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KrosData\Export\"/>
    </mc:Choice>
  </mc:AlternateContent>
  <bookViews>
    <workbookView xWindow="0" yWindow="0" windowWidth="0" windowHeight="0"/>
  </bookViews>
  <sheets>
    <sheet name="Rekapitulace stavby" sheetId="1" r:id="rId1"/>
    <sheet name="SO 00 - Vedlejší rozpočto..." sheetId="2" r:id="rId2"/>
    <sheet name="SO 01, SO 01a - rekonstru..." sheetId="3" r:id="rId3"/>
    <sheet name="SO 01b - Suchovod" sheetId="4" r:id="rId4"/>
    <sheet name="SO 01c - Náhradní zásobov..." sheetId="5" r:id="rId5"/>
    <sheet name="SO 02, SO 02a - rekonstru..." sheetId="6" r:id="rId6"/>
    <sheet name="SO 03, SO 03a - výstavba ..." sheetId="7" r:id="rId7"/>
    <sheet name="SO 04 - rekonstrukce povr..." sheetId="8" r:id="rId8"/>
    <sheet name="SO 04a - Výsadba zeleně" sheetId="9" r:id="rId9"/>
    <sheet name="SO 04b - Ochrana stávajíc..." sheetId="10" r:id="rId10"/>
    <sheet name="SO 04c - Chránička pro sd..." sheetId="11" r:id="rId11"/>
    <sheet name="SO 05 - veřejné osvětlení" sheetId="12" r:id="rId12"/>
    <sheet name="SO 06 - elektroinstalace ..." sheetId="13" r:id="rId13"/>
    <sheet name="SO 07 - indukční smyčka" sheetId="14" r:id="rId14"/>
    <sheet name="SO 08 - přeložka plynovod..." sheetId="15" r:id="rId15"/>
    <sheet name="Seznam figur" sheetId="16" r:id="rId16"/>
  </sheets>
  <definedNames>
    <definedName name="_xlnm.Print_Area" localSheetId="0">'Rekapitulace stavby'!$D$4:$AO$76,'Rekapitulace stavby'!$C$82:$AQ$109</definedName>
    <definedName name="_xlnm.Print_Titles" localSheetId="0">'Rekapitulace stavby'!$92:$92</definedName>
    <definedName name="_xlnm._FilterDatabase" localSheetId="1" hidden="1">'SO 00 - Vedlejší rozpočto...'!$C$121:$K$184</definedName>
    <definedName name="_xlnm.Print_Area" localSheetId="1">'SO 00 - Vedlejší rozpočto...'!$C$4:$J$76,'SO 00 - Vedlejší rozpočto...'!$C$82:$J$103,'SO 00 - Vedlejší rozpočto...'!$C$109:$K$184</definedName>
    <definedName name="_xlnm.Print_Titles" localSheetId="1">'SO 00 - Vedlejší rozpočto...'!$121:$121</definedName>
    <definedName name="_xlnm._FilterDatabase" localSheetId="2" hidden="1">'SO 01, SO 01a - rekonstru...'!$C$130:$K$1170</definedName>
    <definedName name="_xlnm.Print_Area" localSheetId="2">'SO 01, SO 01a - rekonstru...'!$C$4:$J$76,'SO 01, SO 01a - rekonstru...'!$C$82:$J$112,'SO 01, SO 01a - rekonstru...'!$C$118:$K$1170</definedName>
    <definedName name="_xlnm.Print_Titles" localSheetId="2">'SO 01, SO 01a - rekonstru...'!$130:$130</definedName>
    <definedName name="_xlnm._FilterDatabase" localSheetId="3" hidden="1">'SO 01b - Suchovod'!$C$120:$K$266</definedName>
    <definedName name="_xlnm.Print_Area" localSheetId="3">'SO 01b - Suchovod'!$C$4:$J$76,'SO 01b - Suchovod'!$C$82:$J$102,'SO 01b - Suchovod'!$C$108:$K$266</definedName>
    <definedName name="_xlnm.Print_Titles" localSheetId="3">'SO 01b - Suchovod'!$120:$120</definedName>
    <definedName name="_xlnm._FilterDatabase" localSheetId="4" hidden="1">'SO 01c - Náhradní zásobov...'!$C$117:$K$125</definedName>
    <definedName name="_xlnm.Print_Area" localSheetId="4">'SO 01c - Náhradní zásobov...'!$C$4:$J$76,'SO 01c - Náhradní zásobov...'!$C$82:$J$99,'SO 01c - Náhradní zásobov...'!$C$105:$K$125</definedName>
    <definedName name="_xlnm.Print_Titles" localSheetId="4">'SO 01c - Náhradní zásobov...'!$117:$117</definedName>
    <definedName name="_xlnm._FilterDatabase" localSheetId="5" hidden="1">'SO 02, SO 02a - rekonstru...'!$C$125:$K$802</definedName>
    <definedName name="_xlnm.Print_Area" localSheetId="5">'SO 02, SO 02a - rekonstru...'!$C$4:$J$76,'SO 02, SO 02a - rekonstru...'!$C$82:$J$107,'SO 02, SO 02a - rekonstru...'!$C$113:$K$802</definedName>
    <definedName name="_xlnm.Print_Titles" localSheetId="5">'SO 02, SO 02a - rekonstru...'!$125:$125</definedName>
    <definedName name="_xlnm._FilterDatabase" localSheetId="6" hidden="1">'SO 03, SO 03a - výstavba ...'!$C$124:$K$585</definedName>
    <definedName name="_xlnm.Print_Area" localSheetId="6">'SO 03, SO 03a - výstavba ...'!$C$4:$J$76,'SO 03, SO 03a - výstavba ...'!$C$82:$J$106,'SO 03, SO 03a - výstavba ...'!$C$112:$K$585</definedName>
    <definedName name="_xlnm.Print_Titles" localSheetId="6">'SO 03, SO 03a - výstavba ...'!$124:$124</definedName>
    <definedName name="_xlnm._FilterDatabase" localSheetId="7" hidden="1">'SO 04 - rekonstrukce povr...'!$C$128:$K$791</definedName>
    <definedName name="_xlnm.Print_Area" localSheetId="7">'SO 04 - rekonstrukce povr...'!$C$4:$J$76,'SO 04 - rekonstrukce povr...'!$C$82:$J$110,'SO 04 - rekonstrukce povr...'!$C$116:$K$791</definedName>
    <definedName name="_xlnm.Print_Titles" localSheetId="7">'SO 04 - rekonstrukce povr...'!$128:$128</definedName>
    <definedName name="_xlnm._FilterDatabase" localSheetId="8" hidden="1">'SO 04a - Výsadba zeleně'!$C$121:$K$264</definedName>
    <definedName name="_xlnm.Print_Area" localSheetId="8">'SO 04a - Výsadba zeleně'!$C$4:$J$76,'SO 04a - Výsadba zeleně'!$C$82:$J$103,'SO 04a - Výsadba zeleně'!$C$109:$K$264</definedName>
    <definedName name="_xlnm.Print_Titles" localSheetId="8">'SO 04a - Výsadba zeleně'!$121:$121</definedName>
    <definedName name="_xlnm._FilterDatabase" localSheetId="9" hidden="1">'SO 04b - Ochrana stávajíc...'!$C$118:$K$147</definedName>
    <definedName name="_xlnm.Print_Area" localSheetId="9">'SO 04b - Ochrana stávajíc...'!$C$4:$J$76,'SO 04b - Ochrana stávajíc...'!$C$82:$J$100,'SO 04b - Ochrana stávajíc...'!$C$106:$K$147</definedName>
    <definedName name="_xlnm.Print_Titles" localSheetId="9">'SO 04b - Ochrana stávajíc...'!$118:$118</definedName>
    <definedName name="_xlnm._FilterDatabase" localSheetId="10" hidden="1">'SO 04c - Chránička pro sd...'!$C$117:$K$124</definedName>
    <definedName name="_xlnm.Print_Area" localSheetId="10">'SO 04c - Chránička pro sd...'!$C$4:$J$76,'SO 04c - Chránička pro sd...'!$C$82:$J$99,'SO 04c - Chránička pro sd...'!$C$105:$K$124</definedName>
    <definedName name="_xlnm.Print_Titles" localSheetId="10">'SO 04c - Chránička pro sd...'!$117:$117</definedName>
    <definedName name="_xlnm._FilterDatabase" localSheetId="11" hidden="1">'SO 05 - veřejné osvětlení'!$C$117:$K$122</definedName>
    <definedName name="_xlnm.Print_Area" localSheetId="11">'SO 05 - veřejné osvětlení'!$C$4:$J$76,'SO 05 - veřejné osvětlení'!$C$82:$J$99,'SO 05 - veřejné osvětlení'!$C$105:$K$122</definedName>
    <definedName name="_xlnm.Print_Titles" localSheetId="11">'SO 05 - veřejné osvětlení'!$117:$117</definedName>
    <definedName name="_xlnm._FilterDatabase" localSheetId="12" hidden="1">'SO 06 - elektroinstalace ...'!$C$117:$K$122</definedName>
    <definedName name="_xlnm.Print_Area" localSheetId="12">'SO 06 - elektroinstalace ...'!$C$4:$J$76,'SO 06 - elektroinstalace ...'!$C$82:$J$99,'SO 06 - elektroinstalace ...'!$C$105:$K$122</definedName>
    <definedName name="_xlnm.Print_Titles" localSheetId="12">'SO 06 - elektroinstalace ...'!$117:$117</definedName>
    <definedName name="_xlnm._FilterDatabase" localSheetId="13" hidden="1">'SO 07 - indukční smyčka'!$C$117:$K$122</definedName>
    <definedName name="_xlnm.Print_Area" localSheetId="13">'SO 07 - indukční smyčka'!$C$4:$J$76,'SO 07 - indukční smyčka'!$C$82:$J$99,'SO 07 - indukční smyčka'!$C$105:$K$122</definedName>
    <definedName name="_xlnm.Print_Titles" localSheetId="13">'SO 07 - indukční smyčka'!$117:$117</definedName>
    <definedName name="_xlnm._FilterDatabase" localSheetId="14" hidden="1">'SO 08 - přeložka plynovod...'!$C$125:$K$309</definedName>
    <definedName name="_xlnm.Print_Area" localSheetId="14">'SO 08 - přeložka plynovod...'!$C$4:$J$76,'SO 08 - přeložka plynovod...'!$C$82:$J$107,'SO 08 - přeložka plynovod...'!$C$113:$K$309</definedName>
    <definedName name="_xlnm.Print_Titles" localSheetId="14">'SO 08 - přeložka plynovod...'!$125:$125</definedName>
    <definedName name="_xlnm.Print_Area" localSheetId="15">'Seznam figur'!$C$4:$G$99</definedName>
    <definedName name="_xlnm.Print_Titles" localSheetId="15">'Seznam figur'!$9:$9</definedName>
  </definedNames>
  <calcPr/>
</workbook>
</file>

<file path=xl/calcChain.xml><?xml version="1.0" encoding="utf-8"?>
<calcChain xmlns="http://schemas.openxmlformats.org/spreadsheetml/2006/main">
  <c i="16" l="1" r="D7"/>
  <c i="15" r="J37"/>
  <c r="J36"/>
  <c i="1" r="AY108"/>
  <c i="15" r="J35"/>
  <c i="1" r="AX108"/>
  <c i="15" r="BI306"/>
  <c r="BH306"/>
  <c r="BG306"/>
  <c r="BF306"/>
  <c r="T306"/>
  <c r="T305"/>
  <c r="R306"/>
  <c r="R305"/>
  <c r="P306"/>
  <c r="P305"/>
  <c r="BI300"/>
  <c r="BH300"/>
  <c r="BG300"/>
  <c r="BF300"/>
  <c r="T300"/>
  <c r="R300"/>
  <c r="P300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T270"/>
  <c r="R271"/>
  <c r="R270"/>
  <c r="P271"/>
  <c r="P270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5"/>
  <c r="BH215"/>
  <c r="BG215"/>
  <c r="BF215"/>
  <c r="T215"/>
  <c r="T214"/>
  <c r="R215"/>
  <c r="R214"/>
  <c r="P215"/>
  <c r="P214"/>
  <c r="BI210"/>
  <c r="BH210"/>
  <c r="BG210"/>
  <c r="BF210"/>
  <c r="T210"/>
  <c r="R210"/>
  <c r="P210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89"/>
  <c r="BH189"/>
  <c r="BG189"/>
  <c r="BF189"/>
  <c r="T189"/>
  <c r="R189"/>
  <c r="P189"/>
  <c r="BI183"/>
  <c r="BH183"/>
  <c r="BG183"/>
  <c r="BF183"/>
  <c r="T183"/>
  <c r="R183"/>
  <c r="P183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29"/>
  <c r="BH129"/>
  <c r="BG129"/>
  <c r="BF129"/>
  <c r="T129"/>
  <c r="R129"/>
  <c r="P129"/>
  <c r="J122"/>
  <c r="F122"/>
  <c r="F120"/>
  <c r="E118"/>
  <c r="J91"/>
  <c r="F91"/>
  <c r="F89"/>
  <c r="E87"/>
  <c r="J24"/>
  <c r="E24"/>
  <c r="J123"/>
  <c r="J23"/>
  <c r="J18"/>
  <c r="E18"/>
  <c r="F123"/>
  <c r="J17"/>
  <c r="J12"/>
  <c r="J89"/>
  <c r="E7"/>
  <c r="E116"/>
  <c i="14" r="J37"/>
  <c r="J36"/>
  <c i="1" r="AY107"/>
  <c i="14" r="J35"/>
  <c i="1" r="AX107"/>
  <c i="14" r="BI121"/>
  <c r="BH121"/>
  <c r="BG121"/>
  <c r="BF121"/>
  <c r="T121"/>
  <c r="T120"/>
  <c r="T119"/>
  <c r="T118"/>
  <c r="R121"/>
  <c r="R120"/>
  <c r="R119"/>
  <c r="R118"/>
  <c r="P121"/>
  <c r="P120"/>
  <c r="P119"/>
  <c r="P118"/>
  <c i="1" r="AU107"/>
  <c i="14" r="J114"/>
  <c r="F114"/>
  <c r="F112"/>
  <c r="E110"/>
  <c r="J91"/>
  <c r="F91"/>
  <c r="F89"/>
  <c r="E87"/>
  <c r="J24"/>
  <c r="E24"/>
  <c r="J115"/>
  <c r="J23"/>
  <c r="J18"/>
  <c r="E18"/>
  <c r="F115"/>
  <c r="J17"/>
  <c r="J12"/>
  <c r="J112"/>
  <c r="E7"/>
  <c r="E85"/>
  <c i="13" r="J37"/>
  <c r="J36"/>
  <c i="1" r="AY106"/>
  <c i="13" r="J35"/>
  <c i="1" r="AX106"/>
  <c i="13" r="BI121"/>
  <c r="BH121"/>
  <c r="BG121"/>
  <c r="BF121"/>
  <c r="T121"/>
  <c r="T120"/>
  <c r="T119"/>
  <c r="T118"/>
  <c r="R121"/>
  <c r="R120"/>
  <c r="R119"/>
  <c r="R118"/>
  <c r="P121"/>
  <c r="P120"/>
  <c r="P119"/>
  <c r="P118"/>
  <c i="1" r="AU106"/>
  <c i="13" r="J114"/>
  <c r="F114"/>
  <c r="F112"/>
  <c r="E110"/>
  <c r="J91"/>
  <c r="F91"/>
  <c r="F89"/>
  <c r="E87"/>
  <c r="J24"/>
  <c r="E24"/>
  <c r="J92"/>
  <c r="J23"/>
  <c r="J18"/>
  <c r="E18"/>
  <c r="F115"/>
  <c r="J17"/>
  <c r="J12"/>
  <c r="J112"/>
  <c r="E7"/>
  <c r="E85"/>
  <c i="12" r="J37"/>
  <c r="J36"/>
  <c i="1" r="AY105"/>
  <c i="12" r="J35"/>
  <c i="1" r="AX105"/>
  <c i="12" r="BI121"/>
  <c r="BH121"/>
  <c r="BG121"/>
  <c r="BF121"/>
  <c r="T121"/>
  <c r="T120"/>
  <c r="T119"/>
  <c r="T118"/>
  <c r="R121"/>
  <c r="R120"/>
  <c r="R119"/>
  <c r="R118"/>
  <c r="P121"/>
  <c r="P120"/>
  <c r="P119"/>
  <c r="P118"/>
  <c i="1" r="AU105"/>
  <c i="12" r="J114"/>
  <c r="F114"/>
  <c r="F112"/>
  <c r="E110"/>
  <c r="J91"/>
  <c r="F91"/>
  <c r="F89"/>
  <c r="E87"/>
  <c r="J24"/>
  <c r="E24"/>
  <c r="J92"/>
  <c r="J23"/>
  <c r="J18"/>
  <c r="E18"/>
  <c r="F92"/>
  <c r="J17"/>
  <c r="J12"/>
  <c r="J89"/>
  <c r="E7"/>
  <c r="E108"/>
  <c i="11" r="J37"/>
  <c r="J36"/>
  <c i="1" r="AY104"/>
  <c i="11" r="J35"/>
  <c i="1" r="AX104"/>
  <c i="11" r="BI121"/>
  <c r="BH121"/>
  <c r="BG121"/>
  <c r="BF121"/>
  <c r="T121"/>
  <c r="T120"/>
  <c r="T119"/>
  <c r="T118"/>
  <c r="R121"/>
  <c r="R120"/>
  <c r="R119"/>
  <c r="R118"/>
  <c r="P121"/>
  <c r="P120"/>
  <c r="P119"/>
  <c r="P118"/>
  <c i="1" r="AU104"/>
  <c i="11" r="J114"/>
  <c r="F114"/>
  <c r="F112"/>
  <c r="E110"/>
  <c r="J91"/>
  <c r="F91"/>
  <c r="F89"/>
  <c r="E87"/>
  <c r="J24"/>
  <c r="E24"/>
  <c r="J92"/>
  <c r="J23"/>
  <c r="J18"/>
  <c r="E18"/>
  <c r="F115"/>
  <c r="J17"/>
  <c r="J12"/>
  <c r="J89"/>
  <c r="E7"/>
  <c r="E108"/>
  <c i="10" r="J37"/>
  <c r="J36"/>
  <c i="1" r="AY103"/>
  <c i="10" r="J35"/>
  <c i="1" r="AX103"/>
  <c i="10" r="BI145"/>
  <c r="BH145"/>
  <c r="BG145"/>
  <c r="BF145"/>
  <c r="T145"/>
  <c r="T144"/>
  <c r="R145"/>
  <c r="R144"/>
  <c r="P145"/>
  <c r="P144"/>
  <c r="BI138"/>
  <c r="BH138"/>
  <c r="BG138"/>
  <c r="BF138"/>
  <c r="T138"/>
  <c r="R138"/>
  <c r="P138"/>
  <c r="BI134"/>
  <c r="BH134"/>
  <c r="BG134"/>
  <c r="BF134"/>
  <c r="T134"/>
  <c r="R134"/>
  <c r="P134"/>
  <c r="BI129"/>
  <c r="BH129"/>
  <c r="BG129"/>
  <c r="BF129"/>
  <c r="T129"/>
  <c r="R129"/>
  <c r="P129"/>
  <c r="BI122"/>
  <c r="BH122"/>
  <c r="BG122"/>
  <c r="BF122"/>
  <c r="T122"/>
  <c r="R122"/>
  <c r="P122"/>
  <c r="J115"/>
  <c r="F115"/>
  <c r="F113"/>
  <c r="E111"/>
  <c r="J91"/>
  <c r="F91"/>
  <c r="F89"/>
  <c r="E87"/>
  <c r="J24"/>
  <c r="E24"/>
  <c r="J116"/>
  <c r="J23"/>
  <c r="J18"/>
  <c r="E18"/>
  <c r="F92"/>
  <c r="J17"/>
  <c r="J12"/>
  <c r="J89"/>
  <c r="E7"/>
  <c r="E109"/>
  <c i="9" r="J37"/>
  <c r="J36"/>
  <c i="1" r="AY102"/>
  <c i="9" r="J35"/>
  <c i="1" r="AX102"/>
  <c i="9" r="BI259"/>
  <c r="BH259"/>
  <c r="BG259"/>
  <c r="BF259"/>
  <c r="T259"/>
  <c r="T258"/>
  <c r="T257"/>
  <c r="R259"/>
  <c r="R258"/>
  <c r="R257"/>
  <c r="P259"/>
  <c r="P258"/>
  <c r="P257"/>
  <c r="BI254"/>
  <c r="BH254"/>
  <c r="BG254"/>
  <c r="BF254"/>
  <c r="T254"/>
  <c r="T253"/>
  <c r="R254"/>
  <c r="R253"/>
  <c r="P254"/>
  <c r="P253"/>
  <c r="BI250"/>
  <c r="BH250"/>
  <c r="BG250"/>
  <c r="BF250"/>
  <c r="T250"/>
  <c r="R250"/>
  <c r="P250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J118"/>
  <c r="F118"/>
  <c r="F116"/>
  <c r="E114"/>
  <c r="J91"/>
  <c r="F91"/>
  <c r="F89"/>
  <c r="E87"/>
  <c r="J24"/>
  <c r="E24"/>
  <c r="J119"/>
  <c r="J23"/>
  <c r="J18"/>
  <c r="E18"/>
  <c r="F119"/>
  <c r="J17"/>
  <c r="J12"/>
  <c r="J116"/>
  <c r="E7"/>
  <c r="E85"/>
  <c i="8" r="J37"/>
  <c r="J36"/>
  <c i="1" r="AY101"/>
  <c i="8" r="J35"/>
  <c i="1" r="AX101"/>
  <c i="8" r="BI786"/>
  <c r="BH786"/>
  <c r="BG786"/>
  <c r="BF786"/>
  <c r="T786"/>
  <c r="T785"/>
  <c r="R786"/>
  <c r="R785"/>
  <c r="P786"/>
  <c r="P785"/>
  <c r="BI780"/>
  <c r="BH780"/>
  <c r="BG780"/>
  <c r="BF780"/>
  <c r="T780"/>
  <c r="R780"/>
  <c r="P780"/>
  <c r="BI774"/>
  <c r="BH774"/>
  <c r="BG774"/>
  <c r="BF774"/>
  <c r="T774"/>
  <c r="R774"/>
  <c r="P774"/>
  <c r="BI768"/>
  <c r="BH768"/>
  <c r="BG768"/>
  <c r="BF768"/>
  <c r="T768"/>
  <c r="R768"/>
  <c r="P768"/>
  <c r="BI763"/>
  <c r="BH763"/>
  <c r="BG763"/>
  <c r="BF763"/>
  <c r="T763"/>
  <c r="R763"/>
  <c r="P763"/>
  <c r="BI759"/>
  <c r="BH759"/>
  <c r="BG759"/>
  <c r="BF759"/>
  <c r="T759"/>
  <c r="R759"/>
  <c r="P759"/>
  <c r="BI756"/>
  <c r="BH756"/>
  <c r="BG756"/>
  <c r="BF756"/>
  <c r="T756"/>
  <c r="R756"/>
  <c r="P756"/>
  <c r="BI752"/>
  <c r="BH752"/>
  <c r="BG752"/>
  <c r="BF752"/>
  <c r="T752"/>
  <c r="R752"/>
  <c r="P752"/>
  <c r="BI747"/>
  <c r="BH747"/>
  <c r="BG747"/>
  <c r="BF747"/>
  <c r="T747"/>
  <c r="T746"/>
  <c r="R747"/>
  <c r="R746"/>
  <c r="P747"/>
  <c r="P746"/>
  <c r="BI742"/>
  <c r="BH742"/>
  <c r="BG742"/>
  <c r="BF742"/>
  <c r="T742"/>
  <c r="R742"/>
  <c r="P742"/>
  <c r="BI738"/>
  <c r="BH738"/>
  <c r="BG738"/>
  <c r="BF738"/>
  <c r="T738"/>
  <c r="R738"/>
  <c r="P738"/>
  <c r="BI734"/>
  <c r="BH734"/>
  <c r="BG734"/>
  <c r="BF734"/>
  <c r="T734"/>
  <c r="R734"/>
  <c r="P734"/>
  <c r="BI727"/>
  <c r="BH727"/>
  <c r="BG727"/>
  <c r="BF727"/>
  <c r="T727"/>
  <c r="R727"/>
  <c r="P727"/>
  <c r="BI718"/>
  <c r="BH718"/>
  <c r="BG718"/>
  <c r="BF718"/>
  <c r="T718"/>
  <c r="R718"/>
  <c r="P718"/>
  <c r="BI713"/>
  <c r="BH713"/>
  <c r="BG713"/>
  <c r="BF713"/>
  <c r="T713"/>
  <c r="R713"/>
  <c r="P713"/>
  <c r="BI706"/>
  <c r="BH706"/>
  <c r="BG706"/>
  <c r="BF706"/>
  <c r="T706"/>
  <c r="R706"/>
  <c r="P706"/>
  <c r="BI701"/>
  <c r="BH701"/>
  <c r="BG701"/>
  <c r="BF701"/>
  <c r="T701"/>
  <c r="R701"/>
  <c r="P701"/>
  <c r="BI697"/>
  <c r="BH697"/>
  <c r="BG697"/>
  <c r="BF697"/>
  <c r="T697"/>
  <c r="R697"/>
  <c r="P697"/>
  <c r="BI693"/>
  <c r="BH693"/>
  <c r="BG693"/>
  <c r="BF693"/>
  <c r="T693"/>
  <c r="R693"/>
  <c r="P693"/>
  <c r="BI689"/>
  <c r="BH689"/>
  <c r="BG689"/>
  <c r="BF689"/>
  <c r="T689"/>
  <c r="R689"/>
  <c r="P689"/>
  <c r="BI685"/>
  <c r="BH685"/>
  <c r="BG685"/>
  <c r="BF685"/>
  <c r="T685"/>
  <c r="R685"/>
  <c r="P685"/>
  <c r="BI681"/>
  <c r="BH681"/>
  <c r="BG681"/>
  <c r="BF681"/>
  <c r="T681"/>
  <c r="R681"/>
  <c r="P681"/>
  <c r="BI677"/>
  <c r="BH677"/>
  <c r="BG677"/>
  <c r="BF677"/>
  <c r="T677"/>
  <c r="R677"/>
  <c r="P677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5"/>
  <c r="BH655"/>
  <c r="BG655"/>
  <c r="BF655"/>
  <c r="T655"/>
  <c r="R655"/>
  <c r="P655"/>
  <c r="BI644"/>
  <c r="BH644"/>
  <c r="BG644"/>
  <c r="BF644"/>
  <c r="T644"/>
  <c r="R644"/>
  <c r="P644"/>
  <c r="BI640"/>
  <c r="BH640"/>
  <c r="BG640"/>
  <c r="BF640"/>
  <c r="T640"/>
  <c r="R640"/>
  <c r="P640"/>
  <c r="BI634"/>
  <c r="BH634"/>
  <c r="BG634"/>
  <c r="BF634"/>
  <c r="T634"/>
  <c r="R634"/>
  <c r="P634"/>
  <c r="BI630"/>
  <c r="BH630"/>
  <c r="BG630"/>
  <c r="BF630"/>
  <c r="T630"/>
  <c r="R630"/>
  <c r="P630"/>
  <c r="BI626"/>
  <c r="BH626"/>
  <c r="BG626"/>
  <c r="BF626"/>
  <c r="T626"/>
  <c r="R626"/>
  <c r="P626"/>
  <c r="BI622"/>
  <c r="BH622"/>
  <c r="BG622"/>
  <c r="BF622"/>
  <c r="T622"/>
  <c r="R622"/>
  <c r="P622"/>
  <c r="BI616"/>
  <c r="BH616"/>
  <c r="BG616"/>
  <c r="BF616"/>
  <c r="T616"/>
  <c r="R616"/>
  <c r="P616"/>
  <c r="BI612"/>
  <c r="BH612"/>
  <c r="BG612"/>
  <c r="BF612"/>
  <c r="T612"/>
  <c r="R612"/>
  <c r="P612"/>
  <c r="BI608"/>
  <c r="BH608"/>
  <c r="BG608"/>
  <c r="BF608"/>
  <c r="T608"/>
  <c r="R608"/>
  <c r="P608"/>
  <c r="BI602"/>
  <c r="BH602"/>
  <c r="BG602"/>
  <c r="BF602"/>
  <c r="T602"/>
  <c r="R602"/>
  <c r="P602"/>
  <c r="BI596"/>
  <c r="BH596"/>
  <c r="BG596"/>
  <c r="BF596"/>
  <c r="T596"/>
  <c r="R596"/>
  <c r="P596"/>
  <c r="BI592"/>
  <c r="BH592"/>
  <c r="BG592"/>
  <c r="BF592"/>
  <c r="T592"/>
  <c r="R592"/>
  <c r="P592"/>
  <c r="BI588"/>
  <c r="BH588"/>
  <c r="BG588"/>
  <c r="BF588"/>
  <c r="T588"/>
  <c r="R588"/>
  <c r="P588"/>
  <c r="BI584"/>
  <c r="BH584"/>
  <c r="BG584"/>
  <c r="BF584"/>
  <c r="T584"/>
  <c r="R584"/>
  <c r="P584"/>
  <c r="BI580"/>
  <c r="BH580"/>
  <c r="BG580"/>
  <c r="BF580"/>
  <c r="T580"/>
  <c r="R580"/>
  <c r="P580"/>
  <c r="BI570"/>
  <c r="BH570"/>
  <c r="BG570"/>
  <c r="BF570"/>
  <c r="T570"/>
  <c r="R570"/>
  <c r="P570"/>
  <c r="BI559"/>
  <c r="BH559"/>
  <c r="BG559"/>
  <c r="BF559"/>
  <c r="T559"/>
  <c r="R559"/>
  <c r="P559"/>
  <c r="BI550"/>
  <c r="BH550"/>
  <c r="BG550"/>
  <c r="BF550"/>
  <c r="T550"/>
  <c r="R550"/>
  <c r="P550"/>
  <c r="BI539"/>
  <c r="BH539"/>
  <c r="BG539"/>
  <c r="BF539"/>
  <c r="T539"/>
  <c r="R539"/>
  <c r="P539"/>
  <c r="BI533"/>
  <c r="BH533"/>
  <c r="BG533"/>
  <c r="BF533"/>
  <c r="T533"/>
  <c r="R533"/>
  <c r="P533"/>
  <c r="BI529"/>
  <c r="BH529"/>
  <c r="BG529"/>
  <c r="BF529"/>
  <c r="T529"/>
  <c r="R529"/>
  <c r="P529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3"/>
  <c r="BH493"/>
  <c r="BG493"/>
  <c r="BF493"/>
  <c r="T493"/>
  <c r="R493"/>
  <c r="P493"/>
  <c r="BI490"/>
  <c r="BH490"/>
  <c r="BG490"/>
  <c r="BF490"/>
  <c r="T490"/>
  <c r="R490"/>
  <c r="P490"/>
  <c r="BI486"/>
  <c r="BH486"/>
  <c r="BG486"/>
  <c r="BF486"/>
  <c r="T486"/>
  <c r="R486"/>
  <c r="P486"/>
  <c r="BI481"/>
  <c r="BH481"/>
  <c r="BG481"/>
  <c r="BF481"/>
  <c r="T481"/>
  <c r="T480"/>
  <c r="R481"/>
  <c r="R480"/>
  <c r="P481"/>
  <c r="P480"/>
  <c r="BI475"/>
  <c r="BH475"/>
  <c r="BG475"/>
  <c r="BF475"/>
  <c r="T475"/>
  <c r="R475"/>
  <c r="P475"/>
  <c r="BI471"/>
  <c r="BH471"/>
  <c r="BG471"/>
  <c r="BF471"/>
  <c r="T471"/>
  <c r="R471"/>
  <c r="P471"/>
  <c r="BI467"/>
  <c r="BH467"/>
  <c r="BG467"/>
  <c r="BF467"/>
  <c r="T467"/>
  <c r="R467"/>
  <c r="P467"/>
  <c r="BI463"/>
  <c r="BH463"/>
  <c r="BG463"/>
  <c r="BF463"/>
  <c r="T463"/>
  <c r="R463"/>
  <c r="P463"/>
  <c r="BI459"/>
  <c r="BH459"/>
  <c r="BG459"/>
  <c r="BF459"/>
  <c r="T459"/>
  <c r="R459"/>
  <c r="P459"/>
  <c r="BI455"/>
  <c r="BH455"/>
  <c r="BG455"/>
  <c r="BF455"/>
  <c r="T455"/>
  <c r="R455"/>
  <c r="P455"/>
  <c r="BI451"/>
  <c r="BH451"/>
  <c r="BG451"/>
  <c r="BF451"/>
  <c r="T451"/>
  <c r="R451"/>
  <c r="P451"/>
  <c r="BI447"/>
  <c r="BH447"/>
  <c r="BG447"/>
  <c r="BF447"/>
  <c r="T447"/>
  <c r="R447"/>
  <c r="P447"/>
  <c r="BI443"/>
  <c r="BH443"/>
  <c r="BG443"/>
  <c r="BF443"/>
  <c r="T443"/>
  <c r="R443"/>
  <c r="P443"/>
  <c r="BI439"/>
  <c r="BH439"/>
  <c r="BG439"/>
  <c r="BF439"/>
  <c r="T439"/>
  <c r="R439"/>
  <c r="P439"/>
  <c r="BI435"/>
  <c r="BH435"/>
  <c r="BG435"/>
  <c r="BF435"/>
  <c r="T435"/>
  <c r="R435"/>
  <c r="P435"/>
  <c r="BI429"/>
  <c r="BH429"/>
  <c r="BG429"/>
  <c r="BF429"/>
  <c r="T429"/>
  <c r="R429"/>
  <c r="P429"/>
  <c r="BI423"/>
  <c r="BH423"/>
  <c r="BG423"/>
  <c r="BF423"/>
  <c r="T423"/>
  <c r="R423"/>
  <c r="P423"/>
  <c r="BI420"/>
  <c r="BH420"/>
  <c r="BG420"/>
  <c r="BF420"/>
  <c r="T420"/>
  <c r="R420"/>
  <c r="P420"/>
  <c r="BI416"/>
  <c r="BH416"/>
  <c r="BG416"/>
  <c r="BF416"/>
  <c r="T416"/>
  <c r="R416"/>
  <c r="P416"/>
  <c r="BI410"/>
  <c r="BH410"/>
  <c r="BG410"/>
  <c r="BF410"/>
  <c r="T410"/>
  <c r="R410"/>
  <c r="P410"/>
  <c r="BI403"/>
  <c r="BH403"/>
  <c r="BG403"/>
  <c r="BF403"/>
  <c r="T403"/>
  <c r="R403"/>
  <c r="P403"/>
  <c r="BI396"/>
  <c r="BH396"/>
  <c r="BG396"/>
  <c r="BF396"/>
  <c r="T396"/>
  <c r="R396"/>
  <c r="P396"/>
  <c r="BI389"/>
  <c r="BH389"/>
  <c r="BG389"/>
  <c r="BF389"/>
  <c r="T389"/>
  <c r="R389"/>
  <c r="P389"/>
  <c r="BI385"/>
  <c r="BH385"/>
  <c r="BG385"/>
  <c r="BF385"/>
  <c r="T385"/>
  <c r="R385"/>
  <c r="P385"/>
  <c r="BI379"/>
  <c r="BH379"/>
  <c r="BG379"/>
  <c r="BF379"/>
  <c r="T379"/>
  <c r="R379"/>
  <c r="P379"/>
  <c r="BI375"/>
  <c r="BH375"/>
  <c r="BG375"/>
  <c r="BF375"/>
  <c r="T375"/>
  <c r="R375"/>
  <c r="P375"/>
  <c r="BI371"/>
  <c r="BH371"/>
  <c r="BG371"/>
  <c r="BF371"/>
  <c r="T371"/>
  <c r="R371"/>
  <c r="P371"/>
  <c r="BI366"/>
  <c r="BH366"/>
  <c r="BG366"/>
  <c r="BF366"/>
  <c r="T366"/>
  <c r="R366"/>
  <c r="P366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5"/>
  <c r="BH335"/>
  <c r="BG335"/>
  <c r="BF335"/>
  <c r="T335"/>
  <c r="T334"/>
  <c r="R335"/>
  <c r="R334"/>
  <c r="P335"/>
  <c r="P334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2"/>
  <c r="BH312"/>
  <c r="BG312"/>
  <c r="BF312"/>
  <c r="T312"/>
  <c r="R312"/>
  <c r="P312"/>
  <c r="BI303"/>
  <c r="BH303"/>
  <c r="BG303"/>
  <c r="BF303"/>
  <c r="T303"/>
  <c r="R303"/>
  <c r="P303"/>
  <c r="BI297"/>
  <c r="BH297"/>
  <c r="BG297"/>
  <c r="BF297"/>
  <c r="T297"/>
  <c r="R297"/>
  <c r="P297"/>
  <c r="BI291"/>
  <c r="BH291"/>
  <c r="BG291"/>
  <c r="BF291"/>
  <c r="T291"/>
  <c r="R291"/>
  <c r="P291"/>
  <c r="BI284"/>
  <c r="BH284"/>
  <c r="BG284"/>
  <c r="BF284"/>
  <c r="T284"/>
  <c r="R284"/>
  <c r="P284"/>
  <c r="BI277"/>
  <c r="BH277"/>
  <c r="BG277"/>
  <c r="BF277"/>
  <c r="T277"/>
  <c r="R277"/>
  <c r="P277"/>
  <c r="BI272"/>
  <c r="BH272"/>
  <c r="BG272"/>
  <c r="BF272"/>
  <c r="T272"/>
  <c r="R272"/>
  <c r="P272"/>
  <c r="BI259"/>
  <c r="BH259"/>
  <c r="BG259"/>
  <c r="BF259"/>
  <c r="T259"/>
  <c r="R259"/>
  <c r="P259"/>
  <c r="BI255"/>
  <c r="BH255"/>
  <c r="BG255"/>
  <c r="BF255"/>
  <c r="T255"/>
  <c r="R255"/>
  <c r="P255"/>
  <c r="BI252"/>
  <c r="BH252"/>
  <c r="BG252"/>
  <c r="BF252"/>
  <c r="T252"/>
  <c r="R252"/>
  <c r="P252"/>
  <c r="BI248"/>
  <c r="BH248"/>
  <c r="BG248"/>
  <c r="BF248"/>
  <c r="T248"/>
  <c r="R248"/>
  <c r="P248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29"/>
  <c r="BH229"/>
  <c r="BG229"/>
  <c r="BF229"/>
  <c r="T229"/>
  <c r="R229"/>
  <c r="P229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6"/>
  <c r="BH206"/>
  <c r="BG206"/>
  <c r="BF206"/>
  <c r="T206"/>
  <c r="R206"/>
  <c r="P206"/>
  <c r="BI202"/>
  <c r="BH202"/>
  <c r="BG202"/>
  <c r="BF202"/>
  <c r="T202"/>
  <c r="R202"/>
  <c r="P202"/>
  <c r="BI196"/>
  <c r="BH196"/>
  <c r="BG196"/>
  <c r="BF196"/>
  <c r="T196"/>
  <c r="R196"/>
  <c r="P196"/>
  <c r="BI192"/>
  <c r="BH192"/>
  <c r="BG192"/>
  <c r="BF192"/>
  <c r="T192"/>
  <c r="R192"/>
  <c r="P192"/>
  <c r="BI184"/>
  <c r="BH184"/>
  <c r="BG184"/>
  <c r="BF184"/>
  <c r="T184"/>
  <c r="R184"/>
  <c r="P184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J125"/>
  <c r="F125"/>
  <c r="F123"/>
  <c r="E121"/>
  <c r="J91"/>
  <c r="F91"/>
  <c r="F89"/>
  <c r="E87"/>
  <c r="J24"/>
  <c r="E24"/>
  <c r="J92"/>
  <c r="J23"/>
  <c r="J18"/>
  <c r="E18"/>
  <c r="F92"/>
  <c r="J17"/>
  <c r="J12"/>
  <c r="J89"/>
  <c r="E7"/>
  <c r="E119"/>
  <c i="7" r="J37"/>
  <c r="J36"/>
  <c i="1" r="AY100"/>
  <c i="7" r="J35"/>
  <c i="1" r="AX100"/>
  <c i="7" r="BI581"/>
  <c r="BH581"/>
  <c r="BG581"/>
  <c r="BF581"/>
  <c r="T581"/>
  <c r="R581"/>
  <c r="P581"/>
  <c r="BI574"/>
  <c r="BH574"/>
  <c r="BG574"/>
  <c r="BF574"/>
  <c r="T574"/>
  <c r="R574"/>
  <c r="P574"/>
  <c r="BI569"/>
  <c r="BH569"/>
  <c r="BG569"/>
  <c r="BF569"/>
  <c r="T569"/>
  <c r="R569"/>
  <c r="P569"/>
  <c r="BI564"/>
  <c r="BH564"/>
  <c r="BG564"/>
  <c r="BF564"/>
  <c r="T564"/>
  <c r="T563"/>
  <c r="R564"/>
  <c r="R563"/>
  <c r="P564"/>
  <c r="P563"/>
  <c r="BI559"/>
  <c r="BH559"/>
  <c r="BG559"/>
  <c r="BF559"/>
  <c r="T559"/>
  <c r="R559"/>
  <c r="P559"/>
  <c r="BI553"/>
  <c r="BH553"/>
  <c r="BG553"/>
  <c r="BF553"/>
  <c r="T553"/>
  <c r="R553"/>
  <c r="P553"/>
  <c r="BI549"/>
  <c r="BH549"/>
  <c r="BG549"/>
  <c r="BF549"/>
  <c r="T549"/>
  <c r="R549"/>
  <c r="P549"/>
  <c r="BI545"/>
  <c r="BH545"/>
  <c r="BG545"/>
  <c r="BF545"/>
  <c r="T545"/>
  <c r="R545"/>
  <c r="P545"/>
  <c r="BI542"/>
  <c r="BH542"/>
  <c r="BG542"/>
  <c r="BF542"/>
  <c r="T542"/>
  <c r="R542"/>
  <c r="P542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7"/>
  <c r="BH527"/>
  <c r="BG527"/>
  <c r="BF527"/>
  <c r="T527"/>
  <c r="R527"/>
  <c r="P527"/>
  <c r="BI523"/>
  <c r="BH523"/>
  <c r="BG523"/>
  <c r="BF523"/>
  <c r="T523"/>
  <c r="R523"/>
  <c r="P523"/>
  <c r="BI520"/>
  <c r="BH520"/>
  <c r="BG520"/>
  <c r="BF520"/>
  <c r="T520"/>
  <c r="R520"/>
  <c r="P520"/>
  <c r="BI516"/>
  <c r="BH516"/>
  <c r="BG516"/>
  <c r="BF516"/>
  <c r="T516"/>
  <c r="R516"/>
  <c r="P516"/>
  <c r="BI513"/>
  <c r="BH513"/>
  <c r="BG513"/>
  <c r="BF513"/>
  <c r="T513"/>
  <c r="R513"/>
  <c r="P513"/>
  <c r="BI509"/>
  <c r="BH509"/>
  <c r="BG509"/>
  <c r="BF509"/>
  <c r="T509"/>
  <c r="R509"/>
  <c r="P509"/>
  <c r="BI506"/>
  <c r="BH506"/>
  <c r="BG506"/>
  <c r="BF506"/>
  <c r="T506"/>
  <c r="R506"/>
  <c r="P506"/>
  <c r="BI502"/>
  <c r="BH502"/>
  <c r="BG502"/>
  <c r="BF502"/>
  <c r="T502"/>
  <c r="R502"/>
  <c r="P502"/>
  <c r="BI499"/>
  <c r="BH499"/>
  <c r="BG499"/>
  <c r="BF499"/>
  <c r="T499"/>
  <c r="R499"/>
  <c r="P499"/>
  <c r="BI495"/>
  <c r="BH495"/>
  <c r="BG495"/>
  <c r="BF495"/>
  <c r="T495"/>
  <c r="R495"/>
  <c r="P495"/>
  <c r="BI491"/>
  <c r="BH491"/>
  <c r="BG491"/>
  <c r="BF491"/>
  <c r="T491"/>
  <c r="R491"/>
  <c r="P491"/>
  <c r="BI487"/>
  <c r="BH487"/>
  <c r="BG487"/>
  <c r="BF487"/>
  <c r="T487"/>
  <c r="R487"/>
  <c r="P487"/>
  <c r="BI484"/>
  <c r="BH484"/>
  <c r="BG484"/>
  <c r="BF484"/>
  <c r="T484"/>
  <c r="R484"/>
  <c r="P484"/>
  <c r="BI480"/>
  <c r="BH480"/>
  <c r="BG480"/>
  <c r="BF480"/>
  <c r="T480"/>
  <c r="R480"/>
  <c r="P480"/>
  <c r="BI476"/>
  <c r="BH476"/>
  <c r="BG476"/>
  <c r="BF476"/>
  <c r="T476"/>
  <c r="R476"/>
  <c r="P476"/>
  <c r="BI472"/>
  <c r="BH472"/>
  <c r="BG472"/>
  <c r="BF472"/>
  <c r="T472"/>
  <c r="R472"/>
  <c r="P472"/>
  <c r="BI468"/>
  <c r="BH468"/>
  <c r="BG468"/>
  <c r="BF468"/>
  <c r="T468"/>
  <c r="R468"/>
  <c r="P468"/>
  <c r="BI462"/>
  <c r="BH462"/>
  <c r="BG462"/>
  <c r="BF462"/>
  <c r="T462"/>
  <c r="R462"/>
  <c r="P462"/>
  <c r="BI458"/>
  <c r="BH458"/>
  <c r="BG458"/>
  <c r="BF458"/>
  <c r="T458"/>
  <c r="R458"/>
  <c r="P458"/>
  <c r="BI455"/>
  <c r="BH455"/>
  <c r="BG455"/>
  <c r="BF455"/>
  <c r="T455"/>
  <c r="R455"/>
  <c r="P455"/>
  <c r="BI451"/>
  <c r="BH451"/>
  <c r="BG451"/>
  <c r="BF451"/>
  <c r="T451"/>
  <c r="R451"/>
  <c r="P451"/>
  <c r="BI448"/>
  <c r="BH448"/>
  <c r="BG448"/>
  <c r="BF448"/>
  <c r="T448"/>
  <c r="R448"/>
  <c r="P448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8"/>
  <c r="BH428"/>
  <c r="BG428"/>
  <c r="BF428"/>
  <c r="T428"/>
  <c r="R428"/>
  <c r="P428"/>
  <c r="BI424"/>
  <c r="BH424"/>
  <c r="BG424"/>
  <c r="BF424"/>
  <c r="T424"/>
  <c r="R424"/>
  <c r="P424"/>
  <c r="BI421"/>
  <c r="BH421"/>
  <c r="BG421"/>
  <c r="BF421"/>
  <c r="T421"/>
  <c r="R421"/>
  <c r="P421"/>
  <c r="BI418"/>
  <c r="BH418"/>
  <c r="BG418"/>
  <c r="BF418"/>
  <c r="T418"/>
  <c r="R418"/>
  <c r="P418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7"/>
  <c r="BH397"/>
  <c r="BG397"/>
  <c r="BF397"/>
  <c r="T397"/>
  <c r="R397"/>
  <c r="P397"/>
  <c r="BI394"/>
  <c r="BH394"/>
  <c r="BG394"/>
  <c r="BF394"/>
  <c r="T394"/>
  <c r="R394"/>
  <c r="P394"/>
  <c r="BI390"/>
  <c r="BH390"/>
  <c r="BG390"/>
  <c r="BF390"/>
  <c r="T390"/>
  <c r="R390"/>
  <c r="P390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2"/>
  <c r="BH332"/>
  <c r="BG332"/>
  <c r="BF332"/>
  <c r="T332"/>
  <c r="R332"/>
  <c r="P332"/>
  <c r="BI325"/>
  <c r="BH325"/>
  <c r="BG325"/>
  <c r="BF325"/>
  <c r="T325"/>
  <c r="R325"/>
  <c r="P325"/>
  <c r="BI319"/>
  <c r="BH319"/>
  <c r="BG319"/>
  <c r="BF319"/>
  <c r="T319"/>
  <c r="R319"/>
  <c r="P319"/>
  <c r="BI316"/>
  <c r="BH316"/>
  <c r="BG316"/>
  <c r="BF316"/>
  <c r="T316"/>
  <c r="R316"/>
  <c r="P316"/>
  <c r="BI312"/>
  <c r="BH312"/>
  <c r="BG312"/>
  <c r="BF312"/>
  <c r="T312"/>
  <c r="R312"/>
  <c r="P312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6"/>
  <c r="BH296"/>
  <c r="BG296"/>
  <c r="BF296"/>
  <c r="T296"/>
  <c r="R296"/>
  <c r="P296"/>
  <c r="BI289"/>
  <c r="BH289"/>
  <c r="BG289"/>
  <c r="BF289"/>
  <c r="T289"/>
  <c r="R289"/>
  <c r="P289"/>
  <c r="BI282"/>
  <c r="BH282"/>
  <c r="BG282"/>
  <c r="BF282"/>
  <c r="T282"/>
  <c r="R282"/>
  <c r="P282"/>
  <c r="BI276"/>
  <c r="BH276"/>
  <c r="BG276"/>
  <c r="BF276"/>
  <c r="T276"/>
  <c r="R276"/>
  <c r="P276"/>
  <c r="BI269"/>
  <c r="BH269"/>
  <c r="BG269"/>
  <c r="BF269"/>
  <c r="T269"/>
  <c r="R269"/>
  <c r="P269"/>
  <c r="BI263"/>
  <c r="BH263"/>
  <c r="BG263"/>
  <c r="BF263"/>
  <c r="T263"/>
  <c r="R263"/>
  <c r="P263"/>
  <c r="BI257"/>
  <c r="BH257"/>
  <c r="BG257"/>
  <c r="BF257"/>
  <c r="T257"/>
  <c r="R257"/>
  <c r="P257"/>
  <c r="BI251"/>
  <c r="BH251"/>
  <c r="BG251"/>
  <c r="BF251"/>
  <c r="T251"/>
  <c r="R251"/>
  <c r="P251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2"/>
  <c r="BH232"/>
  <c r="BG232"/>
  <c r="BF232"/>
  <c r="T232"/>
  <c r="R232"/>
  <c r="P232"/>
  <c r="BI226"/>
  <c r="BH226"/>
  <c r="BG226"/>
  <c r="BF226"/>
  <c r="T226"/>
  <c r="R226"/>
  <c r="P226"/>
  <c r="BI216"/>
  <c r="BH216"/>
  <c r="BG216"/>
  <c r="BF216"/>
  <c r="T216"/>
  <c r="R216"/>
  <c r="P216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3"/>
  <c r="BH163"/>
  <c r="BG163"/>
  <c r="BF163"/>
  <c r="T163"/>
  <c r="R163"/>
  <c r="P163"/>
  <c r="BI155"/>
  <c r="BH155"/>
  <c r="BG155"/>
  <c r="BF155"/>
  <c r="T155"/>
  <c r="R155"/>
  <c r="P155"/>
  <c r="BI151"/>
  <c r="BH151"/>
  <c r="BG151"/>
  <c r="BF151"/>
  <c r="T151"/>
  <c r="R151"/>
  <c r="P151"/>
  <c r="BI144"/>
  <c r="BH144"/>
  <c r="BG144"/>
  <c r="BF144"/>
  <c r="T144"/>
  <c r="R144"/>
  <c r="P144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R128"/>
  <c r="P128"/>
  <c r="J121"/>
  <c r="F121"/>
  <c r="F119"/>
  <c r="E117"/>
  <c r="J91"/>
  <c r="F91"/>
  <c r="F89"/>
  <c r="E87"/>
  <c r="J24"/>
  <c r="E24"/>
  <c r="J122"/>
  <c r="J23"/>
  <c r="J18"/>
  <c r="E18"/>
  <c r="F122"/>
  <c r="J17"/>
  <c r="J12"/>
  <c r="J119"/>
  <c r="E7"/>
  <c r="E115"/>
  <c i="6" r="J37"/>
  <c r="J36"/>
  <c i="1" r="AY99"/>
  <c i="6" r="J35"/>
  <c i="1" r="AX99"/>
  <c i="6" r="BI798"/>
  <c r="BH798"/>
  <c r="BG798"/>
  <c r="BF798"/>
  <c r="T798"/>
  <c r="T785"/>
  <c r="T784"/>
  <c r="R798"/>
  <c r="R785"/>
  <c r="R784"/>
  <c r="P798"/>
  <c r="P785"/>
  <c r="P784"/>
  <c r="BI791"/>
  <c r="BH791"/>
  <c r="BG791"/>
  <c r="BF791"/>
  <c r="T791"/>
  <c r="R791"/>
  <c r="P791"/>
  <c r="BI786"/>
  <c r="BH786"/>
  <c r="BG786"/>
  <c r="BF786"/>
  <c r="T786"/>
  <c r="R786"/>
  <c r="P786"/>
  <c r="BI781"/>
  <c r="BH781"/>
  <c r="BG781"/>
  <c r="BF781"/>
  <c r="T781"/>
  <c r="T780"/>
  <c r="R781"/>
  <c r="R780"/>
  <c r="P781"/>
  <c r="P780"/>
  <c r="BI776"/>
  <c r="BH776"/>
  <c r="BG776"/>
  <c r="BF776"/>
  <c r="T776"/>
  <c r="R776"/>
  <c r="P776"/>
  <c r="BI772"/>
  <c r="BH772"/>
  <c r="BG772"/>
  <c r="BF772"/>
  <c r="T772"/>
  <c r="R772"/>
  <c r="P772"/>
  <c r="BI768"/>
  <c r="BH768"/>
  <c r="BG768"/>
  <c r="BF768"/>
  <c r="T768"/>
  <c r="R768"/>
  <c r="P768"/>
  <c r="BI759"/>
  <c r="BH759"/>
  <c r="BG759"/>
  <c r="BF759"/>
  <c r="T759"/>
  <c r="R759"/>
  <c r="P759"/>
  <c r="BI752"/>
  <c r="BH752"/>
  <c r="BG752"/>
  <c r="BF752"/>
  <c r="T752"/>
  <c r="R752"/>
  <c r="P752"/>
  <c r="BI744"/>
  <c r="BH744"/>
  <c r="BG744"/>
  <c r="BF744"/>
  <c r="T744"/>
  <c r="R744"/>
  <c r="P744"/>
  <c r="BI737"/>
  <c r="BH737"/>
  <c r="BG737"/>
  <c r="BF737"/>
  <c r="T737"/>
  <c r="R737"/>
  <c r="P737"/>
  <c r="BI730"/>
  <c r="BH730"/>
  <c r="BG730"/>
  <c r="BF730"/>
  <c r="T730"/>
  <c r="R730"/>
  <c r="P730"/>
  <c r="BI723"/>
  <c r="BH723"/>
  <c r="BG723"/>
  <c r="BF723"/>
  <c r="T723"/>
  <c r="R723"/>
  <c r="P723"/>
  <c r="BI714"/>
  <c r="BH714"/>
  <c r="BG714"/>
  <c r="BF714"/>
  <c r="T714"/>
  <c r="R714"/>
  <c r="P714"/>
  <c r="BI707"/>
  <c r="BH707"/>
  <c r="BG707"/>
  <c r="BF707"/>
  <c r="T707"/>
  <c r="R707"/>
  <c r="P707"/>
  <c r="BI700"/>
  <c r="BH700"/>
  <c r="BG700"/>
  <c r="BF700"/>
  <c r="T700"/>
  <c r="R700"/>
  <c r="P700"/>
  <c r="BI693"/>
  <c r="BH693"/>
  <c r="BG693"/>
  <c r="BF693"/>
  <c r="T693"/>
  <c r="R693"/>
  <c r="P693"/>
  <c r="BI677"/>
  <c r="BH677"/>
  <c r="BG677"/>
  <c r="BF677"/>
  <c r="T677"/>
  <c r="R677"/>
  <c r="P677"/>
  <c r="BI673"/>
  <c r="BH673"/>
  <c r="BG673"/>
  <c r="BF673"/>
  <c r="T673"/>
  <c r="R673"/>
  <c r="P673"/>
  <c r="BI669"/>
  <c r="BH669"/>
  <c r="BG669"/>
  <c r="BF669"/>
  <c r="T669"/>
  <c r="R669"/>
  <c r="P669"/>
  <c r="BI665"/>
  <c r="BH665"/>
  <c r="BG665"/>
  <c r="BF665"/>
  <c r="T665"/>
  <c r="R665"/>
  <c r="P665"/>
  <c r="BI662"/>
  <c r="BH662"/>
  <c r="BG662"/>
  <c r="BF662"/>
  <c r="T662"/>
  <c r="R662"/>
  <c r="P662"/>
  <c r="BI660"/>
  <c r="BH660"/>
  <c r="BG660"/>
  <c r="BF660"/>
  <c r="T660"/>
  <c r="R660"/>
  <c r="P660"/>
  <c r="BI658"/>
  <c r="BH658"/>
  <c r="BG658"/>
  <c r="BF658"/>
  <c r="T658"/>
  <c r="R658"/>
  <c r="P658"/>
  <c r="BI656"/>
  <c r="BH656"/>
  <c r="BG656"/>
  <c r="BF656"/>
  <c r="T656"/>
  <c r="R656"/>
  <c r="P656"/>
  <c r="BI653"/>
  <c r="BH653"/>
  <c r="BG653"/>
  <c r="BF653"/>
  <c r="T653"/>
  <c r="R653"/>
  <c r="P653"/>
  <c r="BI648"/>
  <c r="BH648"/>
  <c r="BG648"/>
  <c r="BF648"/>
  <c r="T648"/>
  <c r="R648"/>
  <c r="P648"/>
  <c r="BI641"/>
  <c r="BH641"/>
  <c r="BG641"/>
  <c r="BF641"/>
  <c r="T641"/>
  <c r="R641"/>
  <c r="P641"/>
  <c r="BI636"/>
  <c r="BH636"/>
  <c r="BG636"/>
  <c r="BF636"/>
  <c r="T636"/>
  <c r="R636"/>
  <c r="P636"/>
  <c r="BI633"/>
  <c r="BH633"/>
  <c r="BG633"/>
  <c r="BF633"/>
  <c r="T633"/>
  <c r="R633"/>
  <c r="P633"/>
  <c r="BI626"/>
  <c r="BH626"/>
  <c r="BG626"/>
  <c r="BF626"/>
  <c r="T626"/>
  <c r="R626"/>
  <c r="P626"/>
  <c r="BI621"/>
  <c r="BH621"/>
  <c r="BG621"/>
  <c r="BF621"/>
  <c r="T621"/>
  <c r="R621"/>
  <c r="P621"/>
  <c r="BI617"/>
  <c r="BH617"/>
  <c r="BG617"/>
  <c r="BF617"/>
  <c r="T617"/>
  <c r="R617"/>
  <c r="P617"/>
  <c r="BI614"/>
  <c r="BH614"/>
  <c r="BG614"/>
  <c r="BF614"/>
  <c r="T614"/>
  <c r="R614"/>
  <c r="P614"/>
  <c r="BI610"/>
  <c r="BH610"/>
  <c r="BG610"/>
  <c r="BF610"/>
  <c r="T610"/>
  <c r="R610"/>
  <c r="P610"/>
  <c r="BI606"/>
  <c r="BH606"/>
  <c r="BG606"/>
  <c r="BF606"/>
  <c r="T606"/>
  <c r="R606"/>
  <c r="P606"/>
  <c r="BI602"/>
  <c r="BH602"/>
  <c r="BG602"/>
  <c r="BF602"/>
  <c r="T602"/>
  <c r="R602"/>
  <c r="P602"/>
  <c r="BI599"/>
  <c r="BH599"/>
  <c r="BG599"/>
  <c r="BF599"/>
  <c r="T599"/>
  <c r="R599"/>
  <c r="P599"/>
  <c r="BI595"/>
  <c r="BH595"/>
  <c r="BG595"/>
  <c r="BF595"/>
  <c r="T595"/>
  <c r="R595"/>
  <c r="P595"/>
  <c r="BI591"/>
  <c r="BH591"/>
  <c r="BG591"/>
  <c r="BF591"/>
  <c r="T591"/>
  <c r="R591"/>
  <c r="P591"/>
  <c r="BI587"/>
  <c r="BH587"/>
  <c r="BG587"/>
  <c r="BF587"/>
  <c r="T587"/>
  <c r="R587"/>
  <c r="P587"/>
  <c r="BI583"/>
  <c r="BH583"/>
  <c r="BG583"/>
  <c r="BF583"/>
  <c r="T583"/>
  <c r="R583"/>
  <c r="P583"/>
  <c r="BI579"/>
  <c r="BH579"/>
  <c r="BG579"/>
  <c r="BF579"/>
  <c r="T579"/>
  <c r="R579"/>
  <c r="P579"/>
  <c r="BI575"/>
  <c r="BH575"/>
  <c r="BG575"/>
  <c r="BF575"/>
  <c r="T575"/>
  <c r="R575"/>
  <c r="P575"/>
  <c r="BI572"/>
  <c r="BH572"/>
  <c r="BG572"/>
  <c r="BF572"/>
  <c r="T572"/>
  <c r="R572"/>
  <c r="P572"/>
  <c r="BI569"/>
  <c r="BH569"/>
  <c r="BG569"/>
  <c r="BF569"/>
  <c r="T569"/>
  <c r="R569"/>
  <c r="P569"/>
  <c r="BI565"/>
  <c r="BH565"/>
  <c r="BG565"/>
  <c r="BF565"/>
  <c r="T565"/>
  <c r="R565"/>
  <c r="P565"/>
  <c r="BI562"/>
  <c r="BH562"/>
  <c r="BG562"/>
  <c r="BF562"/>
  <c r="T562"/>
  <c r="R562"/>
  <c r="P562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9"/>
  <c r="BH549"/>
  <c r="BG549"/>
  <c r="BF549"/>
  <c r="T549"/>
  <c r="R549"/>
  <c r="P549"/>
  <c r="BI546"/>
  <c r="BH546"/>
  <c r="BG546"/>
  <c r="BF546"/>
  <c r="T546"/>
  <c r="R546"/>
  <c r="P546"/>
  <c r="BI542"/>
  <c r="BH542"/>
  <c r="BG542"/>
  <c r="BF542"/>
  <c r="T542"/>
  <c r="R542"/>
  <c r="P542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7"/>
  <c r="BH527"/>
  <c r="BG527"/>
  <c r="BF527"/>
  <c r="T527"/>
  <c r="R527"/>
  <c r="P527"/>
  <c r="BI523"/>
  <c r="BH523"/>
  <c r="BG523"/>
  <c r="BF523"/>
  <c r="T523"/>
  <c r="R523"/>
  <c r="P523"/>
  <c r="BI520"/>
  <c r="BH520"/>
  <c r="BG520"/>
  <c r="BF520"/>
  <c r="T520"/>
  <c r="R520"/>
  <c r="P520"/>
  <c r="BI516"/>
  <c r="BH516"/>
  <c r="BG516"/>
  <c r="BF516"/>
  <c r="T516"/>
  <c r="R516"/>
  <c r="P516"/>
  <c r="BI512"/>
  <c r="BH512"/>
  <c r="BG512"/>
  <c r="BF512"/>
  <c r="T512"/>
  <c r="R512"/>
  <c r="P512"/>
  <c r="BI508"/>
  <c r="BH508"/>
  <c r="BG508"/>
  <c r="BF508"/>
  <c r="T508"/>
  <c r="R508"/>
  <c r="P508"/>
  <c r="BI505"/>
  <c r="BH505"/>
  <c r="BG505"/>
  <c r="BF505"/>
  <c r="T505"/>
  <c r="R505"/>
  <c r="P505"/>
  <c r="BI501"/>
  <c r="BH501"/>
  <c r="BG501"/>
  <c r="BF501"/>
  <c r="T501"/>
  <c r="R501"/>
  <c r="P501"/>
  <c r="BI498"/>
  <c r="BH498"/>
  <c r="BG498"/>
  <c r="BF498"/>
  <c r="T498"/>
  <c r="R498"/>
  <c r="P498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81"/>
  <c r="BH481"/>
  <c r="BG481"/>
  <c r="BF481"/>
  <c r="T481"/>
  <c r="R481"/>
  <c r="P481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4"/>
  <c r="BH464"/>
  <c r="BG464"/>
  <c r="BF464"/>
  <c r="T464"/>
  <c r="R464"/>
  <c r="P464"/>
  <c r="BI460"/>
  <c r="BH460"/>
  <c r="BG460"/>
  <c r="BF460"/>
  <c r="T460"/>
  <c r="R460"/>
  <c r="P460"/>
  <c r="BI454"/>
  <c r="BH454"/>
  <c r="BG454"/>
  <c r="BF454"/>
  <c r="T454"/>
  <c r="R454"/>
  <c r="P454"/>
  <c r="BI448"/>
  <c r="BH448"/>
  <c r="BG448"/>
  <c r="BF448"/>
  <c r="T448"/>
  <c r="R448"/>
  <c r="P448"/>
  <c r="BI444"/>
  <c r="BH444"/>
  <c r="BG444"/>
  <c r="BF444"/>
  <c r="T444"/>
  <c r="R444"/>
  <c r="P444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2"/>
  <c r="BH422"/>
  <c r="BG422"/>
  <c r="BF422"/>
  <c r="T422"/>
  <c r="R422"/>
  <c r="P422"/>
  <c r="BI415"/>
  <c r="BH415"/>
  <c r="BG415"/>
  <c r="BF415"/>
  <c r="T415"/>
  <c r="R415"/>
  <c r="P415"/>
  <c r="BI411"/>
  <c r="BH411"/>
  <c r="BG411"/>
  <c r="BF411"/>
  <c r="T411"/>
  <c r="R411"/>
  <c r="P411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88"/>
  <c r="BH388"/>
  <c r="BG388"/>
  <c r="BF388"/>
  <c r="T388"/>
  <c r="R388"/>
  <c r="P388"/>
  <c r="BI380"/>
  <c r="BH380"/>
  <c r="BG380"/>
  <c r="BF380"/>
  <c r="T380"/>
  <c r="R380"/>
  <c r="P380"/>
  <c r="BI374"/>
  <c r="BH374"/>
  <c r="BG374"/>
  <c r="BF374"/>
  <c r="T374"/>
  <c r="R374"/>
  <c r="P374"/>
  <c r="BI370"/>
  <c r="BH370"/>
  <c r="BG370"/>
  <c r="BF370"/>
  <c r="T370"/>
  <c r="R370"/>
  <c r="P370"/>
  <c r="BI361"/>
  <c r="BH361"/>
  <c r="BG361"/>
  <c r="BF361"/>
  <c r="T361"/>
  <c r="R361"/>
  <c r="P361"/>
  <c r="BI358"/>
  <c r="BH358"/>
  <c r="BG358"/>
  <c r="BF358"/>
  <c r="T358"/>
  <c r="R358"/>
  <c r="P358"/>
  <c r="BI354"/>
  <c r="BH354"/>
  <c r="BG354"/>
  <c r="BF354"/>
  <c r="T354"/>
  <c r="R354"/>
  <c r="P354"/>
  <c r="BI351"/>
  <c r="BH351"/>
  <c r="BG351"/>
  <c r="BF351"/>
  <c r="T351"/>
  <c r="R351"/>
  <c r="P351"/>
  <c r="BI347"/>
  <c r="BH347"/>
  <c r="BG347"/>
  <c r="BF347"/>
  <c r="T347"/>
  <c r="R347"/>
  <c r="P347"/>
  <c r="BI342"/>
  <c r="BH342"/>
  <c r="BG342"/>
  <c r="BF342"/>
  <c r="T342"/>
  <c r="R342"/>
  <c r="P342"/>
  <c r="BI336"/>
  <c r="BH336"/>
  <c r="BG336"/>
  <c r="BF336"/>
  <c r="T336"/>
  <c r="R336"/>
  <c r="P336"/>
  <c r="BI330"/>
  <c r="BH330"/>
  <c r="BG330"/>
  <c r="BF330"/>
  <c r="T330"/>
  <c r="R330"/>
  <c r="P330"/>
  <c r="BI323"/>
  <c r="BH323"/>
  <c r="BG323"/>
  <c r="BF323"/>
  <c r="T323"/>
  <c r="R323"/>
  <c r="P323"/>
  <c r="BI317"/>
  <c r="BH317"/>
  <c r="BG317"/>
  <c r="BF317"/>
  <c r="T317"/>
  <c r="R317"/>
  <c r="P317"/>
  <c r="BI310"/>
  <c r="BH310"/>
  <c r="BG310"/>
  <c r="BF310"/>
  <c r="T310"/>
  <c r="R310"/>
  <c r="P310"/>
  <c r="BI303"/>
  <c r="BH303"/>
  <c r="BG303"/>
  <c r="BF303"/>
  <c r="T303"/>
  <c r="R303"/>
  <c r="P303"/>
  <c r="BI297"/>
  <c r="BH297"/>
  <c r="BG297"/>
  <c r="BF297"/>
  <c r="T297"/>
  <c r="R297"/>
  <c r="P297"/>
  <c r="BI291"/>
  <c r="BH291"/>
  <c r="BG291"/>
  <c r="BF291"/>
  <c r="T291"/>
  <c r="R291"/>
  <c r="P291"/>
  <c r="BI285"/>
  <c r="BH285"/>
  <c r="BG285"/>
  <c r="BF285"/>
  <c r="T285"/>
  <c r="R285"/>
  <c r="P285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57"/>
  <c r="BH257"/>
  <c r="BG257"/>
  <c r="BF257"/>
  <c r="T257"/>
  <c r="R257"/>
  <c r="P257"/>
  <c r="BI253"/>
  <c r="BH253"/>
  <c r="BG253"/>
  <c r="BF253"/>
  <c r="T253"/>
  <c r="R253"/>
  <c r="P253"/>
  <c r="BI249"/>
  <c r="BH249"/>
  <c r="BG249"/>
  <c r="BF249"/>
  <c r="T249"/>
  <c r="R249"/>
  <c r="P249"/>
  <c r="BI242"/>
  <c r="BH242"/>
  <c r="BG242"/>
  <c r="BF242"/>
  <c r="T242"/>
  <c r="R242"/>
  <c r="P242"/>
  <c r="BI232"/>
  <c r="BH232"/>
  <c r="BG232"/>
  <c r="BF232"/>
  <c r="T232"/>
  <c r="R232"/>
  <c r="P232"/>
  <c r="BI224"/>
  <c r="BH224"/>
  <c r="BG224"/>
  <c r="BF224"/>
  <c r="T224"/>
  <c r="R224"/>
  <c r="P224"/>
  <c r="BI217"/>
  <c r="BH217"/>
  <c r="BG217"/>
  <c r="BF217"/>
  <c r="T217"/>
  <c r="R217"/>
  <c r="P217"/>
  <c r="BI210"/>
  <c r="BH210"/>
  <c r="BG210"/>
  <c r="BF210"/>
  <c r="T210"/>
  <c r="R210"/>
  <c r="P21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1"/>
  <c r="BH181"/>
  <c r="BG181"/>
  <c r="BF181"/>
  <c r="T181"/>
  <c r="R181"/>
  <c r="P181"/>
  <c r="BI173"/>
  <c r="BH173"/>
  <c r="BG173"/>
  <c r="BF173"/>
  <c r="T173"/>
  <c r="R173"/>
  <c r="P173"/>
  <c r="BI169"/>
  <c r="BH169"/>
  <c r="BG169"/>
  <c r="BF169"/>
  <c r="T169"/>
  <c r="R169"/>
  <c r="P169"/>
  <c r="BI162"/>
  <c r="BH162"/>
  <c r="BG162"/>
  <c r="BF162"/>
  <c r="T162"/>
  <c r="R162"/>
  <c r="P162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1"/>
  <c r="BH141"/>
  <c r="BG141"/>
  <c r="BF141"/>
  <c r="T141"/>
  <c r="R141"/>
  <c r="P141"/>
  <c r="BI133"/>
  <c r="BH133"/>
  <c r="BG133"/>
  <c r="BF133"/>
  <c r="T133"/>
  <c r="R133"/>
  <c r="P133"/>
  <c r="BI129"/>
  <c r="BH129"/>
  <c r="BG129"/>
  <c r="BF129"/>
  <c r="T129"/>
  <c r="R129"/>
  <c r="P129"/>
  <c r="J122"/>
  <c r="F122"/>
  <c r="F120"/>
  <c r="E118"/>
  <c r="J91"/>
  <c r="F91"/>
  <c r="F89"/>
  <c r="E87"/>
  <c r="J24"/>
  <c r="E24"/>
  <c r="J92"/>
  <c r="J23"/>
  <c r="J18"/>
  <c r="E18"/>
  <c r="F92"/>
  <c r="J17"/>
  <c r="J12"/>
  <c r="J89"/>
  <c r="E7"/>
  <c r="E116"/>
  <c i="5" r="J37"/>
  <c r="J36"/>
  <c i="1" r="AY98"/>
  <c i="5" r="J35"/>
  <c i="1" r="AX98"/>
  <c i="5" r="BI121"/>
  <c r="BH121"/>
  <c r="BG121"/>
  <c r="BF121"/>
  <c r="T121"/>
  <c r="T120"/>
  <c r="T119"/>
  <c r="T118"/>
  <c r="R121"/>
  <c r="R120"/>
  <c r="R119"/>
  <c r="R118"/>
  <c r="P121"/>
  <c r="P120"/>
  <c r="P119"/>
  <c r="P118"/>
  <c i="1" r="AU98"/>
  <c i="5" r="J114"/>
  <c r="F114"/>
  <c r="F112"/>
  <c r="E110"/>
  <c r="J91"/>
  <c r="F91"/>
  <c r="F89"/>
  <c r="E87"/>
  <c r="J24"/>
  <c r="E24"/>
  <c r="J115"/>
  <c r="J23"/>
  <c r="J18"/>
  <c r="E18"/>
  <c r="F115"/>
  <c r="J17"/>
  <c r="J12"/>
  <c r="J112"/>
  <c r="E7"/>
  <c r="E108"/>
  <c i="4" r="J37"/>
  <c r="J36"/>
  <c i="1" r="AY97"/>
  <c i="4" r="J35"/>
  <c i="1" r="AX97"/>
  <c i="4" r="BI263"/>
  <c r="BH263"/>
  <c r="BG263"/>
  <c r="BF263"/>
  <c r="T263"/>
  <c r="R263"/>
  <c r="P263"/>
  <c r="BI260"/>
  <c r="BH260"/>
  <c r="BG260"/>
  <c r="BF260"/>
  <c r="T260"/>
  <c r="R260"/>
  <c r="P260"/>
  <c r="BI255"/>
  <c r="BH255"/>
  <c r="BG255"/>
  <c r="BF255"/>
  <c r="T255"/>
  <c r="T254"/>
  <c r="R255"/>
  <c r="R254"/>
  <c r="P255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R228"/>
  <c r="P228"/>
  <c r="BI225"/>
  <c r="BH225"/>
  <c r="BG225"/>
  <c r="BF225"/>
  <c r="T225"/>
  <c r="R225"/>
  <c r="P225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6"/>
  <c r="BH156"/>
  <c r="BG156"/>
  <c r="BF156"/>
  <c r="T156"/>
  <c r="R156"/>
  <c r="P156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J117"/>
  <c r="F117"/>
  <c r="F115"/>
  <c r="E113"/>
  <c r="J91"/>
  <c r="F91"/>
  <c r="F89"/>
  <c r="E87"/>
  <c r="J24"/>
  <c r="E24"/>
  <c r="J92"/>
  <c r="J23"/>
  <c r="J18"/>
  <c r="E18"/>
  <c r="F92"/>
  <c r="J17"/>
  <c r="J12"/>
  <c r="J89"/>
  <c r="E7"/>
  <c r="E111"/>
  <c i="3" r="J37"/>
  <c r="J36"/>
  <c i="1" r="AY96"/>
  <c i="3" r="J35"/>
  <c i="1" r="AX96"/>
  <c i="3" r="BI1167"/>
  <c r="BH1167"/>
  <c r="BG1167"/>
  <c r="BF1167"/>
  <c r="T1167"/>
  <c r="R1167"/>
  <c r="P1167"/>
  <c r="BI1161"/>
  <c r="BH1161"/>
  <c r="BG1161"/>
  <c r="BF1161"/>
  <c r="T1161"/>
  <c r="R1161"/>
  <c r="P1161"/>
  <c r="BI1155"/>
  <c r="BH1155"/>
  <c r="BG1155"/>
  <c r="BF1155"/>
  <c r="T1155"/>
  <c r="R1155"/>
  <c r="P1155"/>
  <c r="BI1150"/>
  <c r="BH1150"/>
  <c r="BG1150"/>
  <c r="BF1150"/>
  <c r="T1150"/>
  <c r="R1150"/>
  <c r="P1150"/>
  <c r="BI1143"/>
  <c r="BH1143"/>
  <c r="BG1143"/>
  <c r="BF1143"/>
  <c r="T1143"/>
  <c r="R1143"/>
  <c r="P1143"/>
  <c r="BI1138"/>
  <c r="BH1138"/>
  <c r="BG1138"/>
  <c r="BF1138"/>
  <c r="T1138"/>
  <c r="R1138"/>
  <c r="P1138"/>
  <c r="BI1132"/>
  <c r="BH1132"/>
  <c r="BG1132"/>
  <c r="BF1132"/>
  <c r="T1132"/>
  <c r="R1132"/>
  <c r="P1132"/>
  <c r="BI1128"/>
  <c r="BH1128"/>
  <c r="BG1128"/>
  <c r="BF1128"/>
  <c r="T1128"/>
  <c r="R1128"/>
  <c r="P1128"/>
  <c r="BI1124"/>
  <c r="BH1124"/>
  <c r="BG1124"/>
  <c r="BF1124"/>
  <c r="T1124"/>
  <c r="R1124"/>
  <c r="P1124"/>
  <c r="BI1120"/>
  <c r="BH1120"/>
  <c r="BG1120"/>
  <c r="BF1120"/>
  <c r="T1120"/>
  <c r="R1120"/>
  <c r="P1120"/>
  <c r="BI1115"/>
  <c r="BH1115"/>
  <c r="BG1115"/>
  <c r="BF1115"/>
  <c r="T1115"/>
  <c r="R1115"/>
  <c r="P1115"/>
  <c r="BI1110"/>
  <c r="BH1110"/>
  <c r="BG1110"/>
  <c r="BF1110"/>
  <c r="T1110"/>
  <c r="R1110"/>
  <c r="P1110"/>
  <c r="BI1106"/>
  <c r="BH1106"/>
  <c r="BG1106"/>
  <c r="BF1106"/>
  <c r="T1106"/>
  <c r="R1106"/>
  <c r="P1106"/>
  <c r="BI1101"/>
  <c r="BH1101"/>
  <c r="BG1101"/>
  <c r="BF1101"/>
  <c r="T1101"/>
  <c r="R1101"/>
  <c r="P1101"/>
  <c r="BI1097"/>
  <c r="BH1097"/>
  <c r="BG1097"/>
  <c r="BF1097"/>
  <c r="T1097"/>
  <c r="R1097"/>
  <c r="P1097"/>
  <c r="BI1092"/>
  <c r="BH1092"/>
  <c r="BG1092"/>
  <c r="BF1092"/>
  <c r="T1092"/>
  <c r="R1092"/>
  <c r="P1092"/>
  <c r="BI1087"/>
  <c r="BH1087"/>
  <c r="BG1087"/>
  <c r="BF1087"/>
  <c r="T1087"/>
  <c r="T1086"/>
  <c r="R1087"/>
  <c r="R1086"/>
  <c r="P1087"/>
  <c r="P1086"/>
  <c r="BI1083"/>
  <c r="BH1083"/>
  <c r="BG1083"/>
  <c r="BF1083"/>
  <c r="T1083"/>
  <c r="R1083"/>
  <c r="P1083"/>
  <c r="BI1078"/>
  <c r="BH1078"/>
  <c r="BG1078"/>
  <c r="BF1078"/>
  <c r="T1078"/>
  <c r="R1078"/>
  <c r="P1078"/>
  <c r="BI1074"/>
  <c r="BH1074"/>
  <c r="BG1074"/>
  <c r="BF1074"/>
  <c r="T1074"/>
  <c r="R1074"/>
  <c r="P1074"/>
  <c r="BI1069"/>
  <c r="BH1069"/>
  <c r="BG1069"/>
  <c r="BF1069"/>
  <c r="T1069"/>
  <c r="R1069"/>
  <c r="P1069"/>
  <c r="BI1064"/>
  <c r="BH1064"/>
  <c r="BG1064"/>
  <c r="BF1064"/>
  <c r="T1064"/>
  <c r="R1064"/>
  <c r="P1064"/>
  <c r="BI1059"/>
  <c r="BH1059"/>
  <c r="BG1059"/>
  <c r="BF1059"/>
  <c r="T1059"/>
  <c r="R1059"/>
  <c r="P1059"/>
  <c r="BI1054"/>
  <c r="BH1054"/>
  <c r="BG1054"/>
  <c r="BF1054"/>
  <c r="T1054"/>
  <c r="R1054"/>
  <c r="P1054"/>
  <c r="BI1049"/>
  <c r="BH1049"/>
  <c r="BG1049"/>
  <c r="BF1049"/>
  <c r="T1049"/>
  <c r="R1049"/>
  <c r="P1049"/>
  <c r="BI1045"/>
  <c r="BH1045"/>
  <c r="BG1045"/>
  <c r="BF1045"/>
  <c r="T1045"/>
  <c r="R1045"/>
  <c r="P1045"/>
  <c r="BI1038"/>
  <c r="BH1038"/>
  <c r="BG1038"/>
  <c r="BF1038"/>
  <c r="T1038"/>
  <c r="R1038"/>
  <c r="P1038"/>
  <c r="BI1030"/>
  <c r="BH1030"/>
  <c r="BG1030"/>
  <c r="BF1030"/>
  <c r="T1030"/>
  <c r="R1030"/>
  <c r="P1030"/>
  <c r="BI1026"/>
  <c r="BH1026"/>
  <c r="BG1026"/>
  <c r="BF1026"/>
  <c r="T1026"/>
  <c r="R1026"/>
  <c r="P1026"/>
  <c r="BI1023"/>
  <c r="BH1023"/>
  <c r="BG1023"/>
  <c r="BF1023"/>
  <c r="T1023"/>
  <c r="R1023"/>
  <c r="P1023"/>
  <c r="BI1020"/>
  <c r="BH1020"/>
  <c r="BG1020"/>
  <c r="BF1020"/>
  <c r="T1020"/>
  <c r="R1020"/>
  <c r="P1020"/>
  <c r="BI1016"/>
  <c r="BH1016"/>
  <c r="BG1016"/>
  <c r="BF1016"/>
  <c r="T1016"/>
  <c r="R1016"/>
  <c r="P1016"/>
  <c r="BI1013"/>
  <c r="BH1013"/>
  <c r="BG1013"/>
  <c r="BF1013"/>
  <c r="T1013"/>
  <c r="R1013"/>
  <c r="P1013"/>
  <c r="BI1010"/>
  <c r="BH1010"/>
  <c r="BG1010"/>
  <c r="BF1010"/>
  <c r="T1010"/>
  <c r="R1010"/>
  <c r="P1010"/>
  <c r="BI1006"/>
  <c r="BH1006"/>
  <c r="BG1006"/>
  <c r="BF1006"/>
  <c r="T1006"/>
  <c r="R1006"/>
  <c r="P1006"/>
  <c r="BI1003"/>
  <c r="BH1003"/>
  <c r="BG1003"/>
  <c r="BF1003"/>
  <c r="T1003"/>
  <c r="R1003"/>
  <c r="P1003"/>
  <c r="BI1000"/>
  <c r="BH1000"/>
  <c r="BG1000"/>
  <c r="BF1000"/>
  <c r="T1000"/>
  <c r="R1000"/>
  <c r="P1000"/>
  <c r="BI996"/>
  <c r="BH996"/>
  <c r="BG996"/>
  <c r="BF996"/>
  <c r="T996"/>
  <c r="R996"/>
  <c r="P996"/>
  <c r="BI992"/>
  <c r="BH992"/>
  <c r="BG992"/>
  <c r="BF992"/>
  <c r="T992"/>
  <c r="R992"/>
  <c r="P992"/>
  <c r="BI988"/>
  <c r="BH988"/>
  <c r="BG988"/>
  <c r="BF988"/>
  <c r="T988"/>
  <c r="R988"/>
  <c r="P988"/>
  <c r="BI984"/>
  <c r="BH984"/>
  <c r="BG984"/>
  <c r="BF984"/>
  <c r="T984"/>
  <c r="R984"/>
  <c r="P984"/>
  <c r="BI977"/>
  <c r="BH977"/>
  <c r="BG977"/>
  <c r="BF977"/>
  <c r="T977"/>
  <c r="R977"/>
  <c r="P977"/>
  <c r="BI974"/>
  <c r="BH974"/>
  <c r="BG974"/>
  <c r="BF974"/>
  <c r="T974"/>
  <c r="R974"/>
  <c r="P974"/>
  <c r="BI971"/>
  <c r="BH971"/>
  <c r="BG971"/>
  <c r="BF971"/>
  <c r="T971"/>
  <c r="R971"/>
  <c r="P971"/>
  <c r="BI968"/>
  <c r="BH968"/>
  <c r="BG968"/>
  <c r="BF968"/>
  <c r="T968"/>
  <c r="R968"/>
  <c r="P968"/>
  <c r="BI963"/>
  <c r="BH963"/>
  <c r="BG963"/>
  <c r="BF963"/>
  <c r="T963"/>
  <c r="R963"/>
  <c r="P963"/>
  <c r="BI960"/>
  <c r="BH960"/>
  <c r="BG960"/>
  <c r="BF960"/>
  <c r="T960"/>
  <c r="R960"/>
  <c r="P960"/>
  <c r="BI952"/>
  <c r="BH952"/>
  <c r="BG952"/>
  <c r="BF952"/>
  <c r="T952"/>
  <c r="R952"/>
  <c r="P952"/>
  <c r="BI947"/>
  <c r="BH947"/>
  <c r="BG947"/>
  <c r="BF947"/>
  <c r="T947"/>
  <c r="R947"/>
  <c r="P947"/>
  <c r="BI940"/>
  <c r="BH940"/>
  <c r="BG940"/>
  <c r="BF940"/>
  <c r="T940"/>
  <c r="R940"/>
  <c r="P940"/>
  <c r="BI936"/>
  <c r="BH936"/>
  <c r="BG936"/>
  <c r="BF936"/>
  <c r="T936"/>
  <c r="R936"/>
  <c r="P936"/>
  <c r="BI931"/>
  <c r="BH931"/>
  <c r="BG931"/>
  <c r="BF931"/>
  <c r="T931"/>
  <c r="R931"/>
  <c r="P931"/>
  <c r="BI926"/>
  <c r="BH926"/>
  <c r="BG926"/>
  <c r="BF926"/>
  <c r="T926"/>
  <c r="R926"/>
  <c r="P926"/>
  <c r="BI921"/>
  <c r="BH921"/>
  <c r="BG921"/>
  <c r="BF921"/>
  <c r="T921"/>
  <c r="R921"/>
  <c r="P921"/>
  <c r="BI918"/>
  <c r="BH918"/>
  <c r="BG918"/>
  <c r="BF918"/>
  <c r="T918"/>
  <c r="R918"/>
  <c r="P918"/>
  <c r="BI915"/>
  <c r="BH915"/>
  <c r="BG915"/>
  <c r="BF915"/>
  <c r="T915"/>
  <c r="R915"/>
  <c r="P915"/>
  <c r="BI912"/>
  <c r="BH912"/>
  <c r="BG912"/>
  <c r="BF912"/>
  <c r="T912"/>
  <c r="R912"/>
  <c r="P912"/>
  <c r="BI908"/>
  <c r="BH908"/>
  <c r="BG908"/>
  <c r="BF908"/>
  <c r="T908"/>
  <c r="R908"/>
  <c r="P908"/>
  <c r="BI905"/>
  <c r="BH905"/>
  <c r="BG905"/>
  <c r="BF905"/>
  <c r="T905"/>
  <c r="R905"/>
  <c r="P905"/>
  <c r="BI901"/>
  <c r="BH901"/>
  <c r="BG901"/>
  <c r="BF901"/>
  <c r="T901"/>
  <c r="R901"/>
  <c r="P901"/>
  <c r="BI898"/>
  <c r="BH898"/>
  <c r="BG898"/>
  <c r="BF898"/>
  <c r="T898"/>
  <c r="R898"/>
  <c r="P898"/>
  <c r="BI895"/>
  <c r="BH895"/>
  <c r="BG895"/>
  <c r="BF895"/>
  <c r="T895"/>
  <c r="R895"/>
  <c r="P895"/>
  <c r="BI891"/>
  <c r="BH891"/>
  <c r="BG891"/>
  <c r="BF891"/>
  <c r="T891"/>
  <c r="R891"/>
  <c r="P891"/>
  <c r="BI888"/>
  <c r="BH888"/>
  <c r="BG888"/>
  <c r="BF888"/>
  <c r="T888"/>
  <c r="R888"/>
  <c r="P888"/>
  <c r="BI885"/>
  <c r="BH885"/>
  <c r="BG885"/>
  <c r="BF885"/>
  <c r="T885"/>
  <c r="R885"/>
  <c r="P885"/>
  <c r="BI881"/>
  <c r="BH881"/>
  <c r="BG881"/>
  <c r="BF881"/>
  <c r="T881"/>
  <c r="R881"/>
  <c r="P881"/>
  <c r="BI878"/>
  <c r="BH878"/>
  <c r="BG878"/>
  <c r="BF878"/>
  <c r="T878"/>
  <c r="R878"/>
  <c r="P878"/>
  <c r="BI874"/>
  <c r="BH874"/>
  <c r="BG874"/>
  <c r="BF874"/>
  <c r="T874"/>
  <c r="R874"/>
  <c r="P874"/>
  <c r="BI870"/>
  <c r="BH870"/>
  <c r="BG870"/>
  <c r="BF870"/>
  <c r="T870"/>
  <c r="R870"/>
  <c r="P870"/>
  <c r="BI866"/>
  <c r="BH866"/>
  <c r="BG866"/>
  <c r="BF866"/>
  <c r="T866"/>
  <c r="R866"/>
  <c r="P866"/>
  <c r="BI862"/>
  <c r="BH862"/>
  <c r="BG862"/>
  <c r="BF862"/>
  <c r="T862"/>
  <c r="R862"/>
  <c r="P862"/>
  <c r="BI858"/>
  <c r="BH858"/>
  <c r="BG858"/>
  <c r="BF858"/>
  <c r="T858"/>
  <c r="R858"/>
  <c r="P858"/>
  <c r="BI854"/>
  <c r="BH854"/>
  <c r="BG854"/>
  <c r="BF854"/>
  <c r="T854"/>
  <c r="R854"/>
  <c r="P854"/>
  <c r="BI848"/>
  <c r="BH848"/>
  <c r="BG848"/>
  <c r="BF848"/>
  <c r="T848"/>
  <c r="R848"/>
  <c r="P848"/>
  <c r="BI844"/>
  <c r="BH844"/>
  <c r="BG844"/>
  <c r="BF844"/>
  <c r="T844"/>
  <c r="R844"/>
  <c r="P844"/>
  <c r="BI840"/>
  <c r="BH840"/>
  <c r="BG840"/>
  <c r="BF840"/>
  <c r="T840"/>
  <c r="R840"/>
  <c r="P840"/>
  <c r="BI836"/>
  <c r="BH836"/>
  <c r="BG836"/>
  <c r="BF836"/>
  <c r="T836"/>
  <c r="R836"/>
  <c r="P836"/>
  <c r="BI832"/>
  <c r="BH832"/>
  <c r="BG832"/>
  <c r="BF832"/>
  <c r="T832"/>
  <c r="R832"/>
  <c r="P832"/>
  <c r="BI828"/>
  <c r="BH828"/>
  <c r="BG828"/>
  <c r="BF828"/>
  <c r="T828"/>
  <c r="R828"/>
  <c r="P828"/>
  <c r="BI824"/>
  <c r="BH824"/>
  <c r="BG824"/>
  <c r="BF824"/>
  <c r="T824"/>
  <c r="R824"/>
  <c r="P824"/>
  <c r="BI820"/>
  <c r="BH820"/>
  <c r="BG820"/>
  <c r="BF820"/>
  <c r="T820"/>
  <c r="R820"/>
  <c r="P820"/>
  <c r="BI817"/>
  <c r="BH817"/>
  <c r="BG817"/>
  <c r="BF817"/>
  <c r="T817"/>
  <c r="R817"/>
  <c r="P817"/>
  <c r="BI814"/>
  <c r="BH814"/>
  <c r="BG814"/>
  <c r="BF814"/>
  <c r="T814"/>
  <c r="R814"/>
  <c r="P814"/>
  <c r="BI810"/>
  <c r="BH810"/>
  <c r="BG810"/>
  <c r="BF810"/>
  <c r="T810"/>
  <c r="R810"/>
  <c r="P810"/>
  <c r="BI807"/>
  <c r="BH807"/>
  <c r="BG807"/>
  <c r="BF807"/>
  <c r="T807"/>
  <c r="R807"/>
  <c r="P807"/>
  <c r="BI803"/>
  <c r="BH803"/>
  <c r="BG803"/>
  <c r="BF803"/>
  <c r="T803"/>
  <c r="R803"/>
  <c r="P803"/>
  <c r="BI800"/>
  <c r="BH800"/>
  <c r="BG800"/>
  <c r="BF800"/>
  <c r="T800"/>
  <c r="R800"/>
  <c r="P800"/>
  <c r="BI796"/>
  <c r="BH796"/>
  <c r="BG796"/>
  <c r="BF796"/>
  <c r="T796"/>
  <c r="R796"/>
  <c r="P796"/>
  <c r="BI793"/>
  <c r="BH793"/>
  <c r="BG793"/>
  <c r="BF793"/>
  <c r="T793"/>
  <c r="R793"/>
  <c r="P793"/>
  <c r="BI790"/>
  <c r="BH790"/>
  <c r="BG790"/>
  <c r="BF790"/>
  <c r="T790"/>
  <c r="R790"/>
  <c r="P790"/>
  <c r="BI787"/>
  <c r="BH787"/>
  <c r="BG787"/>
  <c r="BF787"/>
  <c r="T787"/>
  <c r="R787"/>
  <c r="P787"/>
  <c r="BI783"/>
  <c r="BH783"/>
  <c r="BG783"/>
  <c r="BF783"/>
  <c r="T783"/>
  <c r="R783"/>
  <c r="P783"/>
  <c r="BI780"/>
  <c r="BH780"/>
  <c r="BG780"/>
  <c r="BF780"/>
  <c r="T780"/>
  <c r="R780"/>
  <c r="P780"/>
  <c r="BI777"/>
  <c r="BH777"/>
  <c r="BG777"/>
  <c r="BF777"/>
  <c r="T777"/>
  <c r="R777"/>
  <c r="P777"/>
  <c r="BI773"/>
  <c r="BH773"/>
  <c r="BG773"/>
  <c r="BF773"/>
  <c r="T773"/>
  <c r="R773"/>
  <c r="P773"/>
  <c r="BI770"/>
  <c r="BH770"/>
  <c r="BG770"/>
  <c r="BF770"/>
  <c r="T770"/>
  <c r="R770"/>
  <c r="P770"/>
  <c r="BI766"/>
  <c r="BH766"/>
  <c r="BG766"/>
  <c r="BF766"/>
  <c r="T766"/>
  <c r="R766"/>
  <c r="P766"/>
  <c r="BI763"/>
  <c r="BH763"/>
  <c r="BG763"/>
  <c r="BF763"/>
  <c r="T763"/>
  <c r="R763"/>
  <c r="P763"/>
  <c r="BI759"/>
  <c r="BH759"/>
  <c r="BG759"/>
  <c r="BF759"/>
  <c r="T759"/>
  <c r="R759"/>
  <c r="P759"/>
  <c r="BI756"/>
  <c r="BH756"/>
  <c r="BG756"/>
  <c r="BF756"/>
  <c r="T756"/>
  <c r="R756"/>
  <c r="P756"/>
  <c r="BI753"/>
  <c r="BH753"/>
  <c r="BG753"/>
  <c r="BF753"/>
  <c r="T753"/>
  <c r="R753"/>
  <c r="P753"/>
  <c r="BI749"/>
  <c r="BH749"/>
  <c r="BG749"/>
  <c r="BF749"/>
  <c r="T749"/>
  <c r="R749"/>
  <c r="P749"/>
  <c r="BI746"/>
  <c r="BH746"/>
  <c r="BG746"/>
  <c r="BF746"/>
  <c r="T746"/>
  <c r="R746"/>
  <c r="P746"/>
  <c r="BI743"/>
  <c r="BH743"/>
  <c r="BG743"/>
  <c r="BF743"/>
  <c r="T743"/>
  <c r="R743"/>
  <c r="P743"/>
  <c r="BI740"/>
  <c r="BH740"/>
  <c r="BG740"/>
  <c r="BF740"/>
  <c r="T740"/>
  <c r="R740"/>
  <c r="P740"/>
  <c r="BI736"/>
  <c r="BH736"/>
  <c r="BG736"/>
  <c r="BF736"/>
  <c r="T736"/>
  <c r="R736"/>
  <c r="P736"/>
  <c r="BI733"/>
  <c r="BH733"/>
  <c r="BG733"/>
  <c r="BF733"/>
  <c r="T733"/>
  <c r="R733"/>
  <c r="P733"/>
  <c r="BI729"/>
  <c r="BH729"/>
  <c r="BG729"/>
  <c r="BF729"/>
  <c r="T729"/>
  <c r="R729"/>
  <c r="P729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2"/>
  <c r="BH662"/>
  <c r="BG662"/>
  <c r="BF662"/>
  <c r="T662"/>
  <c r="R662"/>
  <c r="P662"/>
  <c r="BI657"/>
  <c r="BH657"/>
  <c r="BG657"/>
  <c r="BF657"/>
  <c r="T657"/>
  <c r="R657"/>
  <c r="P657"/>
  <c r="BI654"/>
  <c r="BH654"/>
  <c r="BG654"/>
  <c r="BF654"/>
  <c r="T654"/>
  <c r="R654"/>
  <c r="P654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1"/>
  <c r="BH631"/>
  <c r="BG631"/>
  <c r="BF631"/>
  <c r="T631"/>
  <c r="R631"/>
  <c r="P631"/>
  <c r="BI628"/>
  <c r="BH628"/>
  <c r="BG628"/>
  <c r="BF628"/>
  <c r="T628"/>
  <c r="R628"/>
  <c r="P628"/>
  <c r="BI625"/>
  <c r="BH625"/>
  <c r="BG625"/>
  <c r="BF625"/>
  <c r="T625"/>
  <c r="R625"/>
  <c r="P625"/>
  <c r="BI621"/>
  <c r="BH621"/>
  <c r="BG621"/>
  <c r="BF621"/>
  <c r="T621"/>
  <c r="R621"/>
  <c r="P621"/>
  <c r="BI618"/>
  <c r="BH618"/>
  <c r="BG618"/>
  <c r="BF618"/>
  <c r="T618"/>
  <c r="R618"/>
  <c r="P618"/>
  <c r="BI615"/>
  <c r="BH615"/>
  <c r="BG615"/>
  <c r="BF615"/>
  <c r="T615"/>
  <c r="R615"/>
  <c r="P615"/>
  <c r="BI612"/>
  <c r="BH612"/>
  <c r="BG612"/>
  <c r="BF612"/>
  <c r="T612"/>
  <c r="R612"/>
  <c r="P612"/>
  <c r="BI608"/>
  <c r="BH608"/>
  <c r="BG608"/>
  <c r="BF608"/>
  <c r="T608"/>
  <c r="R608"/>
  <c r="P608"/>
  <c r="BI605"/>
  <c r="BH605"/>
  <c r="BG605"/>
  <c r="BF605"/>
  <c r="T605"/>
  <c r="R605"/>
  <c r="P605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1"/>
  <c r="BH591"/>
  <c r="BG591"/>
  <c r="BF591"/>
  <c r="T591"/>
  <c r="R591"/>
  <c r="P591"/>
  <c r="BI587"/>
  <c r="BH587"/>
  <c r="BG587"/>
  <c r="BF587"/>
  <c r="T587"/>
  <c r="R587"/>
  <c r="P587"/>
  <c r="BI583"/>
  <c r="BH583"/>
  <c r="BG583"/>
  <c r="BF583"/>
  <c r="T583"/>
  <c r="R583"/>
  <c r="P583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69"/>
  <c r="BH569"/>
  <c r="BG569"/>
  <c r="BF569"/>
  <c r="T569"/>
  <c r="R569"/>
  <c r="P569"/>
  <c r="BI566"/>
  <c r="BH566"/>
  <c r="BG566"/>
  <c r="BF566"/>
  <c r="T566"/>
  <c r="R566"/>
  <c r="P566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4"/>
  <c r="BH554"/>
  <c r="BG554"/>
  <c r="BF554"/>
  <c r="T554"/>
  <c r="R554"/>
  <c r="P554"/>
  <c r="BI550"/>
  <c r="BH550"/>
  <c r="BG550"/>
  <c r="BF550"/>
  <c r="T550"/>
  <c r="R550"/>
  <c r="P550"/>
  <c r="BI547"/>
  <c r="BH547"/>
  <c r="BG547"/>
  <c r="BF547"/>
  <c r="T547"/>
  <c r="R547"/>
  <c r="P547"/>
  <c r="BI544"/>
  <c r="BH544"/>
  <c r="BG544"/>
  <c r="BF544"/>
  <c r="T544"/>
  <c r="R544"/>
  <c r="P544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0"/>
  <c r="BH530"/>
  <c r="BG530"/>
  <c r="BF530"/>
  <c r="T530"/>
  <c r="R530"/>
  <c r="P530"/>
  <c r="BI524"/>
  <c r="BH524"/>
  <c r="BG524"/>
  <c r="BF524"/>
  <c r="T524"/>
  <c r="R524"/>
  <c r="P524"/>
  <c r="BI521"/>
  <c r="BH521"/>
  <c r="BG521"/>
  <c r="BF521"/>
  <c r="T521"/>
  <c r="R521"/>
  <c r="P521"/>
  <c r="BI516"/>
  <c r="BH516"/>
  <c r="BG516"/>
  <c r="BF516"/>
  <c r="T516"/>
  <c r="R516"/>
  <c r="P516"/>
  <c r="BI512"/>
  <c r="BH512"/>
  <c r="BG512"/>
  <c r="BF512"/>
  <c r="T512"/>
  <c r="R512"/>
  <c r="P512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499"/>
  <c r="BH499"/>
  <c r="BG499"/>
  <c r="BF499"/>
  <c r="T499"/>
  <c r="R499"/>
  <c r="P499"/>
  <c r="BI495"/>
  <c r="BH495"/>
  <c r="BG495"/>
  <c r="BF495"/>
  <c r="T495"/>
  <c r="R495"/>
  <c r="P495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81"/>
  <c r="BH481"/>
  <c r="BG481"/>
  <c r="BF481"/>
  <c r="T481"/>
  <c r="R481"/>
  <c r="P481"/>
  <c r="BI477"/>
  <c r="BH477"/>
  <c r="BG477"/>
  <c r="BF477"/>
  <c r="T477"/>
  <c r="R477"/>
  <c r="P477"/>
  <c r="BI474"/>
  <c r="BH474"/>
  <c r="BG474"/>
  <c r="BF474"/>
  <c r="T474"/>
  <c r="R474"/>
  <c r="P474"/>
  <c r="BI470"/>
  <c r="BH470"/>
  <c r="BG470"/>
  <c r="BF470"/>
  <c r="T470"/>
  <c r="R470"/>
  <c r="P470"/>
  <c r="BI467"/>
  <c r="BH467"/>
  <c r="BG467"/>
  <c r="BF467"/>
  <c r="T467"/>
  <c r="R467"/>
  <c r="P467"/>
  <c r="BI464"/>
  <c r="BH464"/>
  <c r="BG464"/>
  <c r="BF464"/>
  <c r="T464"/>
  <c r="R464"/>
  <c r="P464"/>
  <c r="BI460"/>
  <c r="BH460"/>
  <c r="BG460"/>
  <c r="BF460"/>
  <c r="T460"/>
  <c r="R460"/>
  <c r="P460"/>
  <c r="BI457"/>
  <c r="BH457"/>
  <c r="BG457"/>
  <c r="BF457"/>
  <c r="T457"/>
  <c r="R457"/>
  <c r="P457"/>
  <c r="BI454"/>
  <c r="BH454"/>
  <c r="BG454"/>
  <c r="BF454"/>
  <c r="T454"/>
  <c r="R454"/>
  <c r="P454"/>
  <c r="BI450"/>
  <c r="BH450"/>
  <c r="BG450"/>
  <c r="BF450"/>
  <c r="T450"/>
  <c r="R450"/>
  <c r="P450"/>
  <c r="BI444"/>
  <c r="BH444"/>
  <c r="BG444"/>
  <c r="BF444"/>
  <c r="T444"/>
  <c r="R444"/>
  <c r="P444"/>
  <c r="BI437"/>
  <c r="BH437"/>
  <c r="BG437"/>
  <c r="BF437"/>
  <c r="T437"/>
  <c r="R437"/>
  <c r="P437"/>
  <c r="BI434"/>
  <c r="BH434"/>
  <c r="BG434"/>
  <c r="BF434"/>
  <c r="T434"/>
  <c r="R434"/>
  <c r="P434"/>
  <c r="BI428"/>
  <c r="BH428"/>
  <c r="BG428"/>
  <c r="BF428"/>
  <c r="T428"/>
  <c r="R428"/>
  <c r="P428"/>
  <c r="BI424"/>
  <c r="BH424"/>
  <c r="BG424"/>
  <c r="BF424"/>
  <c r="T424"/>
  <c r="R424"/>
  <c r="P424"/>
  <c r="BI418"/>
  <c r="BH418"/>
  <c r="BG418"/>
  <c r="BF418"/>
  <c r="T418"/>
  <c r="R418"/>
  <c r="P418"/>
  <c r="BI415"/>
  <c r="BH415"/>
  <c r="BG415"/>
  <c r="BF415"/>
  <c r="T415"/>
  <c r="R415"/>
  <c r="P415"/>
  <c r="BI409"/>
  <c r="BH409"/>
  <c r="BG409"/>
  <c r="BF409"/>
  <c r="T409"/>
  <c r="R409"/>
  <c r="P409"/>
  <c r="BI405"/>
  <c r="BH405"/>
  <c r="BG405"/>
  <c r="BF405"/>
  <c r="T405"/>
  <c r="R405"/>
  <c r="P405"/>
  <c r="BI398"/>
  <c r="BH398"/>
  <c r="BG398"/>
  <c r="BF398"/>
  <c r="T398"/>
  <c r="R398"/>
  <c r="P398"/>
  <c r="BI395"/>
  <c r="BH395"/>
  <c r="BG395"/>
  <c r="BF395"/>
  <c r="T395"/>
  <c r="R395"/>
  <c r="P395"/>
  <c r="BI389"/>
  <c r="BH389"/>
  <c r="BG389"/>
  <c r="BF389"/>
  <c r="T389"/>
  <c r="R389"/>
  <c r="P389"/>
  <c r="BI385"/>
  <c r="BH385"/>
  <c r="BG385"/>
  <c r="BF385"/>
  <c r="T385"/>
  <c r="R385"/>
  <c r="P385"/>
  <c r="BI381"/>
  <c r="BH381"/>
  <c r="BG381"/>
  <c r="BF381"/>
  <c r="T381"/>
  <c r="R381"/>
  <c r="P381"/>
  <c r="BI378"/>
  <c r="BH378"/>
  <c r="BG378"/>
  <c r="BF378"/>
  <c r="T378"/>
  <c r="R378"/>
  <c r="P378"/>
  <c r="BI370"/>
  <c r="BH370"/>
  <c r="BG370"/>
  <c r="BF370"/>
  <c r="T370"/>
  <c r="R370"/>
  <c r="P370"/>
  <c r="BI362"/>
  <c r="BH362"/>
  <c r="BG362"/>
  <c r="BF362"/>
  <c r="T362"/>
  <c r="T353"/>
  <c r="R362"/>
  <c r="R353"/>
  <c r="P362"/>
  <c r="P353"/>
  <c r="BI359"/>
  <c r="BH359"/>
  <c r="BG359"/>
  <c r="BF359"/>
  <c r="T359"/>
  <c r="R359"/>
  <c r="P359"/>
  <c r="BI354"/>
  <c r="BH354"/>
  <c r="BG354"/>
  <c r="BF354"/>
  <c r="T354"/>
  <c r="R354"/>
  <c r="P354"/>
  <c r="BI348"/>
  <c r="BH348"/>
  <c r="BG348"/>
  <c r="BF348"/>
  <c r="T348"/>
  <c r="R348"/>
  <c r="P348"/>
  <c r="BI345"/>
  <c r="BH345"/>
  <c r="BG345"/>
  <c r="BF345"/>
  <c r="T345"/>
  <c r="R345"/>
  <c r="P345"/>
  <c r="BI338"/>
  <c r="BH338"/>
  <c r="BG338"/>
  <c r="BF338"/>
  <c r="T338"/>
  <c r="R338"/>
  <c r="P338"/>
  <c r="BI330"/>
  <c r="BH330"/>
  <c r="BG330"/>
  <c r="BF330"/>
  <c r="T330"/>
  <c r="R330"/>
  <c r="P330"/>
  <c r="BI325"/>
  <c r="BH325"/>
  <c r="BG325"/>
  <c r="BF325"/>
  <c r="T325"/>
  <c r="R325"/>
  <c r="P325"/>
  <c r="BI319"/>
  <c r="BH319"/>
  <c r="BG319"/>
  <c r="BF319"/>
  <c r="T319"/>
  <c r="R319"/>
  <c r="P319"/>
  <c r="BI314"/>
  <c r="BH314"/>
  <c r="BG314"/>
  <c r="BF314"/>
  <c r="T314"/>
  <c r="R314"/>
  <c r="P314"/>
  <c r="BI309"/>
  <c r="BH309"/>
  <c r="BG309"/>
  <c r="BF309"/>
  <c r="T309"/>
  <c r="R309"/>
  <c r="P309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3"/>
  <c r="BH263"/>
  <c r="BG263"/>
  <c r="BF263"/>
  <c r="T263"/>
  <c r="R263"/>
  <c r="P263"/>
  <c r="BI257"/>
  <c r="BH257"/>
  <c r="BG257"/>
  <c r="BF257"/>
  <c r="T257"/>
  <c r="R257"/>
  <c r="P257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1"/>
  <c r="BH211"/>
  <c r="BG211"/>
  <c r="BF211"/>
  <c r="T211"/>
  <c r="R211"/>
  <c r="P211"/>
  <c r="BI205"/>
  <c r="BH205"/>
  <c r="BG205"/>
  <c r="BF205"/>
  <c r="T205"/>
  <c r="R205"/>
  <c r="P205"/>
  <c r="BI201"/>
  <c r="BH201"/>
  <c r="BG201"/>
  <c r="BF201"/>
  <c r="T201"/>
  <c r="R201"/>
  <c r="P201"/>
  <c r="BI193"/>
  <c r="BH193"/>
  <c r="BG193"/>
  <c r="BF193"/>
  <c r="T193"/>
  <c r="R193"/>
  <c r="P193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6"/>
  <c r="BH156"/>
  <c r="BG156"/>
  <c r="BF156"/>
  <c r="T156"/>
  <c r="R156"/>
  <c r="P156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4"/>
  <c r="BH134"/>
  <c r="BG134"/>
  <c r="BF134"/>
  <c r="T134"/>
  <c r="R134"/>
  <c r="P134"/>
  <c r="J127"/>
  <c r="F127"/>
  <c r="F125"/>
  <c r="E123"/>
  <c r="J91"/>
  <c r="F91"/>
  <c r="F89"/>
  <c r="E87"/>
  <c r="J24"/>
  <c r="E24"/>
  <c r="J92"/>
  <c r="J23"/>
  <c r="J18"/>
  <c r="E18"/>
  <c r="F92"/>
  <c r="J17"/>
  <c r="J12"/>
  <c r="J125"/>
  <c r="E7"/>
  <c r="E85"/>
  <c i="2" r="J37"/>
  <c r="J36"/>
  <c i="1" r="AY95"/>
  <c i="2" r="J35"/>
  <c i="1" r="AX95"/>
  <c i="2"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68"/>
  <c r="BH168"/>
  <c r="BG168"/>
  <c r="BF168"/>
  <c r="T168"/>
  <c r="R168"/>
  <c r="P168"/>
  <c r="BI161"/>
  <c r="BH161"/>
  <c r="BG161"/>
  <c r="BF161"/>
  <c r="T161"/>
  <c r="R161"/>
  <c r="P161"/>
  <c r="BI148"/>
  <c r="BH148"/>
  <c r="BG148"/>
  <c r="BF148"/>
  <c r="T148"/>
  <c r="R148"/>
  <c r="P148"/>
  <c r="BI142"/>
  <c r="BH142"/>
  <c r="BG142"/>
  <c r="BF142"/>
  <c r="T142"/>
  <c r="R142"/>
  <c r="P142"/>
  <c r="BI135"/>
  <c r="BH135"/>
  <c r="BG135"/>
  <c r="BF135"/>
  <c r="T135"/>
  <c r="R135"/>
  <c r="P135"/>
  <c r="BI129"/>
  <c r="BH129"/>
  <c r="BG129"/>
  <c r="BF129"/>
  <c r="T129"/>
  <c r="R129"/>
  <c r="P129"/>
  <c r="BI125"/>
  <c r="BH125"/>
  <c r="BG125"/>
  <c r="BF125"/>
  <c r="T125"/>
  <c r="T124"/>
  <c r="T123"/>
  <c r="R125"/>
  <c r="R124"/>
  <c r="R123"/>
  <c r="P125"/>
  <c r="P124"/>
  <c r="P123"/>
  <c r="J118"/>
  <c r="F118"/>
  <c r="F116"/>
  <c r="E114"/>
  <c r="J91"/>
  <c r="F91"/>
  <c r="F89"/>
  <c r="E87"/>
  <c r="J24"/>
  <c r="E24"/>
  <c r="J119"/>
  <c r="J23"/>
  <c r="J18"/>
  <c r="E18"/>
  <c r="F119"/>
  <c r="J17"/>
  <c r="J12"/>
  <c r="J116"/>
  <c r="E7"/>
  <c r="E112"/>
  <c i="1" r="L90"/>
  <c r="AM90"/>
  <c r="AM89"/>
  <c r="L89"/>
  <c r="AM87"/>
  <c r="L87"/>
  <c r="L85"/>
  <c r="L84"/>
  <c i="2" r="BK180"/>
  <c r="J135"/>
  <c r="F34"/>
  <c i="3" r="J746"/>
  <c r="J651"/>
  <c r="BK554"/>
  <c r="J381"/>
  <c r="BK1078"/>
  <c r="BK963"/>
  <c r="BK874"/>
  <c r="J736"/>
  <c r="BK608"/>
  <c r="BK481"/>
  <c r="J362"/>
  <c r="J232"/>
  <c r="BK1049"/>
  <c r="J908"/>
  <c r="J810"/>
  <c r="J719"/>
  <c r="BK631"/>
  <c r="J544"/>
  <c r="BK464"/>
  <c r="BK287"/>
  <c r="BK134"/>
  <c r="J992"/>
  <c r="BK885"/>
  <c r="BK759"/>
  <c r="BK707"/>
  <c r="J647"/>
  <c r="BK560"/>
  <c r="J457"/>
  <c r="J389"/>
  <c r="J236"/>
  <c r="J144"/>
  <c r="BK1000"/>
  <c r="BK878"/>
  <c r="BK780"/>
  <c r="BK683"/>
  <c r="J566"/>
  <c r="J444"/>
  <c r="BK348"/>
  <c r="BK205"/>
  <c r="J1003"/>
  <c r="BK881"/>
  <c r="BK1069"/>
  <c r="J898"/>
  <c r="BK763"/>
  <c r="BK643"/>
  <c r="J569"/>
  <c r="BK470"/>
  <c r="BK319"/>
  <c r="J1167"/>
  <c r="J1150"/>
  <c r="J1128"/>
  <c r="J1101"/>
  <c r="BK1059"/>
  <c r="J940"/>
  <c r="BK836"/>
  <c r="BK736"/>
  <c r="J598"/>
  <c r="J499"/>
  <c r="BK314"/>
  <c r="BK225"/>
  <c i="4" r="BK139"/>
  <c r="BK156"/>
  <c r="J135"/>
  <c r="BK192"/>
  <c r="J167"/>
  <c r="J146"/>
  <c r="J185"/>
  <c r="J128"/>
  <c i="6" r="J677"/>
  <c r="J617"/>
  <c r="J558"/>
  <c r="BK397"/>
  <c r="J156"/>
  <c r="J665"/>
  <c r="J552"/>
  <c r="BK401"/>
  <c r="J354"/>
  <c r="J181"/>
  <c r="BK474"/>
  <c r="J351"/>
  <c r="BK162"/>
  <c r="J583"/>
  <c r="BK520"/>
  <c r="J464"/>
  <c r="BK257"/>
  <c r="BK700"/>
  <c r="J595"/>
  <c r="J474"/>
  <c r="J196"/>
  <c r="BK621"/>
  <c r="J460"/>
  <c r="BK347"/>
  <c r="BK210"/>
  <c r="J626"/>
  <c r="J491"/>
  <c r="BK285"/>
  <c r="BK181"/>
  <c r="J791"/>
  <c r="J752"/>
  <c r="J516"/>
  <c r="BK317"/>
  <c i="7" r="BK549"/>
  <c r="BK472"/>
  <c r="BK384"/>
  <c r="BK251"/>
  <c r="J468"/>
  <c r="BK411"/>
  <c r="BK306"/>
  <c r="J200"/>
  <c r="J134"/>
  <c r="BK438"/>
  <c r="BK276"/>
  <c r="BK553"/>
  <c r="BK418"/>
  <c r="BK216"/>
  <c r="BK509"/>
  <c r="J354"/>
  <c r="J251"/>
  <c r="BK491"/>
  <c r="BK332"/>
  <c r="J170"/>
  <c r="BK128"/>
  <c r="J502"/>
  <c r="BK408"/>
  <c r="BK362"/>
  <c r="J312"/>
  <c r="BK581"/>
  <c r="J569"/>
  <c r="BK499"/>
  <c r="J401"/>
  <c r="BK309"/>
  <c r="BK174"/>
  <c i="8" r="BK622"/>
  <c r="BK570"/>
  <c r="J410"/>
  <c r="BK255"/>
  <c r="J759"/>
  <c r="J677"/>
  <c r="J451"/>
  <c r="J284"/>
  <c r="BK192"/>
  <c r="J697"/>
  <c r="J496"/>
  <c r="BK322"/>
  <c r="BK759"/>
  <c r="J667"/>
  <c r="J520"/>
  <c r="J371"/>
  <c r="J312"/>
  <c r="J218"/>
  <c r="BK727"/>
  <c r="J514"/>
  <c r="BK385"/>
  <c r="J184"/>
  <c r="BK706"/>
  <c r="BK508"/>
  <c r="J416"/>
  <c r="J316"/>
  <c r="J212"/>
  <c r="J689"/>
  <c r="BK550"/>
  <c r="J351"/>
  <c r="BK202"/>
  <c r="J768"/>
  <c r="J644"/>
  <c r="J499"/>
  <c r="BK326"/>
  <c r="BK162"/>
  <c i="9" r="J149"/>
  <c r="BK157"/>
  <c r="BK149"/>
  <c r="J240"/>
  <c r="BK142"/>
  <c r="BK194"/>
  <c r="BK180"/>
  <c r="BK189"/>
  <c i="10" r="BK138"/>
  <c i="11" r="BK121"/>
  <c i="12" r="F37"/>
  <c i="1" r="BD105"/>
  <c i="13" r="F36"/>
  <c i="1" r="BC106"/>
  <c i="15" r="J199"/>
  <c r="J263"/>
  <c r="BK195"/>
  <c r="J246"/>
  <c r="BK263"/>
  <c r="J195"/>
  <c i="2" r="J178"/>
  <c r="BK135"/>
  <c r="F36"/>
  <c i="3" r="BK749"/>
  <c r="BK628"/>
  <c r="J557"/>
  <c r="J434"/>
  <c r="J156"/>
  <c r="J952"/>
  <c r="J885"/>
  <c r="J807"/>
  <c r="J743"/>
  <c r="BK647"/>
  <c r="BK512"/>
  <c r="J398"/>
  <c r="BK301"/>
  <c r="J148"/>
  <c r="J858"/>
  <c r="BK777"/>
  <c r="BK687"/>
  <c r="BK612"/>
  <c r="J540"/>
  <c r="BK477"/>
  <c r="J309"/>
  <c r="BK193"/>
  <c r="J1059"/>
  <c r="J915"/>
  <c r="BK790"/>
  <c r="J753"/>
  <c r="J703"/>
  <c r="J662"/>
  <c r="J554"/>
  <c r="BK491"/>
  <c r="J415"/>
  <c r="BK292"/>
  <c r="J184"/>
  <c r="J1064"/>
  <c r="J891"/>
  <c r="J766"/>
  <c r="J612"/>
  <c r="J521"/>
  <c r="BK457"/>
  <c r="BK325"/>
  <c r="J1074"/>
  <c r="BK901"/>
  <c r="J1054"/>
  <c r="BK891"/>
  <c r="BK729"/>
  <c r="BK598"/>
  <c r="BK550"/>
  <c r="J437"/>
  <c r="BK359"/>
  <c r="BK217"/>
  <c r="BK1150"/>
  <c r="J1132"/>
  <c r="J1120"/>
  <c r="BK1097"/>
  <c r="BK1016"/>
  <c r="J901"/>
  <c r="BK800"/>
  <c r="J657"/>
  <c r="BK516"/>
  <c r="BK362"/>
  <c i="4" r="J255"/>
  <c r="J178"/>
  <c r="BK195"/>
  <c r="BK221"/>
  <c r="J250"/>
  <c r="J228"/>
  <c r="BK250"/>
  <c r="J260"/>
  <c r="BK163"/>
  <c r="BK171"/>
  <c i="5" r="F37"/>
  <c i="1" r="BD98"/>
  <c i="6" r="J575"/>
  <c r="BK488"/>
  <c r="BK351"/>
  <c r="BK141"/>
  <c r="BK579"/>
  <c r="J415"/>
  <c r="J224"/>
  <c r="J723"/>
  <c r="J488"/>
  <c r="J380"/>
  <c r="J210"/>
  <c r="BK693"/>
  <c r="BK565"/>
  <c r="J481"/>
  <c r="BK272"/>
  <c r="BK656"/>
  <c r="J579"/>
  <c r="BK478"/>
  <c r="J297"/>
  <c r="BK752"/>
  <c r="J610"/>
  <c r="J527"/>
  <c r="J342"/>
  <c r="J217"/>
  <c r="BK648"/>
  <c r="J508"/>
  <c r="BK411"/>
  <c r="BK242"/>
  <c r="J798"/>
  <c r="BK772"/>
  <c r="BK552"/>
  <c r="BK481"/>
  <c r="BK232"/>
  <c i="7" r="BK527"/>
  <c r="BK468"/>
  <c r="J414"/>
  <c r="J303"/>
  <c r="BK564"/>
  <c r="J432"/>
  <c r="J362"/>
  <c r="BK296"/>
  <c r="BK204"/>
  <c r="BK462"/>
  <c r="J366"/>
  <c r="BK542"/>
  <c r="BK381"/>
  <c r="BK269"/>
  <c r="J549"/>
  <c r="BK390"/>
  <c r="BK303"/>
  <c r="J564"/>
  <c r="J487"/>
  <c r="BK325"/>
  <c r="J530"/>
  <c r="BK441"/>
  <c r="BK394"/>
  <c r="J325"/>
  <c r="J192"/>
  <c i="8" r="BK630"/>
  <c r="BK514"/>
  <c r="BK297"/>
  <c r="BK206"/>
  <c r="J713"/>
  <c r="BK511"/>
  <c r="BK455"/>
  <c r="BK410"/>
  <c r="BK196"/>
  <c r="BK626"/>
  <c r="J447"/>
  <c r="J272"/>
  <c r="J693"/>
  <c r="J559"/>
  <c r="BK429"/>
  <c r="J248"/>
  <c r="J148"/>
  <c r="J671"/>
  <c r="J493"/>
  <c r="J347"/>
  <c r="J756"/>
  <c r="BK596"/>
  <c r="BK486"/>
  <c r="BK389"/>
  <c r="BK218"/>
  <c r="J155"/>
  <c r="BK612"/>
  <c r="BK375"/>
  <c r="BK229"/>
  <c r="BK780"/>
  <c r="J701"/>
  <c r="J523"/>
  <c r="BK272"/>
  <c r="BK136"/>
  <c i="9" r="J254"/>
  <c r="J176"/>
  <c r="J142"/>
  <c r="J157"/>
  <c r="J180"/>
  <c r="J168"/>
  <c r="BK225"/>
  <c r="BK129"/>
  <c i="10" r="J129"/>
  <c i="12" r="J121"/>
  <c r="J34"/>
  <c i="1" r="AW105"/>
  <c i="13" r="F35"/>
  <c i="1" r="BB106"/>
  <c i="15" r="J228"/>
  <c r="J259"/>
  <c r="BK243"/>
  <c r="BK178"/>
  <c r="BK189"/>
  <c r="J288"/>
  <c i="2" r="J175"/>
  <c r="J142"/>
  <c r="F35"/>
  <c i="3" r="BK667"/>
  <c r="BK605"/>
  <c r="J488"/>
  <c r="J301"/>
  <c r="J1006"/>
  <c r="BK888"/>
  <c r="J828"/>
  <c r="BK753"/>
  <c r="BK601"/>
  <c r="J454"/>
  <c r="J338"/>
  <c r="J193"/>
  <c r="BK828"/>
  <c r="J780"/>
  <c r="BK691"/>
  <c r="J618"/>
  <c r="BK509"/>
  <c r="BK409"/>
  <c r="BK263"/>
  <c r="BK144"/>
  <c r="J963"/>
  <c r="J881"/>
  <c r="BK783"/>
  <c r="BK719"/>
  <c r="BK671"/>
  <c r="J595"/>
  <c r="J509"/>
  <c r="J450"/>
  <c r="J278"/>
  <c r="J180"/>
  <c r="BK1010"/>
  <c r="J840"/>
  <c r="BK770"/>
  <c r="BK618"/>
  <c r="J495"/>
  <c r="J345"/>
  <c r="J211"/>
  <c r="BK1020"/>
  <c r="BK908"/>
  <c r="J1083"/>
  <c r="BK926"/>
  <c r="J787"/>
  <c r="J667"/>
  <c r="BK583"/>
  <c r="BK488"/>
  <c r="J325"/>
  <c r="BK184"/>
  <c r="J1143"/>
  <c r="BK1120"/>
  <c r="BK1101"/>
  <c r="BK1087"/>
  <c r="J960"/>
  <c r="BK844"/>
  <c r="BK711"/>
  <c r="J587"/>
  <c r="BK474"/>
  <c r="J245"/>
  <c i="4" r="BK228"/>
  <c r="J263"/>
  <c r="BK132"/>
  <c r="BK178"/>
  <c r="BK242"/>
  <c r="J163"/>
  <c r="BK150"/>
  <c r="J195"/>
  <c r="J211"/>
  <c r="J182"/>
  <c i="5" r="F34"/>
  <c i="1" r="BA98"/>
  <c i="6" r="BK516"/>
  <c r="J303"/>
  <c r="BK759"/>
  <c r="BK636"/>
  <c r="J478"/>
  <c r="J336"/>
  <c r="J146"/>
  <c r="BK575"/>
  <c r="J422"/>
  <c r="J264"/>
  <c r="J662"/>
  <c r="J530"/>
  <c r="J323"/>
  <c r="BK730"/>
  <c r="J602"/>
  <c r="BK498"/>
  <c r="BK330"/>
  <c r="J154"/>
  <c r="J555"/>
  <c r="BK434"/>
  <c r="J310"/>
  <c r="BK641"/>
  <c r="J538"/>
  <c r="J434"/>
  <c r="BK217"/>
  <c r="J141"/>
  <c r="J781"/>
  <c r="J759"/>
  <c r="J498"/>
  <c r="BK249"/>
  <c i="7" r="J553"/>
  <c r="J520"/>
  <c r="BK428"/>
  <c r="BK344"/>
  <c r="J163"/>
  <c r="J435"/>
  <c r="J408"/>
  <c r="BK257"/>
  <c r="J542"/>
  <c r="J404"/>
  <c r="BK178"/>
  <c r="BK495"/>
  <c r="BK358"/>
  <c r="J559"/>
  <c r="J411"/>
  <c r="BK170"/>
  <c r="BK506"/>
  <c r="BK404"/>
  <c r="J296"/>
  <c r="BK134"/>
  <c r="J513"/>
  <c r="BK451"/>
  <c r="BK366"/>
  <c r="BK289"/>
  <c r="J581"/>
  <c r="BK545"/>
  <c r="J491"/>
  <c r="J418"/>
  <c r="J378"/>
  <c r="BK282"/>
  <c i="8" r="BK718"/>
  <c r="BK580"/>
  <c r="BK467"/>
  <c r="J162"/>
  <c r="J706"/>
  <c r="J505"/>
  <c r="J435"/>
  <c r="J277"/>
  <c r="J174"/>
  <c r="BK689"/>
  <c r="J490"/>
  <c r="J326"/>
  <c r="BK152"/>
  <c r="BK681"/>
  <c r="J612"/>
  <c r="BK443"/>
  <c r="BK277"/>
  <c r="J206"/>
  <c r="J655"/>
  <c r="BK435"/>
  <c r="J330"/>
  <c r="BK742"/>
  <c r="BK520"/>
  <c r="J459"/>
  <c r="BK379"/>
  <c r="J297"/>
  <c r="J132"/>
  <c r="J596"/>
  <c r="BK396"/>
  <c r="J222"/>
  <c r="BK747"/>
  <c r="BK584"/>
  <c r="BK344"/>
  <c r="J170"/>
  <c i="9" r="BK210"/>
  <c r="J230"/>
  <c r="BK168"/>
  <c r="BK244"/>
  <c r="J244"/>
  <c r="BK176"/>
  <c r="BK164"/>
  <c r="J153"/>
  <c i="10" r="J134"/>
  <c i="12" r="BK121"/>
  <c r="F35"/>
  <c i="1" r="BB105"/>
  <c i="13" r="BK121"/>
  <c i="14" r="F37"/>
  <c i="1" r="BD107"/>
  <c i="15" r="J243"/>
  <c r="J138"/>
  <c r="J142"/>
  <c r="J210"/>
  <c r="BK240"/>
  <c r="J253"/>
  <c i="2" r="J168"/>
  <c r="BK148"/>
  <c r="J129"/>
  <c i="3" r="J1000"/>
  <c r="BK984"/>
  <c r="J968"/>
  <c r="BK952"/>
  <c r="BK895"/>
  <c r="J888"/>
  <c r="BK866"/>
  <c r="BK807"/>
  <c r="BK657"/>
  <c r="J615"/>
  <c r="BK503"/>
  <c r="J354"/>
  <c r="BK1030"/>
  <c r="BK915"/>
  <c r="J862"/>
  <c r="BK733"/>
  <c r="J530"/>
  <c r="BK395"/>
  <c r="BK274"/>
  <c r="J977"/>
  <c r="BK840"/>
  <c r="BK756"/>
  <c r="J643"/>
  <c r="BK573"/>
  <c r="J481"/>
  <c r="BK330"/>
  <c r="BK232"/>
  <c r="BK140"/>
  <c r="BK1045"/>
  <c r="J947"/>
  <c r="BK796"/>
  <c r="J773"/>
  <c r="J733"/>
  <c r="J605"/>
  <c r="BK544"/>
  <c r="J418"/>
  <c r="BK296"/>
  <c r="BK156"/>
  <c r="J1020"/>
  <c r="J921"/>
  <c r="BK824"/>
  <c r="BK591"/>
  <c r="BK530"/>
  <c r="BK467"/>
  <c r="J359"/>
  <c r="J240"/>
  <c r="BK1026"/>
  <c r="J905"/>
  <c r="J1049"/>
  <c r="J803"/>
  <c r="BK639"/>
  <c r="BK566"/>
  <c r="BK450"/>
  <c r="J348"/>
  <c r="BK240"/>
  <c r="J1161"/>
  <c r="BK1138"/>
  <c r="BK1124"/>
  <c r="J1110"/>
  <c r="J1069"/>
  <c r="BK988"/>
  <c r="J918"/>
  <c r="J796"/>
  <c r="BK695"/>
  <c r="BK576"/>
  <c r="BK415"/>
  <c r="J274"/>
  <c i="4" r="BK263"/>
  <c r="BK188"/>
  <c r="BK232"/>
  <c r="J246"/>
  <c r="BK255"/>
  <c r="BK182"/>
  <c r="J214"/>
  <c r="J232"/>
  <c r="J192"/>
  <c r="BK201"/>
  <c i="5" r="J121"/>
  <c i="6" r="J660"/>
  <c r="J587"/>
  <c r="BK448"/>
  <c r="J291"/>
  <c r="BK133"/>
  <c r="BK610"/>
  <c r="BK444"/>
  <c r="BK268"/>
  <c r="J621"/>
  <c r="J470"/>
  <c r="BK310"/>
  <c r="J150"/>
  <c r="BK673"/>
  <c r="J569"/>
  <c r="BK484"/>
  <c r="BK276"/>
  <c r="BK714"/>
  <c r="BK614"/>
  <c r="BK542"/>
  <c r="J401"/>
  <c r="J669"/>
  <c r="BK569"/>
  <c r="BK464"/>
  <c r="J317"/>
  <c r="BK129"/>
  <c r="J656"/>
  <c r="J523"/>
  <c r="BK370"/>
  <c r="BK192"/>
  <c r="J133"/>
  <c r="BK781"/>
  <c r="J768"/>
  <c r="J501"/>
  <c r="BK323"/>
  <c r="J169"/>
  <c i="7" r="J523"/>
  <c r="BK444"/>
  <c r="J387"/>
  <c r="J226"/>
  <c r="J484"/>
  <c r="J332"/>
  <c r="J269"/>
  <c r="J144"/>
  <c r="J421"/>
  <c r="J155"/>
  <c r="J455"/>
  <c r="J178"/>
  <c r="J499"/>
  <c r="J319"/>
  <c r="BK516"/>
  <c r="BK448"/>
  <c r="J374"/>
  <c r="J257"/>
  <c r="BK520"/>
  <c r="J397"/>
  <c r="BK316"/>
  <c r="BK242"/>
  <c r="J574"/>
  <c r="BK523"/>
  <c r="BK455"/>
  <c r="J384"/>
  <c r="J289"/>
  <c r="BK151"/>
  <c i="8" r="J592"/>
  <c r="BK493"/>
  <c r="J242"/>
  <c r="J139"/>
  <c r="J616"/>
  <c r="J439"/>
  <c r="J335"/>
  <c r="BK144"/>
  <c r="J685"/>
  <c r="BK330"/>
  <c r="J192"/>
  <c r="BK752"/>
  <c r="J570"/>
  <c r="J355"/>
  <c r="J229"/>
  <c r="BK701"/>
  <c r="BK559"/>
  <c r="J429"/>
  <c r="J340"/>
  <c r="J774"/>
  <c r="J580"/>
  <c r="J455"/>
  <c r="J344"/>
  <c r="BK248"/>
  <c r="BK693"/>
  <c r="BK588"/>
  <c r="J366"/>
  <c r="BK184"/>
  <c r="BK774"/>
  <c r="J630"/>
  <c r="BK355"/>
  <c r="J152"/>
  <c i="9" r="J133"/>
  <c r="J161"/>
  <c r="BK153"/>
  <c r="BK198"/>
  <c r="BK133"/>
  <c r="BK235"/>
  <c r="J215"/>
  <c i="10" r="J138"/>
  <c i="11" r="J121"/>
  <c i="12" r="F36"/>
  <c i="1" r="BC105"/>
  <c i="13" r="J121"/>
  <c i="14" r="F35"/>
  <c i="1" r="BB107"/>
  <c i="15" r="J240"/>
  <c r="J300"/>
  <c r="BK280"/>
  <c r="BK158"/>
  <c r="BK228"/>
  <c r="BK210"/>
  <c i="2" r="BK168"/>
  <c r="J161"/>
  <c r="BK129"/>
  <c i="3" r="J1087"/>
  <c r="J996"/>
  <c r="J974"/>
  <c r="BK960"/>
  <c r="BK936"/>
  <c r="J870"/>
  <c r="BK848"/>
  <c r="J695"/>
  <c r="BK569"/>
  <c r="BK495"/>
  <c r="J176"/>
  <c r="BK921"/>
  <c r="BK810"/>
  <c r="J621"/>
  <c r="J491"/>
  <c r="BK385"/>
  <c r="J251"/>
  <c r="BK1083"/>
  <c r="J866"/>
  <c r="BK793"/>
  <c r="BK723"/>
  <c r="BK635"/>
  <c r="J547"/>
  <c r="J503"/>
  <c r="J314"/>
  <c r="BK270"/>
  <c r="J165"/>
  <c r="J1030"/>
  <c r="J817"/>
  <c r="J777"/>
  <c r="J749"/>
  <c r="J691"/>
  <c r="J576"/>
  <c r="J512"/>
  <c r="J428"/>
  <c r="BK381"/>
  <c r="BK169"/>
  <c r="BK1023"/>
  <c r="BK905"/>
  <c r="J814"/>
  <c r="J671"/>
  <c r="BK557"/>
  <c r="BK460"/>
  <c r="BK354"/>
  <c r="BK211"/>
  <c r="BK940"/>
  <c r="J221"/>
  <c r="BK931"/>
  <c r="J800"/>
  <c r="BK740"/>
  <c r="J608"/>
  <c r="BK521"/>
  <c r="BK418"/>
  <c r="BK278"/>
  <c r="BK201"/>
  <c r="BK1155"/>
  <c r="J1138"/>
  <c r="BK1115"/>
  <c r="J1106"/>
  <c r="J1092"/>
  <c r="J984"/>
  <c r="BK912"/>
  <c r="BK803"/>
  <c r="BK703"/>
  <c r="BK534"/>
  <c r="J378"/>
  <c r="BK161"/>
  <c i="4" r="BK205"/>
  <c r="BK211"/>
  <c r="J139"/>
  <c r="J201"/>
  <c r="J188"/>
  <c r="BK238"/>
  <c r="BK225"/>
  <c r="J156"/>
  <c r="BK167"/>
  <c i="5" r="F35"/>
  <c i="1" r="BB98"/>
  <c i="6" r="BK546"/>
  <c r="BK422"/>
  <c r="BK150"/>
  <c r="BK658"/>
  <c r="BK591"/>
  <c r="J374"/>
  <c r="J232"/>
  <c r="BK662"/>
  <c r="J542"/>
  <c r="BK336"/>
  <c r="J744"/>
  <c r="J591"/>
  <c r="BK494"/>
  <c r="BK297"/>
  <c r="BK768"/>
  <c r="J641"/>
  <c r="BK583"/>
  <c r="BK430"/>
  <c r="J707"/>
  <c r="BK617"/>
  <c r="J546"/>
  <c r="J405"/>
  <c r="J272"/>
  <c r="J700"/>
  <c r="BK555"/>
  <c r="J430"/>
  <c r="J268"/>
  <c r="BK154"/>
  <c r="BK786"/>
  <c r="J693"/>
  <c r="BK512"/>
  <c r="BK291"/>
  <c r="BK196"/>
  <c i="7" r="BK530"/>
  <c r="J441"/>
  <c r="J370"/>
  <c r="BK513"/>
  <c r="BK421"/>
  <c r="J276"/>
  <c r="BK196"/>
  <c r="J545"/>
  <c r="BK414"/>
  <c r="J204"/>
  <c r="J534"/>
  <c r="BK397"/>
  <c r="J300"/>
  <c r="J128"/>
  <c r="BK502"/>
  <c r="J316"/>
  <c r="J381"/>
  <c r="J232"/>
  <c r="BK163"/>
  <c r="J516"/>
  <c r="J458"/>
  <c r="J394"/>
  <c r="J358"/>
  <c r="BK574"/>
  <c r="J509"/>
  <c r="J428"/>
  <c r="BK374"/>
  <c r="BK263"/>
  <c i="8" r="BK685"/>
  <c r="J588"/>
  <c r="BK517"/>
  <c r="J420"/>
  <c r="BK284"/>
  <c r="J734"/>
  <c r="BK644"/>
  <c r="BK471"/>
  <c r="J255"/>
  <c r="J727"/>
  <c r="J511"/>
  <c r="J423"/>
  <c r="J780"/>
  <c r="J640"/>
  <c r="J529"/>
  <c r="BK335"/>
  <c r="J238"/>
  <c r="J747"/>
  <c r="BK616"/>
  <c r="BK371"/>
  <c r="J144"/>
  <c r="J533"/>
  <c r="BK463"/>
  <c r="BK403"/>
  <c r="J291"/>
  <c r="J136"/>
  <c r="BK634"/>
  <c r="J467"/>
  <c r="BK252"/>
  <c r="BK148"/>
  <c r="J742"/>
  <c r="J389"/>
  <c r="BK291"/>
  <c i="9" r="BK230"/>
  <c r="J198"/>
  <c r="BK145"/>
  <c r="BK171"/>
  <c r="J220"/>
  <c r="J185"/>
  <c r="J259"/>
  <c i="10" r="BK134"/>
  <c r="BK122"/>
  <c i="11" r="F36"/>
  <c i="1" r="BC104"/>
  <c i="13" r="F37"/>
  <c i="1" r="BD106"/>
  <c i="15" r="BK259"/>
  <c r="J166"/>
  <c r="J149"/>
  <c r="J183"/>
  <c r="BK232"/>
  <c r="BK142"/>
  <c i="2" r="BK178"/>
  <c r="J148"/>
  <c r="F37"/>
  <c i="3" r="J832"/>
  <c r="J654"/>
  <c r="BK579"/>
  <c r="BK499"/>
  <c r="J330"/>
  <c r="J1045"/>
  <c r="J912"/>
  <c r="J836"/>
  <c r="BK746"/>
  <c r="BK662"/>
  <c r="J537"/>
  <c r="J405"/>
  <c r="J319"/>
  <c r="J225"/>
  <c r="J1026"/>
  <c r="J931"/>
  <c r="J820"/>
  <c r="BK675"/>
  <c r="J601"/>
  <c r="J534"/>
  <c r="BK398"/>
  <c r="BK283"/>
  <c r="BK176"/>
  <c r="J1016"/>
  <c r="J854"/>
  <c r="J763"/>
  <c r="J729"/>
  <c r="J687"/>
  <c r="BK524"/>
  <c r="J474"/>
  <c r="BK345"/>
  <c r="J228"/>
  <c r="J140"/>
  <c r="BK977"/>
  <c r="BK820"/>
  <c r="J707"/>
  <c r="J573"/>
  <c r="J506"/>
  <c r="BK428"/>
  <c r="BK245"/>
  <c r="BK148"/>
  <c r="BK947"/>
  <c r="J169"/>
  <c r="BK1006"/>
  <c r="J848"/>
  <c r="J756"/>
  <c r="J631"/>
  <c r="BK537"/>
  <c r="BK378"/>
  <c r="J263"/>
  <c r="BK1167"/>
  <c r="BK1132"/>
  <c r="J1115"/>
  <c r="J1097"/>
  <c r="J1038"/>
  <c r="J926"/>
  <c r="BK862"/>
  <c r="J683"/>
  <c r="BK563"/>
  <c r="BK434"/>
  <c r="J292"/>
  <c i="4" r="BK260"/>
  <c r="J218"/>
  <c r="J150"/>
  <c r="J225"/>
  <c r="J171"/>
  <c r="BK235"/>
  <c r="J242"/>
  <c r="J205"/>
  <c r="BK185"/>
  <c i="6" r="BK653"/>
  <c r="BK599"/>
  <c r="BK523"/>
  <c r="BK438"/>
  <c r="BK169"/>
  <c r="BK660"/>
  <c r="J599"/>
  <c r="J520"/>
  <c r="J397"/>
  <c r="J285"/>
  <c r="BK744"/>
  <c r="BK508"/>
  <c r="J388"/>
  <c r="J276"/>
  <c r="BK723"/>
  <c r="J614"/>
  <c r="BK505"/>
  <c r="J280"/>
  <c r="BK737"/>
  <c r="J633"/>
  <c r="BK558"/>
  <c r="BK361"/>
  <c r="BK173"/>
  <c r="BK665"/>
  <c r="BK549"/>
  <c r="J438"/>
  <c r="J330"/>
  <c r="J737"/>
  <c r="BK562"/>
  <c r="J494"/>
  <c r="J347"/>
  <c r="BK156"/>
  <c r="J786"/>
  <c r="J772"/>
  <c r="BK530"/>
  <c r="J358"/>
  <c i="7" r="BK559"/>
  <c r="J476"/>
  <c r="BK378"/>
  <c r="BK232"/>
  <c r="BK538"/>
  <c r="J344"/>
  <c r="J263"/>
  <c r="J174"/>
  <c r="J451"/>
  <c r="BK300"/>
  <c r="BK138"/>
  <c r="J462"/>
  <c r="BK350"/>
  <c r="BK238"/>
  <c r="BK424"/>
  <c r="J338"/>
  <c r="BK155"/>
  <c r="BK476"/>
  <c r="J472"/>
  <c r="BK208"/>
  <c i="8" r="BK663"/>
  <c r="BK523"/>
  <c r="BK481"/>
  <c r="BK212"/>
  <c r="J718"/>
  <c r="J502"/>
  <c r="BK423"/>
  <c r="BK238"/>
  <c r="BK763"/>
  <c r="J550"/>
  <c r="BK340"/>
  <c r="BK174"/>
  <c r="BK677"/>
  <c r="BK592"/>
  <c r="BK459"/>
  <c r="BK303"/>
  <c r="J178"/>
  <c r="BK734"/>
  <c r="J626"/>
  <c r="BK447"/>
  <c r="BK366"/>
  <c r="BK602"/>
  <c r="J443"/>
  <c r="J303"/>
  <c r="BK166"/>
  <c r="BK655"/>
  <c r="BK416"/>
  <c r="J235"/>
  <c r="BK170"/>
  <c r="BK756"/>
  <c r="BK533"/>
  <c r="BK351"/>
  <c r="J166"/>
  <c i="9" r="BK205"/>
  <c r="J171"/>
  <c r="J164"/>
  <c r="J189"/>
  <c r="BK125"/>
  <c r="BK259"/>
  <c r="BK250"/>
  <c r="J125"/>
  <c i="10" r="J122"/>
  <c i="11" r="F35"/>
  <c i="1" r="BB104"/>
  <c i="13" r="F34"/>
  <c i="1" r="BA106"/>
  <c i="15" r="BK267"/>
  <c r="J153"/>
  <c r="J276"/>
  <c r="BK149"/>
  <c r="J189"/>
  <c r="BK166"/>
  <c r="BK134"/>
  <c r="BK129"/>
  <c r="J283"/>
  <c r="J280"/>
  <c r="J271"/>
  <c r="J256"/>
  <c r="BK253"/>
  <c r="BK246"/>
  <c r="J224"/>
  <c r="J220"/>
  <c r="BK203"/>
  <c r="BK174"/>
  <c r="BK170"/>
  <c r="J134"/>
  <c r="BK283"/>
  <c r="BK276"/>
  <c r="J267"/>
  <c r="J170"/>
  <c r="BK138"/>
  <c r="BK306"/>
  <c r="J306"/>
  <c r="BK300"/>
  <c r="J293"/>
  <c r="BK271"/>
  <c r="BK250"/>
  <c r="BK224"/>
  <c r="BK199"/>
  <c r="BK183"/>
  <c r="J174"/>
  <c r="J158"/>
  <c r="J129"/>
  <c i="2" r="BK175"/>
  <c r="BK142"/>
  <c r="BK125"/>
  <c r="J34"/>
  <c i="3" r="BK699"/>
  <c r="J635"/>
  <c r="J560"/>
  <c r="BK454"/>
  <c r="BK1064"/>
  <c r="BK996"/>
  <c r="J878"/>
  <c r="J790"/>
  <c r="BK715"/>
  <c r="BK615"/>
  <c r="J424"/>
  <c r="J283"/>
  <c r="J1023"/>
  <c r="BK918"/>
  <c r="BK814"/>
  <c r="BK766"/>
  <c r="BK654"/>
  <c r="BK587"/>
  <c r="J484"/>
  <c r="BK338"/>
  <c r="J201"/>
  <c r="BK1054"/>
  <c r="BK870"/>
  <c r="J770"/>
  <c r="J711"/>
  <c r="J628"/>
  <c r="BK547"/>
  <c r="BK484"/>
  <c r="J409"/>
  <c r="J257"/>
  <c r="BK165"/>
  <c r="BK1013"/>
  <c r="BK858"/>
  <c r="BK787"/>
  <c r="J639"/>
  <c r="J550"/>
  <c r="J470"/>
  <c r="J395"/>
  <c r="BK257"/>
  <c r="BK1038"/>
  <c r="J936"/>
  <c r="J134"/>
  <c r="BK992"/>
  <c r="J824"/>
  <c r="J699"/>
  <c r="J625"/>
  <c r="J464"/>
  <c r="J370"/>
  <c r="BK236"/>
  <c r="J1155"/>
  <c r="BK1128"/>
  <c r="BK1110"/>
  <c r="BK1074"/>
  <c r="BK968"/>
  <c r="J874"/>
  <c r="BK743"/>
  <c r="J675"/>
  <c r="BK540"/>
  <c r="BK389"/>
  <c r="BK251"/>
  <c i="4" r="BK218"/>
  <c r="J238"/>
  <c r="J124"/>
  <c r="J132"/>
  <c r="J198"/>
  <c r="BK198"/>
  <c r="BK208"/>
  <c r="BK135"/>
  <c r="BK146"/>
  <c i="5" r="F36"/>
  <c i="1" r="BC98"/>
  <c i="6" r="J572"/>
  <c r="J444"/>
  <c r="BK354"/>
  <c r="BK146"/>
  <c r="J648"/>
  <c r="BK491"/>
  <c r="BK342"/>
  <c r="J653"/>
  <c r="J512"/>
  <c r="BK405"/>
  <c r="J730"/>
  <c r="BK633"/>
  <c r="BK501"/>
  <c r="J454"/>
  <c r="J242"/>
  <c r="J673"/>
  <c r="J549"/>
  <c r="J411"/>
  <c r="J253"/>
  <c r="BK677"/>
  <c r="J562"/>
  <c r="J448"/>
  <c r="BK374"/>
  <c r="J257"/>
  <c r="BK669"/>
  <c r="J565"/>
  <c r="J484"/>
  <c r="J188"/>
  <c r="BK791"/>
  <c r="J776"/>
  <c r="J658"/>
  <c r="BK454"/>
  <c r="BK224"/>
  <c i="7" r="J506"/>
  <c r="BK435"/>
  <c r="J196"/>
  <c r="BK480"/>
  <c r="BK338"/>
  <c r="J246"/>
  <c r="BK192"/>
  <c r="BK458"/>
  <c r="BK319"/>
  <c r="BK144"/>
  <c r="J480"/>
  <c r="J306"/>
  <c r="J138"/>
  <c r="J438"/>
  <c r="J350"/>
  <c r="J216"/>
  <c r="BK246"/>
  <c r="BK569"/>
  <c r="J448"/>
  <c r="BK401"/>
  <c r="BK370"/>
  <c r="J242"/>
  <c i="8" r="J584"/>
  <c r="BK505"/>
  <c r="J360"/>
  <c r="BK226"/>
  <c r="J786"/>
  <c r="BK697"/>
  <c r="J486"/>
  <c r="J379"/>
  <c r="BK786"/>
  <c r="BK539"/>
  <c r="BK475"/>
  <c r="BK316"/>
  <c r="J763"/>
  <c r="J622"/>
  <c r="J463"/>
  <c r="J319"/>
  <c r="BK235"/>
  <c r="J752"/>
  <c r="BK608"/>
  <c r="J475"/>
  <c r="J375"/>
  <c r="BK132"/>
  <c r="J634"/>
  <c r="BK496"/>
  <c r="J396"/>
  <c r="BK312"/>
  <c r="BK178"/>
  <c r="J663"/>
  <c r="BK502"/>
  <c r="BK319"/>
  <c r="BK158"/>
  <c r="BK738"/>
  <c r="BK347"/>
  <c r="J252"/>
  <c i="9" r="J250"/>
  <c r="BK240"/>
  <c r="BK215"/>
  <c r="BK138"/>
  <c r="J235"/>
  <c r="J225"/>
  <c r="J194"/>
  <c r="J129"/>
  <c i="10" r="BK145"/>
  <c i="11" r="F37"/>
  <c i="1" r="BD104"/>
  <c i="14" r="BK121"/>
  <c r="J34"/>
  <c i="1" r="AW107"/>
  <c i="15" r="BK236"/>
  <c r="J236"/>
  <c r="J232"/>
  <c r="BK153"/>
  <c r="BK215"/>
  <c r="BK293"/>
  <c r="J203"/>
  <c i="2" r="J180"/>
  <c r="BK161"/>
  <c r="J125"/>
  <c i="1" r="AS94"/>
  <c i="3" r="BK854"/>
  <c r="J715"/>
  <c r="J591"/>
  <c r="J467"/>
  <c r="BK180"/>
  <c r="J1013"/>
  <c r="J895"/>
  <c r="BK817"/>
  <c r="BK679"/>
  <c r="J563"/>
  <c r="BK437"/>
  <c r="J296"/>
  <c r="J161"/>
  <c r="BK974"/>
  <c r="BK832"/>
  <c r="J783"/>
  <c r="BK651"/>
  <c r="J579"/>
  <c r="J524"/>
  <c r="BK370"/>
  <c r="BK221"/>
  <c r="J1078"/>
  <c r="J1010"/>
  <c r="J793"/>
  <c r="J740"/>
  <c r="BK621"/>
  <c r="J516"/>
  <c r="J460"/>
  <c r="J385"/>
  <c r="J217"/>
  <c r="J988"/>
  <c r="J844"/>
  <c r="J723"/>
  <c r="J583"/>
  <c r="J477"/>
  <c r="BK424"/>
  <c r="J287"/>
  <c r="J205"/>
  <c r="J971"/>
  <c r="BK228"/>
  <c r="BK971"/>
  <c r="BK773"/>
  <c r="J679"/>
  <c r="BK595"/>
  <c r="BK506"/>
  <c r="BK405"/>
  <c r="J270"/>
  <c r="BK1161"/>
  <c r="BK1143"/>
  <c r="J1124"/>
  <c r="BK1106"/>
  <c r="BK1092"/>
  <c r="BK1003"/>
  <c r="BK898"/>
  <c r="J759"/>
  <c r="BK625"/>
  <c r="BK444"/>
  <c r="BK309"/>
  <c i="4" r="BK246"/>
  <c r="BK128"/>
  <c r="J143"/>
  <c r="BK214"/>
  <c r="J235"/>
  <c r="BK124"/>
  <c r="J208"/>
  <c r="J221"/>
  <c r="BK143"/>
  <c i="5" r="BK121"/>
  <c i="6" r="BK626"/>
  <c r="BK606"/>
  <c r="BK460"/>
  <c r="BK380"/>
  <c r="J162"/>
  <c r="BK707"/>
  <c r="J606"/>
  <c r="J534"/>
  <c r="BK388"/>
  <c r="BK280"/>
  <c r="J129"/>
  <c r="BK572"/>
  <c r="J361"/>
  <c r="J173"/>
  <c r="BK602"/>
  <c r="BK527"/>
  <c r="BK303"/>
  <c r="BK188"/>
  <c r="J636"/>
  <c r="BK538"/>
  <c r="J370"/>
  <c r="J192"/>
  <c r="BK595"/>
  <c r="J505"/>
  <c r="BK415"/>
  <c r="BK264"/>
  <c r="J714"/>
  <c r="BK587"/>
  <c r="BK358"/>
  <c r="J249"/>
  <c r="BK798"/>
  <c r="BK776"/>
  <c r="BK534"/>
  <c r="BK470"/>
  <c r="BK253"/>
  <c i="7" r="BK534"/>
  <c r="BK484"/>
  <c r="J390"/>
  <c r="BK200"/>
  <c r="J495"/>
  <c r="J424"/>
  <c r="BK312"/>
  <c r="J238"/>
  <c r="BK487"/>
  <c r="J282"/>
  <c r="J527"/>
  <c r="J309"/>
  <c r="J208"/>
  <c r="J538"/>
  <c r="BK387"/>
  <c r="J151"/>
  <c r="J444"/>
  <c r="BK432"/>
  <c r="BK354"/>
  <c r="BK226"/>
  <c i="8" r="J681"/>
  <c r="J508"/>
  <c r="J385"/>
  <c r="BK222"/>
  <c r="BK768"/>
  <c r="J608"/>
  <c r="J481"/>
  <c r="J403"/>
  <c r="J158"/>
  <c r="J517"/>
  <c r="BK451"/>
  <c r="J202"/>
  <c r="J738"/>
  <c r="J602"/>
  <c r="J471"/>
  <c r="BK360"/>
  <c r="BK259"/>
  <c r="BK139"/>
  <c r="BK640"/>
  <c r="J539"/>
  <c r="BK420"/>
  <c r="BK242"/>
  <c r="BK671"/>
  <c r="BK499"/>
  <c r="BK439"/>
  <c r="J322"/>
  <c r="J196"/>
  <c r="BK667"/>
  <c r="BK490"/>
  <c r="J259"/>
  <c r="BK155"/>
  <c r="BK713"/>
  <c r="BK529"/>
  <c r="J226"/>
  <c i="9" r="BK185"/>
  <c r="BK220"/>
  <c r="J210"/>
  <c r="BK254"/>
  <c r="BK161"/>
  <c r="J145"/>
  <c r="J138"/>
  <c r="J205"/>
  <c i="10" r="J145"/>
  <c r="BK129"/>
  <c i="11" r="F34"/>
  <c i="1" r="BA104"/>
  <c i="14" r="J121"/>
  <c r="F36"/>
  <c i="1" r="BC107"/>
  <c i="15" r="J215"/>
  <c r="J250"/>
  <c r="BK220"/>
  <c r="BK288"/>
  <c r="J178"/>
  <c r="BK256"/>
  <c i="2" l="1" r="T128"/>
  <c r="T174"/>
  <c i="3" r="P369"/>
  <c r="BK1091"/>
  <c r="R1137"/>
  <c i="4" r="T123"/>
  <c r="T122"/>
  <c r="T121"/>
  <c i="6" r="T128"/>
  <c r="R309"/>
  <c r="R329"/>
  <c r="BK625"/>
  <c r="J625"/>
  <c r="J102"/>
  <c i="7" r="BK331"/>
  <c r="J331"/>
  <c r="J101"/>
  <c r="P568"/>
  <c r="P567"/>
  <c i="8" r="R131"/>
  <c r="R339"/>
  <c r="BK705"/>
  <c r="J705"/>
  <c r="J103"/>
  <c r="T751"/>
  <c r="T750"/>
  <c i="9" r="R124"/>
  <c i="2" r="R147"/>
  <c i="3" r="BK369"/>
  <c r="J369"/>
  <c r="J103"/>
  <c r="T1119"/>
  <c r="P1160"/>
  <c i="4" r="P123"/>
  <c r="P122"/>
  <c r="R259"/>
  <c r="R258"/>
  <c i="6" r="R128"/>
  <c r="T309"/>
  <c r="T329"/>
  <c r="R625"/>
  <c i="7" r="P127"/>
  <c r="P275"/>
  <c r="R288"/>
  <c r="T548"/>
  <c i="8" r="BK339"/>
  <c r="J339"/>
  <c r="J100"/>
  <c r="P339"/>
  <c r="P705"/>
  <c r="R751"/>
  <c r="R750"/>
  <c i="9" r="P204"/>
  <c i="15" r="P128"/>
  <c i="2" r="R128"/>
  <c r="P174"/>
  <c i="3" r="R369"/>
  <c r="BK1119"/>
  <c r="J1119"/>
  <c r="J108"/>
  <c r="T1160"/>
  <c i="4" r="P259"/>
  <c r="P258"/>
  <c i="6" r="P396"/>
  <c r="BK751"/>
  <c r="J751"/>
  <c r="J103"/>
  <c i="7" r="BK127"/>
  <c r="J127"/>
  <c r="J98"/>
  <c r="BK275"/>
  <c r="J275"/>
  <c r="J99"/>
  <c r="P288"/>
  <c r="P548"/>
  <c i="15" r="R219"/>
  <c i="2" r="P128"/>
  <c r="R174"/>
  <c i="3" r="T369"/>
  <c r="P1091"/>
  <c r="BK1137"/>
  <c r="J1137"/>
  <c r="J110"/>
  <c i="4" r="BK259"/>
  <c r="BK258"/>
  <c r="J258"/>
  <c r="J100"/>
  <c i="6" r="BK128"/>
  <c r="J128"/>
  <c r="J98"/>
  <c r="P309"/>
  <c r="P329"/>
  <c r="P625"/>
  <c i="7" r="R331"/>
  <c r="R568"/>
  <c r="R567"/>
  <c i="8" r="R485"/>
  <c r="P751"/>
  <c r="P750"/>
  <c i="9" r="R204"/>
  <c i="15" r="T128"/>
  <c i="2" r="P147"/>
  <c i="3" r="BK133"/>
  <c r="J133"/>
  <c r="J98"/>
  <c r="BK269"/>
  <c r="J269"/>
  <c r="J99"/>
  <c r="BK282"/>
  <c r="J282"/>
  <c r="J100"/>
  <c r="BK313"/>
  <c r="J313"/>
  <c r="J101"/>
  <c r="R1048"/>
  <c r="T1091"/>
  <c r="T1090"/>
  <c r="R1160"/>
  <c i="6" r="P128"/>
  <c r="BK309"/>
  <c r="J309"/>
  <c r="J99"/>
  <c r="BK329"/>
  <c r="J329"/>
  <c r="J100"/>
  <c r="T625"/>
  <c i="7" r="T127"/>
  <c r="T275"/>
  <c r="BK288"/>
  <c r="J288"/>
  <c r="J100"/>
  <c r="BK548"/>
  <c r="J548"/>
  <c r="J102"/>
  <c r="T568"/>
  <c r="T567"/>
  <c i="8" r="T131"/>
  <c r="T339"/>
  <c r="R705"/>
  <c r="T767"/>
  <c r="T766"/>
  <c i="9" r="BK124"/>
  <c r="BK204"/>
  <c r="J204"/>
  <c r="J99"/>
  <c i="10" r="P121"/>
  <c r="P120"/>
  <c r="P119"/>
  <c i="1" r="AU103"/>
  <c i="15" r="R128"/>
  <c r="R127"/>
  <c r="P275"/>
  <c r="P274"/>
  <c r="BK287"/>
  <c i="2" r="BK128"/>
  <c r="J128"/>
  <c r="J100"/>
  <c r="BK174"/>
  <c r="J174"/>
  <c r="J102"/>
  <c i="3" r="R133"/>
  <c r="R269"/>
  <c r="T282"/>
  <c r="R313"/>
  <c r="P1048"/>
  <c r="P1119"/>
  <c r="T1137"/>
  <c r="T1136"/>
  <c i="4" r="BK123"/>
  <c r="J123"/>
  <c r="J98"/>
  <c r="T259"/>
  <c r="T258"/>
  <c i="6" r="T396"/>
  <c r="P751"/>
  <c i="7" r="R127"/>
  <c r="R275"/>
  <c r="T288"/>
  <c r="R548"/>
  <c i="8" r="T485"/>
  <c r="BK767"/>
  <c i="9" r="T124"/>
  <c i="10" r="R121"/>
  <c r="R120"/>
  <c r="R119"/>
  <c i="15" r="P219"/>
  <c r="T275"/>
  <c r="T274"/>
  <c r="P287"/>
  <c r="P286"/>
  <c i="2" r="BK147"/>
  <c r="J147"/>
  <c r="J101"/>
  <c i="3" r="P133"/>
  <c r="P132"/>
  <c r="P269"/>
  <c r="P282"/>
  <c r="P313"/>
  <c r="BK1048"/>
  <c r="J1048"/>
  <c r="J104"/>
  <c r="R1119"/>
  <c r="BK1160"/>
  <c r="J1160"/>
  <c r="J111"/>
  <c i="6" r="R396"/>
  <c r="R751"/>
  <c i="7" r="T331"/>
  <c r="T126"/>
  <c r="T125"/>
  <c i="8" r="BK131"/>
  <c r="BK485"/>
  <c r="J485"/>
  <c r="J102"/>
  <c r="T705"/>
  <c r="P767"/>
  <c r="P766"/>
  <c i="10" r="BK121"/>
  <c r="J121"/>
  <c r="J98"/>
  <c i="15" r="BK219"/>
  <c r="J219"/>
  <c r="J100"/>
  <c r="R275"/>
  <c r="R274"/>
  <c r="R287"/>
  <c r="R286"/>
  <c i="2" r="T147"/>
  <c i="3" r="T133"/>
  <c r="T269"/>
  <c r="R282"/>
  <c r="T313"/>
  <c r="T1048"/>
  <c r="R1091"/>
  <c r="R1090"/>
  <c r="P1137"/>
  <c r="P1136"/>
  <c i="4" r="R123"/>
  <c r="R122"/>
  <c r="R121"/>
  <c i="6" r="BK396"/>
  <c r="J396"/>
  <c r="J101"/>
  <c r="T751"/>
  <c i="7" r="P331"/>
  <c r="BK568"/>
  <c r="J568"/>
  <c r="J105"/>
  <c i="8" r="P131"/>
  <c r="P130"/>
  <c r="P129"/>
  <c i="1" r="AU101"/>
  <c i="8" r="P485"/>
  <c r="BK751"/>
  <c r="BK750"/>
  <c r="J750"/>
  <c r="J105"/>
  <c r="R767"/>
  <c r="R766"/>
  <c i="9" r="P124"/>
  <c r="P123"/>
  <c r="P122"/>
  <c i="1" r="AU102"/>
  <c i="9" r="T204"/>
  <c i="10" r="T121"/>
  <c r="T120"/>
  <c r="T119"/>
  <c i="15" r="BK128"/>
  <c r="J128"/>
  <c r="J98"/>
  <c r="T219"/>
  <c r="BK275"/>
  <c r="J275"/>
  <c r="J103"/>
  <c r="T287"/>
  <c r="T286"/>
  <c i="8" r="BK334"/>
  <c r="J334"/>
  <c r="J99"/>
  <c r="BK746"/>
  <c r="J746"/>
  <c r="J104"/>
  <c i="2" r="BK124"/>
  <c r="J124"/>
  <c r="J98"/>
  <c i="3" r="BK1086"/>
  <c r="J1086"/>
  <c r="J105"/>
  <c i="8" r="BK480"/>
  <c r="J480"/>
  <c r="J101"/>
  <c i="10" r="BK144"/>
  <c r="J144"/>
  <c r="J99"/>
  <c i="5" r="BK120"/>
  <c r="J120"/>
  <c r="J98"/>
  <c i="7" r="BK563"/>
  <c r="J563"/>
  <c r="J103"/>
  <c i="6" r="BK785"/>
  <c r="J785"/>
  <c r="J106"/>
  <c i="8" r="BK785"/>
  <c r="J785"/>
  <c r="J109"/>
  <c i="12" r="BK120"/>
  <c r="J120"/>
  <c r="J98"/>
  <c i="13" r="BK120"/>
  <c r="BK119"/>
  <c r="BK118"/>
  <c r="J118"/>
  <c i="3" r="BK353"/>
  <c r="J353"/>
  <c r="J102"/>
  <c i="9" r="BK253"/>
  <c r="J253"/>
  <c r="J100"/>
  <c i="11" r="BK120"/>
  <c r="J120"/>
  <c r="J98"/>
  <c i="14" r="BK120"/>
  <c r="BK119"/>
  <c r="BK118"/>
  <c r="J118"/>
  <c r="J96"/>
  <c i="15" r="BK214"/>
  <c r="J214"/>
  <c r="J99"/>
  <c i="9" r="BK258"/>
  <c r="J258"/>
  <c r="J102"/>
  <c i="4" r="BK254"/>
  <c r="J254"/>
  <c r="J99"/>
  <c i="6" r="BK780"/>
  <c r="J780"/>
  <c r="J104"/>
  <c i="15" r="BK270"/>
  <c r="J270"/>
  <c r="J101"/>
  <c r="BK305"/>
  <c r="J305"/>
  <c r="J106"/>
  <c r="J120"/>
  <c r="BE142"/>
  <c r="BE166"/>
  <c r="BE210"/>
  <c r="BE243"/>
  <c r="BE263"/>
  <c r="BE283"/>
  <c r="BE288"/>
  <c r="BE306"/>
  <c r="J92"/>
  <c r="BE199"/>
  <c r="BE228"/>
  <c r="BE232"/>
  <c i="14" r="J120"/>
  <c r="J98"/>
  <c i="15" r="F92"/>
  <c r="BE153"/>
  <c r="BE178"/>
  <c r="BE183"/>
  <c r="BE189"/>
  <c r="BE195"/>
  <c r="E85"/>
  <c r="BE215"/>
  <c r="BE220"/>
  <c r="BE224"/>
  <c r="BE236"/>
  <c r="BE246"/>
  <c r="BE276"/>
  <c i="14" r="J119"/>
  <c r="J97"/>
  <c i="15" r="BE149"/>
  <c r="BE170"/>
  <c r="BE250"/>
  <c r="BE256"/>
  <c r="BE259"/>
  <c r="BE267"/>
  <c r="BE271"/>
  <c r="BE280"/>
  <c r="BE138"/>
  <c r="BE174"/>
  <c r="BE293"/>
  <c r="BE129"/>
  <c r="BE134"/>
  <c r="BE158"/>
  <c r="BE203"/>
  <c r="BE240"/>
  <c r="BE253"/>
  <c r="BE300"/>
  <c i="14" r="J92"/>
  <c i="13" r="J96"/>
  <c i="14" r="J89"/>
  <c r="BE121"/>
  <c i="13" r="J119"/>
  <c r="J97"/>
  <c i="14" r="F92"/>
  <c i="13" r="J120"/>
  <c r="J98"/>
  <c i="14" r="E108"/>
  <c i="13" r="J89"/>
  <c r="E108"/>
  <c i="12" r="BK119"/>
  <c r="J119"/>
  <c r="J97"/>
  <c i="13" r="F92"/>
  <c r="BE121"/>
  <c r="J115"/>
  <c i="11" r="BK119"/>
  <c r="BK118"/>
  <c r="J118"/>
  <c r="J96"/>
  <c i="12" r="BE121"/>
  <c r="J112"/>
  <c r="J115"/>
  <c r="E85"/>
  <c r="F115"/>
  <c i="11" r="F92"/>
  <c r="J115"/>
  <c i="10" r="BK120"/>
  <c r="BK119"/>
  <c r="J119"/>
  <c i="11" r="J112"/>
  <c r="E85"/>
  <c r="BE121"/>
  <c i="10" r="J92"/>
  <c r="BE129"/>
  <c i="9" r="J124"/>
  <c r="J98"/>
  <c i="10" r="F116"/>
  <c i="9" r="BK257"/>
  <c r="J257"/>
  <c r="J101"/>
  <c i="10" r="J113"/>
  <c r="BE134"/>
  <c r="BE138"/>
  <c r="BE145"/>
  <c r="E85"/>
  <c r="BE122"/>
  <c i="9" r="J92"/>
  <c r="BE171"/>
  <c r="BE185"/>
  <c r="BE235"/>
  <c r="BE259"/>
  <c i="8" r="J131"/>
  <c r="J98"/>
  <c i="9" r="BE142"/>
  <c r="BE176"/>
  <c r="BE198"/>
  <c i="8" r="J751"/>
  <c r="J106"/>
  <c i="9" r="J89"/>
  <c r="BE138"/>
  <c r="BE210"/>
  <c r="BE215"/>
  <c r="BE240"/>
  <c r="BE254"/>
  <c r="E112"/>
  <c r="BE149"/>
  <c r="BE153"/>
  <c r="BE157"/>
  <c r="BE164"/>
  <c r="BE194"/>
  <c r="BE230"/>
  <c i="8" r="J767"/>
  <c r="J108"/>
  <c i="9" r="F92"/>
  <c r="BE133"/>
  <c r="BE161"/>
  <c r="BE205"/>
  <c r="BE220"/>
  <c r="BE250"/>
  <c r="BE129"/>
  <c r="BE189"/>
  <c r="BE225"/>
  <c r="BE125"/>
  <c r="BE145"/>
  <c r="BE168"/>
  <c r="BE180"/>
  <c r="BE244"/>
  <c i="8" r="J123"/>
  <c r="F126"/>
  <c r="BE139"/>
  <c r="BE155"/>
  <c r="BE192"/>
  <c r="BE196"/>
  <c r="BE202"/>
  <c r="BE212"/>
  <c r="BE255"/>
  <c r="BE319"/>
  <c r="BE330"/>
  <c r="BE335"/>
  <c r="BE375"/>
  <c r="BE379"/>
  <c r="BE385"/>
  <c r="BE416"/>
  <c r="BE420"/>
  <c r="BE447"/>
  <c r="BE451"/>
  <c r="BE467"/>
  <c r="BE511"/>
  <c r="BE570"/>
  <c r="BE612"/>
  <c r="BE616"/>
  <c r="BE693"/>
  <c r="BE697"/>
  <c r="BE727"/>
  <c r="BE734"/>
  <c r="BE759"/>
  <c r="BE786"/>
  <c i="7" r="BK567"/>
  <c r="J567"/>
  <c r="J104"/>
  <c i="8" r="BE132"/>
  <c r="BE152"/>
  <c r="BE238"/>
  <c r="BE242"/>
  <c r="BE277"/>
  <c r="BE284"/>
  <c r="BE291"/>
  <c r="BE312"/>
  <c r="BE371"/>
  <c r="BE435"/>
  <c r="BE471"/>
  <c r="BE496"/>
  <c r="BE508"/>
  <c r="BE533"/>
  <c r="BE539"/>
  <c r="BE608"/>
  <c r="BE622"/>
  <c r="BE626"/>
  <c r="BE677"/>
  <c r="E85"/>
  <c r="BE148"/>
  <c r="BE222"/>
  <c r="BE226"/>
  <c r="BE423"/>
  <c r="BE429"/>
  <c r="BE475"/>
  <c r="BE481"/>
  <c r="BE490"/>
  <c r="BE514"/>
  <c r="BE655"/>
  <c r="BE663"/>
  <c r="BE681"/>
  <c r="BE685"/>
  <c r="BE718"/>
  <c r="BE738"/>
  <c r="BE768"/>
  <c r="BE136"/>
  <c r="BE162"/>
  <c r="BE166"/>
  <c r="BE248"/>
  <c r="BE252"/>
  <c r="BE259"/>
  <c r="BE297"/>
  <c r="BE316"/>
  <c r="BE322"/>
  <c r="BE344"/>
  <c r="BE360"/>
  <c r="BE396"/>
  <c r="BE486"/>
  <c r="BE505"/>
  <c r="BE520"/>
  <c r="BE596"/>
  <c r="BE170"/>
  <c r="BE184"/>
  <c r="BE272"/>
  <c r="BE403"/>
  <c r="BE410"/>
  <c r="BE455"/>
  <c r="BE493"/>
  <c r="BE550"/>
  <c r="BE747"/>
  <c r="BE144"/>
  <c r="BE158"/>
  <c r="BE218"/>
  <c r="BE229"/>
  <c r="BE351"/>
  <c r="BE355"/>
  <c r="BE439"/>
  <c r="BE459"/>
  <c r="BE502"/>
  <c r="BE588"/>
  <c r="BE592"/>
  <c r="BE602"/>
  <c r="BE630"/>
  <c r="BE644"/>
  <c r="BE667"/>
  <c r="BE780"/>
  <c r="J126"/>
  <c r="BE178"/>
  <c r="BE206"/>
  <c r="BE366"/>
  <c r="BE517"/>
  <c r="BE523"/>
  <c r="BE559"/>
  <c r="BE580"/>
  <c r="BE584"/>
  <c r="BE634"/>
  <c r="BE689"/>
  <c r="BE742"/>
  <c r="BE752"/>
  <c r="BE756"/>
  <c r="BE763"/>
  <c r="BE774"/>
  <c r="BE174"/>
  <c r="BE235"/>
  <c r="BE303"/>
  <c r="BE326"/>
  <c r="BE340"/>
  <c r="BE347"/>
  <c r="BE389"/>
  <c r="BE443"/>
  <c r="BE463"/>
  <c r="BE499"/>
  <c r="BE529"/>
  <c r="BE640"/>
  <c r="BE671"/>
  <c r="BE701"/>
  <c r="BE706"/>
  <c r="BE713"/>
  <c i="7" r="BE155"/>
  <c r="BE163"/>
  <c r="BE300"/>
  <c r="BE401"/>
  <c r="BE408"/>
  <c r="BE411"/>
  <c r="BE468"/>
  <c r="BE502"/>
  <c r="BE553"/>
  <c r="BE559"/>
  <c r="BE569"/>
  <c r="BE574"/>
  <c r="BE581"/>
  <c r="F92"/>
  <c r="BE128"/>
  <c r="BE138"/>
  <c r="BE144"/>
  <c r="BE174"/>
  <c r="BE204"/>
  <c r="BE226"/>
  <c r="BE269"/>
  <c r="BE303"/>
  <c r="BE332"/>
  <c r="BE390"/>
  <c r="BE414"/>
  <c r="BE444"/>
  <c r="BE476"/>
  <c r="BE530"/>
  <c r="BE538"/>
  <c r="BE545"/>
  <c r="J89"/>
  <c r="BE151"/>
  <c r="BE178"/>
  <c r="BE200"/>
  <c r="BE263"/>
  <c r="BE306"/>
  <c r="BE309"/>
  <c r="BE344"/>
  <c r="BE350"/>
  <c r="BE354"/>
  <c r="BE358"/>
  <c r="BE366"/>
  <c r="BE384"/>
  <c r="BE387"/>
  <c r="BE394"/>
  <c r="BE418"/>
  <c r="BE428"/>
  <c r="BE480"/>
  <c r="BE534"/>
  <c r="E85"/>
  <c r="BE134"/>
  <c r="BE192"/>
  <c r="BE196"/>
  <c r="BE232"/>
  <c r="BE238"/>
  <c r="BE242"/>
  <c r="BE257"/>
  <c r="BE289"/>
  <c r="BE404"/>
  <c r="BE432"/>
  <c r="BE451"/>
  <c r="BE455"/>
  <c r="BE458"/>
  <c r="BE462"/>
  <c r="BE495"/>
  <c i="6" r="BK127"/>
  <c r="J127"/>
  <c r="J97"/>
  <c r="BK784"/>
  <c r="J784"/>
  <c r="J105"/>
  <c i="7" r="J92"/>
  <c r="BE312"/>
  <c r="BE316"/>
  <c r="BE319"/>
  <c r="BE325"/>
  <c r="BE421"/>
  <c r="BE424"/>
  <c r="BE435"/>
  <c r="BE438"/>
  <c r="BE441"/>
  <c r="BE448"/>
  <c r="BE472"/>
  <c r="BE491"/>
  <c r="BE509"/>
  <c r="BE549"/>
  <c r="BE170"/>
  <c r="BE216"/>
  <c r="BE246"/>
  <c r="BE251"/>
  <c r="BE378"/>
  <c r="BE397"/>
  <c r="BE484"/>
  <c r="BE520"/>
  <c r="BE523"/>
  <c r="BE527"/>
  <c r="BE208"/>
  <c r="BE370"/>
  <c r="BE487"/>
  <c r="BE506"/>
  <c r="BE276"/>
  <c r="BE282"/>
  <c r="BE296"/>
  <c r="BE338"/>
  <c r="BE362"/>
  <c r="BE374"/>
  <c r="BE381"/>
  <c r="BE499"/>
  <c r="BE513"/>
  <c r="BE516"/>
  <c r="BE542"/>
  <c r="BE564"/>
  <c i="6" r="J120"/>
  <c r="BE150"/>
  <c r="BE154"/>
  <c r="BE242"/>
  <c r="BE276"/>
  <c r="BE361"/>
  <c r="BE401"/>
  <c r="BE405"/>
  <c r="BE415"/>
  <c r="BE422"/>
  <c r="BE448"/>
  <c r="BE474"/>
  <c r="BE494"/>
  <c r="BE505"/>
  <c r="BE527"/>
  <c r="BE636"/>
  <c r="BE648"/>
  <c r="BE669"/>
  <c r="BE673"/>
  <c r="BE768"/>
  <c r="BE772"/>
  <c r="BE776"/>
  <c r="BE781"/>
  <c r="BE786"/>
  <c r="BE791"/>
  <c r="BE798"/>
  <c r="E85"/>
  <c r="BE210"/>
  <c r="BE232"/>
  <c r="BE253"/>
  <c r="BE310"/>
  <c r="BE330"/>
  <c r="BE336"/>
  <c r="BE397"/>
  <c r="BE464"/>
  <c r="BE530"/>
  <c r="BE534"/>
  <c r="BE549"/>
  <c r="BE583"/>
  <c r="BE602"/>
  <c r="BE614"/>
  <c r="BE617"/>
  <c r="BE621"/>
  <c r="BE662"/>
  <c r="BE249"/>
  <c r="BE280"/>
  <c r="BE285"/>
  <c r="BE430"/>
  <c r="BE470"/>
  <c r="BE478"/>
  <c r="BE498"/>
  <c r="BE516"/>
  <c r="BE520"/>
  <c r="BE538"/>
  <c r="BE552"/>
  <c r="BE633"/>
  <c r="BE658"/>
  <c r="BE660"/>
  <c r="BE744"/>
  <c i="5" r="BK119"/>
  <c r="J119"/>
  <c r="J97"/>
  <c i="6" r="F123"/>
  <c r="BE141"/>
  <c r="BE156"/>
  <c r="BE162"/>
  <c r="BE224"/>
  <c r="BE257"/>
  <c r="BE303"/>
  <c r="BE317"/>
  <c r="BE342"/>
  <c r="BE354"/>
  <c r="BE380"/>
  <c r="BE454"/>
  <c r="BE460"/>
  <c r="BE626"/>
  <c r="BE665"/>
  <c r="BE693"/>
  <c r="BE752"/>
  <c r="J123"/>
  <c r="BE133"/>
  <c r="BE146"/>
  <c r="BE173"/>
  <c r="BE181"/>
  <c r="BE374"/>
  <c r="BE488"/>
  <c r="BE508"/>
  <c r="BE512"/>
  <c r="BE546"/>
  <c r="BE558"/>
  <c r="BE579"/>
  <c r="BE599"/>
  <c r="BE606"/>
  <c r="BE610"/>
  <c r="BE641"/>
  <c r="BE653"/>
  <c r="BE656"/>
  <c r="BE759"/>
  <c r="BE169"/>
  <c r="BE192"/>
  <c r="BE196"/>
  <c r="BE217"/>
  <c r="BE264"/>
  <c r="BE268"/>
  <c r="BE272"/>
  <c r="BE444"/>
  <c r="BE501"/>
  <c r="BE523"/>
  <c r="BE555"/>
  <c r="BE677"/>
  <c r="BE707"/>
  <c r="BE730"/>
  <c r="BE188"/>
  <c r="BE291"/>
  <c r="BE297"/>
  <c r="BE351"/>
  <c r="BE411"/>
  <c r="BE434"/>
  <c r="BE438"/>
  <c r="BE484"/>
  <c r="BE562"/>
  <c r="BE565"/>
  <c r="BE569"/>
  <c r="BE572"/>
  <c r="BE575"/>
  <c r="BE587"/>
  <c r="BE129"/>
  <c r="BE323"/>
  <c r="BE347"/>
  <c r="BE358"/>
  <c r="BE370"/>
  <c r="BE388"/>
  <c r="BE481"/>
  <c r="BE491"/>
  <c r="BE542"/>
  <c r="BE591"/>
  <c r="BE595"/>
  <c r="BE700"/>
  <c r="BE714"/>
  <c r="BE723"/>
  <c r="BE737"/>
  <c i="4" r="BK122"/>
  <c r="J122"/>
  <c r="J97"/>
  <c r="J259"/>
  <c r="J101"/>
  <c i="5" r="E85"/>
  <c r="F92"/>
  <c r="J89"/>
  <c r="J92"/>
  <c r="BE121"/>
  <c i="4" r="BE135"/>
  <c r="E85"/>
  <c r="J118"/>
  <c r="BE139"/>
  <c r="BE171"/>
  <c r="BE178"/>
  <c r="BE218"/>
  <c r="BE238"/>
  <c i="3" r="BK1136"/>
  <c r="J1136"/>
  <c r="J109"/>
  <c i="4" r="BE128"/>
  <c r="BE192"/>
  <c r="BE211"/>
  <c i="3" r="BK132"/>
  <c r="J1091"/>
  <c r="J107"/>
  <c i="4" r="F118"/>
  <c r="BE124"/>
  <c r="BE208"/>
  <c r="BE214"/>
  <c r="BE242"/>
  <c r="BE246"/>
  <c r="BE250"/>
  <c r="BE260"/>
  <c r="BE146"/>
  <c r="BE221"/>
  <c r="J115"/>
  <c r="BE143"/>
  <c r="BE156"/>
  <c r="BE163"/>
  <c r="BE167"/>
  <c r="BE182"/>
  <c r="BE232"/>
  <c r="BE185"/>
  <c r="BE188"/>
  <c r="BE205"/>
  <c r="BE228"/>
  <c r="BE235"/>
  <c r="BE255"/>
  <c r="BE132"/>
  <c r="BE150"/>
  <c r="BE195"/>
  <c r="BE198"/>
  <c r="BE201"/>
  <c r="BE225"/>
  <c r="BE263"/>
  <c i="2" r="BK127"/>
  <c r="J127"/>
  <c r="J99"/>
  <c i="3" r="E121"/>
  <c r="J128"/>
  <c r="BE148"/>
  <c r="BE156"/>
  <c r="BE176"/>
  <c r="BE211"/>
  <c r="BE330"/>
  <c r="BE338"/>
  <c r="BE345"/>
  <c r="BE348"/>
  <c r="BE370"/>
  <c r="BE409"/>
  <c r="BE512"/>
  <c r="BE573"/>
  <c r="BE651"/>
  <c r="BE679"/>
  <c r="BE699"/>
  <c r="BE733"/>
  <c r="BE740"/>
  <c r="BE832"/>
  <c r="BE878"/>
  <c r="BE885"/>
  <c r="BE936"/>
  <c r="BE974"/>
  <c r="BE1006"/>
  <c r="BE1054"/>
  <c r="BE1087"/>
  <c r="BE1092"/>
  <c r="BE1097"/>
  <c r="BE1101"/>
  <c r="BE1106"/>
  <c r="BE1110"/>
  <c r="BE1115"/>
  <c r="BE1120"/>
  <c r="BE1124"/>
  <c r="BE1128"/>
  <c r="BE1132"/>
  <c r="BE1138"/>
  <c r="BE1143"/>
  <c r="BE1150"/>
  <c r="BE1155"/>
  <c r="BE1161"/>
  <c r="BE1167"/>
  <c r="BE134"/>
  <c r="BE140"/>
  <c r="BE257"/>
  <c r="BE283"/>
  <c r="BE292"/>
  <c r="BE309"/>
  <c r="BE314"/>
  <c r="BE362"/>
  <c r="BE398"/>
  <c r="BE415"/>
  <c r="BE428"/>
  <c r="BE434"/>
  <c r="BE495"/>
  <c r="BE503"/>
  <c r="BE516"/>
  <c r="BE524"/>
  <c r="BE530"/>
  <c r="BE547"/>
  <c r="BE560"/>
  <c r="BE563"/>
  <c r="BE579"/>
  <c r="BE612"/>
  <c r="BE615"/>
  <c r="BE618"/>
  <c r="BE691"/>
  <c r="BE695"/>
  <c r="BE719"/>
  <c r="BE723"/>
  <c r="BE736"/>
  <c r="BE759"/>
  <c r="BE770"/>
  <c r="BE780"/>
  <c r="BE783"/>
  <c r="BE793"/>
  <c r="BE796"/>
  <c r="BE803"/>
  <c r="BE858"/>
  <c r="BE905"/>
  <c r="BE908"/>
  <c r="BE996"/>
  <c r="BE1000"/>
  <c r="BE1010"/>
  <c r="BE1023"/>
  <c r="BE1045"/>
  <c r="BE1064"/>
  <c r="J89"/>
  <c r="BE201"/>
  <c r="BE232"/>
  <c r="BE240"/>
  <c r="BE915"/>
  <c r="BE918"/>
  <c r="BE963"/>
  <c r="BE1049"/>
  <c r="BE1059"/>
  <c r="F128"/>
  <c r="BE169"/>
  <c r="BE180"/>
  <c r="BE205"/>
  <c r="BE221"/>
  <c r="BE225"/>
  <c r="BE263"/>
  <c r="BE274"/>
  <c r="BE385"/>
  <c r="BE454"/>
  <c r="BE509"/>
  <c r="BE554"/>
  <c r="BE576"/>
  <c r="BE621"/>
  <c r="BE687"/>
  <c r="BE777"/>
  <c r="BE836"/>
  <c r="BE854"/>
  <c r="BE971"/>
  <c r="BE1038"/>
  <c r="BE1083"/>
  <c r="BE161"/>
  <c r="BE251"/>
  <c r="BE378"/>
  <c r="BE405"/>
  <c r="BE424"/>
  <c r="BE481"/>
  <c r="BE506"/>
  <c r="BE534"/>
  <c r="BE537"/>
  <c r="BE540"/>
  <c r="BE550"/>
  <c r="BE557"/>
  <c r="BE591"/>
  <c r="BE601"/>
  <c r="BE631"/>
  <c r="BE635"/>
  <c r="BE639"/>
  <c r="BE643"/>
  <c r="BE667"/>
  <c r="BE715"/>
  <c r="BE743"/>
  <c r="BE746"/>
  <c r="BE756"/>
  <c r="BE763"/>
  <c r="BE766"/>
  <c r="BE787"/>
  <c r="BE800"/>
  <c r="BE840"/>
  <c r="BE848"/>
  <c r="BE866"/>
  <c r="BE891"/>
  <c r="BE926"/>
  <c r="BE931"/>
  <c r="BE984"/>
  <c r="BE1003"/>
  <c r="BE1026"/>
  <c r="BE296"/>
  <c r="BE301"/>
  <c r="BE319"/>
  <c r="BE325"/>
  <c r="BE354"/>
  <c r="BE389"/>
  <c r="BE395"/>
  <c r="BE437"/>
  <c r="BE460"/>
  <c r="BE499"/>
  <c r="BE521"/>
  <c r="BE625"/>
  <c r="BE628"/>
  <c r="BE647"/>
  <c r="BE683"/>
  <c r="BE703"/>
  <c r="BE753"/>
  <c r="BE790"/>
  <c r="BE807"/>
  <c r="BE870"/>
  <c r="BE874"/>
  <c r="BE881"/>
  <c r="BE888"/>
  <c r="BE895"/>
  <c r="BE921"/>
  <c r="BE940"/>
  <c r="BE952"/>
  <c r="BE960"/>
  <c r="BE968"/>
  <c r="BE1013"/>
  <c r="BE1030"/>
  <c r="BE1074"/>
  <c r="BE1078"/>
  <c r="BE217"/>
  <c r="BE278"/>
  <c r="BE287"/>
  <c r="BE381"/>
  <c r="BE418"/>
  <c r="BE457"/>
  <c r="BE464"/>
  <c r="BE467"/>
  <c r="BE470"/>
  <c r="BE474"/>
  <c r="BE477"/>
  <c r="BE484"/>
  <c r="BE488"/>
  <c r="BE544"/>
  <c r="BE566"/>
  <c r="BE569"/>
  <c r="BE595"/>
  <c r="BE598"/>
  <c r="BE605"/>
  <c r="BE654"/>
  <c r="BE657"/>
  <c r="BE671"/>
  <c r="BE675"/>
  <c r="BE707"/>
  <c r="BE729"/>
  <c r="BE749"/>
  <c r="BE773"/>
  <c r="BE898"/>
  <c r="BE947"/>
  <c r="BE977"/>
  <c r="BE992"/>
  <c r="BE1016"/>
  <c r="BE1069"/>
  <c r="BE144"/>
  <c r="BE165"/>
  <c r="BE184"/>
  <c r="BE193"/>
  <c r="BE228"/>
  <c r="BE236"/>
  <c r="BE245"/>
  <c r="BE270"/>
  <c r="BE359"/>
  <c r="BE444"/>
  <c r="BE450"/>
  <c r="BE491"/>
  <c r="BE583"/>
  <c r="BE587"/>
  <c r="BE608"/>
  <c r="BE662"/>
  <c r="BE711"/>
  <c r="BE810"/>
  <c r="BE814"/>
  <c r="BE817"/>
  <c r="BE820"/>
  <c r="BE824"/>
  <c r="BE828"/>
  <c r="BE844"/>
  <c r="BE862"/>
  <c r="BE901"/>
  <c r="BE912"/>
  <c r="BE988"/>
  <c r="BE1020"/>
  <c i="1" r="AW95"/>
  <c r="BC95"/>
  <c r="BB95"/>
  <c r="BA95"/>
  <c i="2" r="E85"/>
  <c r="J89"/>
  <c r="F92"/>
  <c r="J92"/>
  <c r="BE125"/>
  <c r="BE129"/>
  <c r="BE135"/>
  <c r="BE142"/>
  <c r="BE148"/>
  <c r="BE161"/>
  <c r="BE168"/>
  <c r="BE175"/>
  <c r="BE178"/>
  <c r="BE180"/>
  <c i="1" r="BD95"/>
  <c i="3" r="F36"/>
  <c i="1" r="BC96"/>
  <c i="7" r="F37"/>
  <c i="1" r="BD100"/>
  <c i="9" r="F37"/>
  <c i="1" r="BD102"/>
  <c i="10" r="J34"/>
  <c i="1" r="AW103"/>
  <c i="10" r="F36"/>
  <c i="1" r="BC103"/>
  <c i="11" r="F33"/>
  <c i="1" r="AZ104"/>
  <c i="12" r="F33"/>
  <c i="1" r="AZ105"/>
  <c i="13" r="J34"/>
  <c i="1" r="AW106"/>
  <c i="15" r="F34"/>
  <c i="1" r="BA108"/>
  <c i="15" r="F35"/>
  <c i="1" r="BB108"/>
  <c i="3" r="F37"/>
  <c i="1" r="BD96"/>
  <c i="8" r="J34"/>
  <c i="1" r="AW101"/>
  <c i="3" r="F34"/>
  <c i="1" r="BA96"/>
  <c i="8" r="F35"/>
  <c i="1" r="BB101"/>
  <c i="13" r="J30"/>
  <c i="3" r="F35"/>
  <c i="1" r="BB96"/>
  <c i="7" r="F35"/>
  <c i="1" r="BB100"/>
  <c i="9" r="F34"/>
  <c i="1" r="BA102"/>
  <c i="9" r="F36"/>
  <c i="1" r="BC102"/>
  <c i="10" r="J30"/>
  <c i="11" r="J34"/>
  <c i="1" r="AW104"/>
  <c i="13" r="F33"/>
  <c i="1" r="AZ106"/>
  <c i="14" r="F34"/>
  <c i="1" r="BA107"/>
  <c i="14" r="J30"/>
  <c i="15" r="F36"/>
  <c i="1" r="BC108"/>
  <c i="4" r="F35"/>
  <c i="1" r="BB97"/>
  <c i="4" r="F36"/>
  <c i="1" r="BC97"/>
  <c i="6" r="F34"/>
  <c i="1" r="BA99"/>
  <c i="6" r="F37"/>
  <c i="1" r="BD99"/>
  <c i="7" r="F36"/>
  <c i="1" r="BC100"/>
  <c i="9" r="F35"/>
  <c i="1" r="BB102"/>
  <c i="9" r="J34"/>
  <c i="1" r="AW102"/>
  <c i="10" r="F34"/>
  <c i="1" r="BA103"/>
  <c i="10" r="F37"/>
  <c i="1" r="BD103"/>
  <c i="10" r="F35"/>
  <c i="1" r="BB103"/>
  <c i="12" r="F34"/>
  <c i="1" r="BA105"/>
  <c i="14" r="F33"/>
  <c i="1" r="AZ107"/>
  <c i="15" r="F37"/>
  <c i="1" r="BD108"/>
  <c i="3" r="J34"/>
  <c i="1" r="AW96"/>
  <c i="8" r="F34"/>
  <c i="1" r="BA101"/>
  <c i="4" r="F34"/>
  <c i="1" r="BA97"/>
  <c i="4" r="F37"/>
  <c i="1" r="BD97"/>
  <c i="6" r="F35"/>
  <c i="1" r="BB99"/>
  <c i="6" r="F36"/>
  <c i="1" r="BC99"/>
  <c i="7" r="J34"/>
  <c i="1" r="AW100"/>
  <c i="8" r="F37"/>
  <c i="1" r="BD101"/>
  <c i="15" r="J34"/>
  <c i="1" r="AW108"/>
  <c i="4" r="J34"/>
  <c i="1" r="AW97"/>
  <c i="5" r="J34"/>
  <c i="1" r="AW98"/>
  <c i="5" r="J33"/>
  <c i="1" r="AV98"/>
  <c i="6" r="J34"/>
  <c i="1" r="AW99"/>
  <c i="7" r="F34"/>
  <c i="1" r="BA100"/>
  <c i="8" r="F36"/>
  <c i="1" r="BC101"/>
  <c i="3" l="1" r="R132"/>
  <c i="2" r="R127"/>
  <c r="R122"/>
  <c i="7" r="P126"/>
  <c r="P125"/>
  <c i="1" r="AU100"/>
  <c i="9" r="T123"/>
  <c r="T122"/>
  <c i="8" r="BK766"/>
  <c r="J766"/>
  <c r="J107"/>
  <c r="T130"/>
  <c r="T129"/>
  <c i="3" r="P1090"/>
  <c r="P131"/>
  <c i="1" r="AU96"/>
  <c i="15" r="P127"/>
  <c r="P126"/>
  <c i="1" r="AU108"/>
  <c i="6" r="R127"/>
  <c r="R126"/>
  <c i="15" r="R126"/>
  <c i="7" r="R126"/>
  <c r="R125"/>
  <c i="3" r="R1136"/>
  <c i="9" r="BK123"/>
  <c r="J123"/>
  <c r="J97"/>
  <c i="3" r="BK1090"/>
  <c r="J1090"/>
  <c r="J106"/>
  <c i="6" r="P127"/>
  <c r="P126"/>
  <c i="1" r="AU99"/>
  <c i="3" r="T132"/>
  <c r="T131"/>
  <c i="15" r="BK286"/>
  <c r="J286"/>
  <c r="J104"/>
  <c i="2" r="P127"/>
  <c r="P122"/>
  <c i="1" r="AU95"/>
  <c i="4" r="P121"/>
  <c i="1" r="AU97"/>
  <c i="8" r="R130"/>
  <c r="R129"/>
  <c i="2" r="T127"/>
  <c r="T122"/>
  <c i="8" r="BK130"/>
  <c r="J130"/>
  <c r="J97"/>
  <c i="15" r="T127"/>
  <c r="T126"/>
  <c i="9" r="R123"/>
  <c r="R122"/>
  <c i="6" r="T127"/>
  <c r="T126"/>
  <c i="1" r="AG106"/>
  <c i="2" r="BK123"/>
  <c r="J123"/>
  <c r="J97"/>
  <c i="7" r="BK126"/>
  <c r="J126"/>
  <c r="J97"/>
  <c i="15" r="BK274"/>
  <c r="J274"/>
  <c r="J102"/>
  <c r="J287"/>
  <c r="J105"/>
  <c r="BK127"/>
  <c r="J127"/>
  <c r="J97"/>
  <c i="1" r="AG107"/>
  <c i="12" r="BK118"/>
  <c r="J118"/>
  <c r="J96"/>
  <c i="11" r="J119"/>
  <c r="J97"/>
  <c i="1" r="AG103"/>
  <c i="10" r="J96"/>
  <c r="J120"/>
  <c r="J97"/>
  <c i="6" r="BK126"/>
  <c r="J126"/>
  <c i="5" r="BK118"/>
  <c r="J118"/>
  <c r="J96"/>
  <c i="4" r="BK121"/>
  <c r="J121"/>
  <c i="3" r="J132"/>
  <c r="J97"/>
  <c i="2" r="BK122"/>
  <c r="J122"/>
  <c r="J33"/>
  <c i="1" r="AV95"/>
  <c r="AT95"/>
  <c i="7" r="F33"/>
  <c i="1" r="AZ100"/>
  <c i="8" r="F33"/>
  <c i="1" r="AZ101"/>
  <c i="2" r="F33"/>
  <c i="1" r="AZ95"/>
  <c i="6" r="F33"/>
  <c i="1" r="AZ99"/>
  <c r="BD94"/>
  <c r="W33"/>
  <c r="BC94"/>
  <c r="W32"/>
  <c i="3" r="J33"/>
  <c i="1" r="AV96"/>
  <c r="AT96"/>
  <c i="4" r="F33"/>
  <c i="1" r="AZ97"/>
  <c i="8" r="J33"/>
  <c i="1" r="AV101"/>
  <c r="AT101"/>
  <c i="3" r="F33"/>
  <c i="1" r="AZ96"/>
  <c i="4" r="J30"/>
  <c i="1" r="AG97"/>
  <c i="5" r="F33"/>
  <c i="1" r="AZ98"/>
  <c r="AT98"/>
  <c i="6" r="J33"/>
  <c i="1" r="AV99"/>
  <c r="AT99"/>
  <c r="BB94"/>
  <c r="W31"/>
  <c r="BA94"/>
  <c r="W30"/>
  <c i="11" r="J33"/>
  <c i="1" r="AV104"/>
  <c r="AT104"/>
  <c i="13" r="J33"/>
  <c i="1" r="AV106"/>
  <c r="AT106"/>
  <c r="AN106"/>
  <c i="15" r="J33"/>
  <c i="1" r="AV108"/>
  <c r="AT108"/>
  <c i="4" r="J33"/>
  <c i="1" r="AV97"/>
  <c r="AT97"/>
  <c i="6" r="J30"/>
  <c i="1" r="AG99"/>
  <c i="7" r="J33"/>
  <c i="1" r="AV100"/>
  <c r="AT100"/>
  <c i="9" r="F33"/>
  <c i="1" r="AZ102"/>
  <c i="9" r="J33"/>
  <c i="1" r="AV102"/>
  <c r="AT102"/>
  <c i="10" r="F33"/>
  <c i="1" r="AZ103"/>
  <c i="10" r="J33"/>
  <c i="1" r="AV103"/>
  <c r="AT103"/>
  <c r="AN103"/>
  <c i="12" r="J33"/>
  <c i="1" r="AV105"/>
  <c r="AT105"/>
  <c i="11" r="J30"/>
  <c i="1" r="AG104"/>
  <c i="14" r="J33"/>
  <c i="1" r="AV107"/>
  <c r="AT107"/>
  <c r="AN107"/>
  <c i="15" r="F33"/>
  <c i="1" r="AZ108"/>
  <c i="2" r="J30"/>
  <c i="1" r="AG95"/>
  <c i="3" l="1" r="R131"/>
  <c r="BK131"/>
  <c r="J131"/>
  <c r="J96"/>
  <c i="9" r="BK122"/>
  <c r="J122"/>
  <c i="8" r="BK129"/>
  <c r="J129"/>
  <c r="J96"/>
  <c i="7" r="BK125"/>
  <c r="J125"/>
  <c r="J96"/>
  <c i="15" r="BK126"/>
  <c r="J126"/>
  <c i="14" r="J39"/>
  <c i="13" r="J39"/>
  <c i="1" r="AN104"/>
  <c i="11" r="J39"/>
  <c i="10" r="J39"/>
  <c i="1" r="AN99"/>
  <c i="6" r="J96"/>
  <c r="J39"/>
  <c i="1" r="AN97"/>
  <c i="4" r="J96"/>
  <c r="J39"/>
  <c i="1" r="AN95"/>
  <c i="2" r="J96"/>
  <c r="J39"/>
  <c i="1" r="AU94"/>
  <c r="AX94"/>
  <c i="9" r="J30"/>
  <c i="1" r="AG102"/>
  <c i="15" r="J30"/>
  <c i="1" r="AG108"/>
  <c i="12" r="J30"/>
  <c i="1" r="AG105"/>
  <c r="AN105"/>
  <c i="5" r="J30"/>
  <c i="1" r="AG98"/>
  <c r="AN98"/>
  <c r="AW94"/>
  <c r="AK30"/>
  <c r="AZ94"/>
  <c r="W29"/>
  <c r="AY94"/>
  <c i="9" l="1" r="J39"/>
  <c i="15" r="J39"/>
  <c r="J96"/>
  <c i="9" r="J96"/>
  <c i="12" r="J39"/>
  <c i="5" r="J39"/>
  <c i="1" r="AN108"/>
  <c r="AN102"/>
  <c i="8" r="J30"/>
  <c i="1" r="AG101"/>
  <c r="AN101"/>
  <c i="3" r="J30"/>
  <c i="1" r="AG96"/>
  <c r="AN96"/>
  <c i="7" r="J30"/>
  <c i="1" r="AG100"/>
  <c r="AN100"/>
  <c r="AV94"/>
  <c r="AK29"/>
  <c i="3" l="1" r="J39"/>
  <c i="8" r="J39"/>
  <c i="7" r="J39"/>
  <c i="1" r="AG94"/>
  <c r="AK26"/>
  <c r="AK35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<sst xmlns="http://schemas.openxmlformats.org/spreadsheetml/2006/main">
  <si>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</si>
  <si>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</si>
  <si>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</si>
  <si>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</si>
  <si>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</si>
  <si>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{a2bec9a3-0fdd-4a37-beeb-b517da07ac03}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</si>
  <si>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</si>
  <si>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</si>
  <si>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</si>
  <si>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</si>
  <si>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</si>
  <si>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</si>
  <si>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</si>
  <si>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</si>
  <si>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202401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</si>
  <si>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</si>
  <si>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</si>
  <si>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Vodovod a kanalizace ul. 17. listopadu, Jihlava</t>
  </si>
  <si>
    <t>KSO:</t>
  </si>
  <si>
    <t>CC-CZ:</t>
  </si>
  <si>
    <t>Místo:</t>
  </si>
  <si>
    <t xml:space="preserve"> </t>
  </si>
  <si>
    <t>Datum:</t>
  </si>
  <si>
    <t>21. 6. 2024</t>
  </si>
  <si>
    <t>Zadavatel:</t>
  </si>
  <si>
    <t>IČ:</t>
  </si>
  <si>
    <t>Statutární město Jihlava</t>
  </si>
  <si>
    <t>DIČ:</t>
  </si>
  <si>
    <t>Uchazeč:</t>
  </si>
  <si>
    <t>Vyplň údaj</t>
  </si>
  <si>
    <t>Projektant:</t>
  </si>
  <si>
    <t>LB Projekt s.r.o.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</si>
  <si>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</si>
  <si>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</si>
  <si>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</si>
  <si>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</si>
  <si>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</si>
  <si>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</si>
  <si>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</si>
  <si>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</si>
  <si>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</si>
  <si>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</si>
  <si>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</si>
  <si>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</si>
  <si>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</si>
  <si>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</si>
  <si>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</si>
  <si>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</si>
  <si>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</si>
  <si>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</si>
  <si>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</si>
  <si>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</si>
  <si>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</si>
  <si>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</si>
  <si>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</si>
  <si>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</si>
  <si>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</si>
  <si>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</si>
  <si>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</si>
  <si>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</si>
  <si>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</si>
  <si>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</si>
  <si>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</si>
  <si>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</si>
  <si>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</si>
  <si>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</si>
  <si>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</si>
  <si>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</si>
  <si>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</si>
  <si>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</si>
  <si>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</si>
  <si>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</si>
  <si>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</si>
  <si>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</si>
  <si>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</si>
  <si>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</si>
  <si>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</si>
  <si>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</si>
  <si>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</si>
  <si>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</si>
  <si>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00</t>
  </si>
  <si>
    <t>Vedlejší rozpočtové náklady</t>
  </si>
  <si>
    <t>STA</t>
  </si>
  <si>
    <t>1</t>
  </si>
  <si>
    <t>{9e913349-7030-4899-9493-97b76fadb5fe}</t>
  </si>
  <si>
    <t>2</t>
  </si>
  <si>
    <t>SO 01, SO 01a</t>
  </si>
  <si>
    <t>rekonstrukce vodovodu, rekonstrukce vodovodních přípojek na veřejné části</t>
  </si>
  <si>
    <t>{b75fb94d-487b-45f6-a38d-63991e53e53e}</t>
  </si>
  <si>
    <t>SO 01b</t>
  </si>
  <si>
    <t>Suchovod</t>
  </si>
  <si>
    <t>{befe803b-59cd-4124-ad4f-50ce000391ba}</t>
  </si>
  <si>
    <t>SO 01c</t>
  </si>
  <si>
    <t>Náhradní zásobování napojených nemovitostí vodou</t>
  </si>
  <si>
    <t>{756334ec-5295-405c-b878-b6ecf8b5f393}</t>
  </si>
  <si>
    <t>SO 02, SO 02a</t>
  </si>
  <si>
    <t>rekonstrukce jednotné kanalizace, rekonstrukce kanalizačních přípojek na veřejné části</t>
  </si>
  <si>
    <t>{ae82485e-0bf2-48c9-94bf-2235544baf94}</t>
  </si>
  <si>
    <t>SO 03, SO 03a</t>
  </si>
  <si>
    <t>výstavba deštové kanalizace, výstavba kanalizačních přípojek dešťové kanalizace na veřejné části</t>
  </si>
  <si>
    <t>{634b8641-65ec-419e-a622-8daab49e47a1}</t>
  </si>
  <si>
    <t>SO 04</t>
  </si>
  <si>
    <t>rekonstrukce povrchů komunikace</t>
  </si>
  <si>
    <t>{7309ccd7-a99f-4027-b434-fb2dfacf718a}</t>
  </si>
  <si>
    <t>SO 04a</t>
  </si>
  <si>
    <t>Výsadba zeleně</t>
  </si>
  <si>
    <t>{28b15e2c-62e5-44aa-ba2b-54f5837a9eb6}</t>
  </si>
  <si>
    <t>SO 04b</t>
  </si>
  <si>
    <t>Ochrana stávajících dřevin</t>
  </si>
  <si>
    <t>{cac07c20-c8ee-4173-9a63-379fc760bafe}</t>
  </si>
  <si>
    <t>SO 04c</t>
  </si>
  <si>
    <t>Chránička pro sdělovací vedení</t>
  </si>
  <si>
    <t>{6850e339-f8ea-4e6f-8ed4-2f59ca479eae}</t>
  </si>
  <si>
    <t>SO 05</t>
  </si>
  <si>
    <t>veřejné osvětlení</t>
  </si>
  <si>
    <t>{000f27ca-8d0d-4973-a61e-2e8b397f90ee}</t>
  </si>
  <si>
    <t>SO 06</t>
  </si>
  <si>
    <t>elektroinstalace armaturní šachty</t>
  </si>
  <si>
    <t>{09a298dd-9805-45f6-abc1-71f4014e0e94}</t>
  </si>
  <si>
    <t>SO 07</t>
  </si>
  <si>
    <t>indukční smyčka</t>
  </si>
  <si>
    <t>{7562cc94-6f33-490d-ac73-c599f3a58124}</t>
  </si>
  <si>
    <t>SO 08</t>
  </si>
  <si>
    <t>přeložka plynovodní přípojky</t>
  </si>
  <si>
    <t>{3efeea00-2ef0-4dce-afa9-b98c749ac49d}</t>
  </si>
  <si>
    <t>KRYCÍ LIST SOUPISU PRACÍ</t>
  </si>
  <si>
    <t>Objekt:</t>
  </si>
  <si>
    <t>SO 00 - Vedlejší rozpočtové náklady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</si>
  <si>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</si>
  <si>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</si>
  <si>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</si>
  <si>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</si>
  <si>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</si>
  <si>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</si>
  <si>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9 - Ostatní konstrukce a práce, bourání</t>
  </si>
  <si>
    <t>VRN - Vedlejší rozpočtové náklady</t>
  </si>
  <si>
    <t xml:space="preserve">    VRN1 - Průzkumné, zeměměřičské a projektové práce</t>
  </si>
  <si>
    <t xml:space="preserve">    VRN3 - Zařízení staveniště</t>
  </si>
  <si>
    <t xml:space="preserve">    VRN4 - Inženýrská činnost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</si>
  <si>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</si>
  <si>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</si>
  <si>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</si>
  <si>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</si>
  <si>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</si>
  <si>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</si>
  <si>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</si>
  <si>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</si>
  <si>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</si>
  <si>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</si>
  <si>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</si>
  <si>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</si>
  <si>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</si>
  <si>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</si>
  <si>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</si>
  <si>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</si>
  <si>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9</t>
  </si>
  <si>
    <t>Ostatní konstrukce a práce, bourání</t>
  </si>
  <si>
    <t>K</t>
  </si>
  <si>
    <t>R500</t>
  </si>
  <si>
    <t>Úprava trakčního zařízení, instalace děličů - příprava stavby pro beznapěťový stav</t>
  </si>
  <si>
    <t>kpl</t>
  </si>
  <si>
    <t>512</t>
  </si>
  <si>
    <t>-1615130566</t>
  </si>
  <si>
    <t>PP</t>
  </si>
  <si>
    <t>VRN</t>
  </si>
  <si>
    <t>5</t>
  </si>
  <si>
    <t>VRN1</t>
  </si>
  <si>
    <t>Průzkumné, zeměměřičské a projektové práce</t>
  </si>
  <si>
    <t>011002000</t>
  </si>
  <si>
    <t>Průzkumné práce</t>
  </si>
  <si>
    <t>CS ÚRS 2025 01</t>
  </si>
  <si>
    <t>1024</t>
  </si>
  <si>
    <t>54838860</t>
  </si>
  <si>
    <t>Online PSC</t>
  </si>
  <si>
    <t>https://podminky.urs.cz/item/CS_URS_2025_01/011002000</t>
  </si>
  <si>
    <t>VV</t>
  </si>
  <si>
    <t>Provedení pasportizace stavu dotčených komunikací, objektů a nemovitostí sousedících bezprostředně se stavbou, včetně fotodokumentace,</t>
  </si>
  <si>
    <t>včetně předání pasportizace komunikace jejímu vlastníkovi (správci)</t>
  </si>
  <si>
    <t>3</t>
  </si>
  <si>
    <t>011303000</t>
  </si>
  <si>
    <t>Archeologická činnost</t>
  </si>
  <si>
    <t>160487690</t>
  </si>
  <si>
    <t>https://podminky.urs.cz/item/CS_URS_2025_01/011303000</t>
  </si>
  <si>
    <t>určeno pro území s archeologickými nálezy 1 (ÚAN 1) dle Státního archeologického seznamu ČR (SAS ČR).</t>
  </si>
  <si>
    <t>- záchranný archeologický výzkum po celou dobu realizace zemních prací formou pravidelného dohledu a operativní dokumentace</t>
  </si>
  <si>
    <t>- zpracování nálezové zprávy</t>
  </si>
  <si>
    <t>4</t>
  </si>
  <si>
    <t>012103000</t>
  </si>
  <si>
    <t>Přípravné zeměměřičské práce</t>
  </si>
  <si>
    <t>1253627806</t>
  </si>
  <si>
    <t>https://podminky.urs.cz/item/CS_URS_2025_01/012103000</t>
  </si>
  <si>
    <t>vytýčení stávajících inženýrských sítí</t>
  </si>
  <si>
    <t>VRN3</t>
  </si>
  <si>
    <t>Zařízení staveniště</t>
  </si>
  <si>
    <t>030001000</t>
  </si>
  <si>
    <t>125264510</t>
  </si>
  <si>
    <t>https://podminky.urs.cz/item/CS_URS_2025_01/030001000</t>
  </si>
  <si>
    <t>v položce jsou zahrnuty veškeré práce spojené se zařízením staveniště:</t>
  </si>
  <si>
    <t>- dovoz všech unimobuněk a sociálních zařízení</t>
  </si>
  <si>
    <t>- sestavení a osazení zázemí zařízení staveniště</t>
  </si>
  <si>
    <t>- dovoz a montáž oplocení zařízení staveniště</t>
  </si>
  <si>
    <t>- dovoz a montáž veškerého nářadí a mechanizace</t>
  </si>
  <si>
    <t>- případné zpevnění ploch pro zařízení staveniště</t>
  </si>
  <si>
    <t>- ochrana nezpevněných povrhů mezideponií položením geotextilie</t>
  </si>
  <si>
    <t>- zpětná likvidace (demontáž a odvoz) všech objektů a prvků zařízení staveniště včetně oplocení</t>
  </si>
  <si>
    <t>- úprava ploch do původního stavu po odstranění zařízení staveniště a mezideponií</t>
  </si>
  <si>
    <t>6</t>
  </si>
  <si>
    <t>034303000</t>
  </si>
  <si>
    <t>Dopravní značení na staveništi</t>
  </si>
  <si>
    <t>-377781401</t>
  </si>
  <si>
    <t>https://podminky.urs.cz/item/CS_URS_2025_01/034303000</t>
  </si>
  <si>
    <t>položka je určená pro zajištění dočasného dopravního značení potřebného pro výstavbu včetně zajištění veškerých povolení pro provádění stavby,</t>
  </si>
  <si>
    <t>včetně návrhu přechodného dopravního značení, v položce je zahrnuta i likvidace, odvoz a demontáž dočasného dopravního značení</t>
  </si>
  <si>
    <t>položka zahrnuje i případný pronájem dočasného dopravního značení po celou dobu stavby a oplocení staveniště podél stávající zástavby</t>
  </si>
  <si>
    <t>7</t>
  </si>
  <si>
    <t>035103000</t>
  </si>
  <si>
    <t>Pronájem ploch</t>
  </si>
  <si>
    <t>-1871362329</t>
  </si>
  <si>
    <t>https://podminky.urs.cz/item/CS_URS_2025_01/035103000</t>
  </si>
  <si>
    <t xml:space="preserve">položka zahrnuje poplatek za pronájem veřejných i soukromých pozemků pro umístění zařízení staveniště, zřízení dočasných přístupových cest, sjezdů a </t>
  </si>
  <si>
    <t>mezideponií, pro zajištění přístupu na staveniště po celou dobu stavby</t>
  </si>
  <si>
    <t>VRN4</t>
  </si>
  <si>
    <t>Inženýrská činnost</t>
  </si>
  <si>
    <t>8</t>
  </si>
  <si>
    <t>041424000</t>
  </si>
  <si>
    <t>Koordinátor BOZP</t>
  </si>
  <si>
    <t>-1689918029</t>
  </si>
  <si>
    <t>https://podminky.urs.cz/item/CS_URS_2025_01/041424000</t>
  </si>
  <si>
    <t>041903000.r1</t>
  </si>
  <si>
    <t>Dozor jiné osoby - geotechnický dozor</t>
  </si>
  <si>
    <t>-144419074</t>
  </si>
  <si>
    <t>10</t>
  </si>
  <si>
    <t>049103000</t>
  </si>
  <si>
    <t>Náklady vzniklé v souvislosti s realizací stavby</t>
  </si>
  <si>
    <t>2102651549</t>
  </si>
  <si>
    <t>https://podminky.urs.cz/item/CS_URS_2025_01/049103000</t>
  </si>
  <si>
    <t>Provedení opatření vyplývajících z plánu BOZP</t>
  </si>
  <si>
    <t>hloubení_jam</t>
  </si>
  <si>
    <t>m3</t>
  </si>
  <si>
    <t>195,18</t>
  </si>
  <si>
    <t>hloubení_rýh</t>
  </si>
  <si>
    <t>773,78</t>
  </si>
  <si>
    <t>SO 01, SO 01a - rekonstrukce vodovodu, rekonstrukce vodovodních přípojek na veřejné části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</si>
  <si>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</si>
  <si>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</si>
  <si>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</si>
  <si>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</si>
  <si>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</si>
  <si>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</si>
  <si>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998 - Přesun hmot</t>
  </si>
  <si>
    <t>PSV - Práce a dodávky PSV</t>
  </si>
  <si>
    <t xml:space="preserve">    711 - Izolace proti vodě, vlhkosti a plynům</t>
  </si>
  <si>
    <t xml:space="preserve">    722 - Zdravotechnika - vnitřní vodovod</t>
  </si>
  <si>
    <t xml:space="preserve">    VRN1 - Průzkumné, geodetické a projektové práce</t>
  </si>
  <si>
    <t>Zemní práce</t>
  </si>
  <si>
    <t>115101201</t>
  </si>
  <si>
    <t>Čerpání vody na dopravní výšku do 10 m průměrný přítok do 500 l/min</t>
  </si>
  <si>
    <t>hod</t>
  </si>
  <si>
    <t>-210517372</t>
  </si>
  <si>
    <t>Čerpání vody na dopravní výšku do 10 m s uvažovaným průměrným přítokem do 500 l/min</t>
  </si>
  <si>
    <t>https://podminky.urs.cz/item/CS_URS_2025_01/115101201</t>
  </si>
  <si>
    <t xml:space="preserve">- voda z přívalových deštů   </t>
  </si>
  <si>
    <t xml:space="preserve">- odstavené potrubí   </t>
  </si>
  <si>
    <t>80</t>
  </si>
  <si>
    <t>115101301</t>
  </si>
  <si>
    <t>Pohotovost čerpací soupravy pro dopravní výšku do 10 m přítok do 500 l/min</t>
  </si>
  <si>
    <t>den</t>
  </si>
  <si>
    <t>-484155709</t>
  </si>
  <si>
    <t>Pohotovost záložní čerpací soupravy pro dopravní výšku do 10 m s uvažovaným průměrným přítokem do 500 l/min</t>
  </si>
  <si>
    <t>https://podminky.urs.cz/item/CS_URS_2025_01/115101301</t>
  </si>
  <si>
    <t>4*30</t>
  </si>
  <si>
    <t>119001405</t>
  </si>
  <si>
    <t>Dočasné zajištění potrubí z PE DN do 200 mm</t>
  </si>
  <si>
    <t>m</t>
  </si>
  <si>
    <t>-448423471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</si>
  <si>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</si>
  <si>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https://podminky.urs.cz/item/CS_URS_2025_01/119001405</t>
  </si>
  <si>
    <t>6*0,9+23*0,83+1,4+5,7 "plynovod</t>
  </si>
  <si>
    <t>119001421</t>
  </si>
  <si>
    <t>Dočasné zajištění kabelů a kabelových tratí ze 3 volně ložených kabelů</t>
  </si>
  <si>
    <t>1996757058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</si>
  <si>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</si>
  <si>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https://podminky.urs.cz/item/CS_URS_2025_01/119001421</t>
  </si>
  <si>
    <t>7*0,9+29*0,83+2,5+2,5 "kabel CETIN</t>
  </si>
  <si>
    <t>6*0,9+6,3+8*0,83 "kabel města Jihlava</t>
  </si>
  <si>
    <t>6*0,9+19*0,83+6,9+5,0 "kabel EG.D</t>
  </si>
  <si>
    <t>5*0,9 "kabel veřejného osvětlení</t>
  </si>
  <si>
    <t>Součet</t>
  </si>
  <si>
    <t>131351206</t>
  </si>
  <si>
    <t>Hloubení jam zapažených v hornině třídy těžitelnosti II skupiny 4 objem do 5000 m3 strojně</t>
  </si>
  <si>
    <t>1705593483</t>
  </si>
  <si>
    <t>Hloubení zapažených jam a zářezů strojně s urovnáním dna do předepsaného profilu a spádu v hornině třídy těžitelnosti II skupiny 4 přes 1 000 do 5 000 m3</t>
  </si>
  <si>
    <t>https://podminky.urs.cz/item/CS_URS_2025_01/131351206</t>
  </si>
  <si>
    <t>195,18 "vodoměrná šachta</t>
  </si>
  <si>
    <t>hloubení_jam*0,4 "uvažováno 40% hloubení jam v třídě těžitelnosti II skupina 4</t>
  </si>
  <si>
    <t>131451206</t>
  </si>
  <si>
    <t>Hloubení jam zapažených v hornině třídy těžitelnosti II skupiny 5 objem do 5000 m3 strojně</t>
  </si>
  <si>
    <t>871143027</t>
  </si>
  <si>
    <t>Hloubení zapažených jam a zářezů strojně s urovnáním dna do předepsaného profilu a spádu v hornině třídy těžitelnosti II skupiny 5 přes 1 000 do 5 000 m3</t>
  </si>
  <si>
    <t>https://podminky.urs.cz/item/CS_URS_2025_01/131451206</t>
  </si>
  <si>
    <t>hloubení_jam*0,3 "uvažováno 30% hloubení jam v třídě těžitelnosti II skupina 5</t>
  </si>
  <si>
    <t>131551206</t>
  </si>
  <si>
    <t>Hloubení jam zapažených v hornině třídy těžitelnosti III skupiny 6 objem do 5 000 m3 strojně</t>
  </si>
  <si>
    <t>-2020956903</t>
  </si>
  <si>
    <t>Hloubení zapažených jam a zářezů strojně s urovnáním dna do předepsaného profilu a spádu v hornině třídy těžitelnosti III skupiny 6 přes 1 000 do 5 000 m3</t>
  </si>
  <si>
    <t>https://podminky.urs.cz/item/CS_URS_2025_01/131551206</t>
  </si>
  <si>
    <t>hloubení_jam*0,3 "uvažováno 30% hloubení jam v třídě těžitelnosti III skupina 6</t>
  </si>
  <si>
    <t>132354207</t>
  </si>
  <si>
    <t>Hloubení zapažených rýh š do 2000 mm v hornině třídy těžitelnosti II skupiny 4 objem přes 5000 m3</t>
  </si>
  <si>
    <t>-1628713368</t>
  </si>
  <si>
    <t>Hloubení zapažených rýh šířky přes 800 do 2 000 mm strojně s urovnáním dna do předepsaného profilu a spádu v hornině třídy těžitelnosti II skupiny 4 přes 5 000 m3</t>
  </si>
  <si>
    <t>https://podminky.urs.cz/item/CS_URS_2025_01/132354207</t>
  </si>
  <si>
    <t>521,59 "řady</t>
  </si>
  <si>
    <t>252,19 "přípojky</t>
  </si>
  <si>
    <t>hloubení_rýh*0,6 "uvažováno 60% hloubení rýh v třídě těžitelnosti II skupina 4</t>
  </si>
  <si>
    <t>132454206</t>
  </si>
  <si>
    <t>Hloubení zapažených rýh š do 2000 mm v hornině třídy těžitelnosti II skupiny 5 objem do 5000 m3</t>
  </si>
  <si>
    <t>-1781549051</t>
  </si>
  <si>
    <t>Hloubení zapažených rýh šířky přes 800 do 2 000 mm strojně s urovnáním dna do předepsaného profilu a spádu v hornině třídy těžitelnosti II skupiny 5 přes 1 000 do 5 000 m3</t>
  </si>
  <si>
    <t>https://podminky.urs.cz/item/CS_URS_2025_01/132454206</t>
  </si>
  <si>
    <t>hloubení_rýh*0,3 "uvažováno 30% hloubení rýh v třídě těžitelnosti II skupina 5</t>
  </si>
  <si>
    <t>132554206</t>
  </si>
  <si>
    <t>Hloubení zapažených rýh š do 2000 mm v hornině třídy těžitelnosti III skupiny 6 objem do 5000 m3</t>
  </si>
  <si>
    <t>431596028</t>
  </si>
  <si>
    <t>Hloubení zapažených rýh šířky přes 800 do 2 000 mm strojně s urovnáním dna do předepsaného profilu a spádu v hornině třídy těžitelnosti III skupiny 6 přes 1 000 do 5 000 m3</t>
  </si>
  <si>
    <t>https://podminky.urs.cz/item/CS_URS_2025_01/132554206</t>
  </si>
  <si>
    <t>hloubení_rýh*0,1 "uvažováno 10% hloubení rýh v třídě těžitelnosti III skupina 6</t>
  </si>
  <si>
    <t>11</t>
  </si>
  <si>
    <t>139001101</t>
  </si>
  <si>
    <t>Příplatek za ztížení vykopávky v blízkosti podzemního vedení</t>
  </si>
  <si>
    <t>-16479118</t>
  </si>
  <si>
    <t>Příplatek k cenám hloubených vykopávek za ztížení vykopávky v blízkosti podzemního vedení nebo výbušnin pro jakoukoliv třídu horniny</t>
  </si>
  <si>
    <t>https://podminky.urs.cz/item/CS_URS_2025_01/139001101</t>
  </si>
  <si>
    <t>(6*0,9+23*0,83+1,4+5,7)*1*2 "plynovod</t>
  </si>
  <si>
    <t>(7*0,9+29*0,83+2,5+2,5)*1*2 "kabel CETIN</t>
  </si>
  <si>
    <t>(6*0,9+6,3+8*0,83)*1*2 "kabel města Jihlava</t>
  </si>
  <si>
    <t>(6*0,9+19*0,83+6,9+5,0)*1*2 "kabel EG.D</t>
  </si>
  <si>
    <t>(5*0,9)*1*2 "kabel veřejného osvětlení</t>
  </si>
  <si>
    <t>460671112</t>
  </si>
  <si>
    <t>Výstražná fólie pro krytí kabelů šířky přes 20 do 25 cm</t>
  </si>
  <si>
    <t>64</t>
  </si>
  <si>
    <t>201783046</t>
  </si>
  <si>
    <t>Výstražné prvky pro krytí kabelů včetně vyrovnání povrchu rýhy, rozvinutí a uložení fólie, šířky přes 20 do 25 cm</t>
  </si>
  <si>
    <t>https://podminky.urs.cz/item/CS_URS_2025_01/460671112</t>
  </si>
  <si>
    <t>13</t>
  </si>
  <si>
    <t>899722113</t>
  </si>
  <si>
    <t>Krytí potrubí z plastů výstražnou fólií z PVC přes 25 do 34cm</t>
  </si>
  <si>
    <t>-1474703453</t>
  </si>
  <si>
    <t>Krytí potrubí z plastů výstražnou fólií z PVC šířky přes 25 do 34 cm</t>
  </si>
  <si>
    <t>https://podminky.urs.cz/item/CS_URS_2025_01/899722113</t>
  </si>
  <si>
    <t>14</t>
  </si>
  <si>
    <t>151101101</t>
  </si>
  <si>
    <t>Zřízení příložného pažení a rozepření stěn rýh hl do 2 m</t>
  </si>
  <si>
    <t>m2</t>
  </si>
  <si>
    <t>-28275776</t>
  </si>
  <si>
    <t>Zřízení pažení a rozepření stěn rýh pro podzemní vedení příložné pro jakoukoliv mezerovitost, hloubky do 2 m</t>
  </si>
  <si>
    <t>https://podminky.urs.cz/item/CS_URS_2025_01/151101101</t>
  </si>
  <si>
    <t>1145,66 "řady</t>
  </si>
  <si>
    <t>604,71 "přípojky</t>
  </si>
  <si>
    <t>15</t>
  </si>
  <si>
    <t>151101111</t>
  </si>
  <si>
    <t>Odstranění příložného pažení a rozepření stěn rýh hl do 2 m</t>
  </si>
  <si>
    <t>-1191680420</t>
  </si>
  <si>
    <t>Odstranění pažení a rozepření stěn rýh pro podzemní vedení s uložením materiálu na vzdálenost do 3 m od kraje výkopu příložné, hloubky do 2 m</t>
  </si>
  <si>
    <t>https://podminky.urs.cz/item/CS_URS_2025_01/151101111</t>
  </si>
  <si>
    <t>16</t>
  </si>
  <si>
    <t>151711111</t>
  </si>
  <si>
    <t>Osazení zápor ocelových dl do 8 m</t>
  </si>
  <si>
    <t>1618242803</t>
  </si>
  <si>
    <t>Osazení ocelových zápor pro pažení hloubených vykopávek do předem provedených vrtů se zabetonováním spodního konce, s případným obsypem zápory pískem délky od 0 do 8 m</t>
  </si>
  <si>
    <t>https://podminky.urs.cz/item/CS_URS_2025_01/151711111</t>
  </si>
  <si>
    <t>30*8.44</t>
  </si>
  <si>
    <t>17</t>
  </si>
  <si>
    <t>M</t>
  </si>
  <si>
    <t>13010980</t>
  </si>
  <si>
    <t>ocel profilová jakost S235JR (11 375) průřez HEB 200</t>
  </si>
  <si>
    <t>t</t>
  </si>
  <si>
    <t>1679573147</t>
  </si>
  <si>
    <t>P</t>
  </si>
  <si>
    <t>Poznámka k položce:_x000d_
Hmotnost: 63,00 kg/m</t>
  </si>
  <si>
    <t>253,2*63,0/1000</t>
  </si>
  <si>
    <t>18</t>
  </si>
  <si>
    <t>151711131</t>
  </si>
  <si>
    <t>Vytažení zápor ocelových dl do 8 m</t>
  </si>
  <si>
    <t>909638855</t>
  </si>
  <si>
    <t>Vytažení ocelových zápor pro pažení délky od 0 do 8 m</t>
  </si>
  <si>
    <t>https://podminky.urs.cz/item/CS_URS_2025_01/151711131</t>
  </si>
  <si>
    <t>19</t>
  </si>
  <si>
    <t>151721111</t>
  </si>
  <si>
    <t>Zřízení pažení do ocelových zápor hl výkopu do 4 m s jeho následným odstraněním</t>
  </si>
  <si>
    <t>-430476611</t>
  </si>
  <si>
    <t>Pažení do ocelových zápor bez ohledu na druh pažin, s odstraněním pažení, hloubky výkopu do 4 m</t>
  </si>
  <si>
    <t>https://podminky.urs.cz/item/CS_URS_2025_01/151721111</t>
  </si>
  <si>
    <t>(5.7*2+7.8*2)*4.4</t>
  </si>
  <si>
    <t>20</t>
  </si>
  <si>
    <t>162751135</t>
  </si>
  <si>
    <t>Vodorovné přemístění přes 7 000 do 8000 m výkopku/sypaniny z horniny třídy těžitelnosti II skupiny 4 a 5</t>
  </si>
  <si>
    <t>-1159268738</t>
  </si>
  <si>
    <t>Vodorovné přemístění výkopku nebo sypaniny po suchu na obvyklém dopravním prostředku, bez naložení výkopku, avšak se složením bez rozhrnutí z horniny třídy těžitelnosti II skupiny 4 a 5 na vzdálenost přes 7 000 do 8 000 m</t>
  </si>
  <si>
    <t>https://podminky.urs.cz/item/CS_URS_2025_01/162751135</t>
  </si>
  <si>
    <t>hloubení_rýh*(0,6+0,3)+hloubení_jam*(0,4+0,3)</t>
  </si>
  <si>
    <t>162751155</t>
  </si>
  <si>
    <t>Vodorovné přemístění přes 7 000 do 8000 m výkopku/sypaniny z horniny třídy těžitelnosti III skupiny 6 a 7</t>
  </si>
  <si>
    <t>-441035365</t>
  </si>
  <si>
    <t>Vodorovné přemístění výkopku nebo sypaniny po suchu na obvyklém dopravním prostředku, bez naložení výkopku, avšak se složením bez rozhrnutí z horniny třídy těžitelnosti III skupiny 6 a 7 na vzdálenost přes 7 000 do 8 000 m</t>
  </si>
  <si>
    <t>https://podminky.urs.cz/item/CS_URS_2025_01/162751155</t>
  </si>
  <si>
    <t>hloubení_rýh*0,1+hloubení_jam*0,3</t>
  </si>
  <si>
    <t>22</t>
  </si>
  <si>
    <t>171201231</t>
  </si>
  <si>
    <t>Poplatek za uložení zeminy a kamení na recyklační skládce (skládkovné) kód odpadu 17 05 04</t>
  </si>
  <si>
    <t>-1407230763</t>
  </si>
  <si>
    <t>Poplatek za uložení stavebního odpadu na recyklační skládce (skládkovné) zeminy a kamení zatříděného do Katalogu odpadů pod kódem 17 05 04</t>
  </si>
  <si>
    <t>https://podminky.urs.cz/item/CS_URS_2025_01/171201231</t>
  </si>
  <si>
    <t>hloubení_rýh+hloubení_jam</t>
  </si>
  <si>
    <t>968,96*1,7 'Přepočtené koeficientem množství</t>
  </si>
  <si>
    <t>23</t>
  </si>
  <si>
    <t>174151101</t>
  </si>
  <si>
    <t>Zásyp jam, šachet rýh nebo kolem objektů sypaninou se zhutněním</t>
  </si>
  <si>
    <t>27735516</t>
  </si>
  <si>
    <t>Zásyp sypaninou z jakékoliv horniny strojně s uložením výkopku ve vrstvách se zhutněním jam, šachet, rýh nebo kolem objektů v těchto vykopávkách</t>
  </si>
  <si>
    <t>https://podminky.urs.cz/item/CS_URS_2025_01/174151101</t>
  </si>
  <si>
    <t>86,77 "řady</t>
  </si>
  <si>
    <t>23,08 "přípojky</t>
  </si>
  <si>
    <t>24</t>
  </si>
  <si>
    <t>58344197</t>
  </si>
  <si>
    <t>štěrkodrť frakce 0/63</t>
  </si>
  <si>
    <t>-1758615394</t>
  </si>
  <si>
    <t>109,85*1,7 'Přepočtené koeficientem množství</t>
  </si>
  <si>
    <t>25</t>
  </si>
  <si>
    <t>175151101</t>
  </si>
  <si>
    <t>Obsypání potrubí strojně sypaninou bez prohození, uloženou do 3 m</t>
  </si>
  <si>
    <t>-1579001703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</si>
  <si>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</si>
  <si>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https://podminky.urs.cz/item/CS_URS_2025_01/175151101</t>
  </si>
  <si>
    <t>123,44 "řady</t>
  </si>
  <si>
    <t>55,93 "přípojky</t>
  </si>
  <si>
    <t>26</t>
  </si>
  <si>
    <t>58337302</t>
  </si>
  <si>
    <t>štěrkopísek frakce 0/16</t>
  </si>
  <si>
    <t>-1252634565</t>
  </si>
  <si>
    <t>179,37*1,7 'Přepočtené koeficientem množství</t>
  </si>
  <si>
    <t>Zakládání</t>
  </si>
  <si>
    <t>27</t>
  </si>
  <si>
    <t>226111214</t>
  </si>
  <si>
    <t>Vrty velkoprofilové svislé nezapažené D přes 400 do 450 mm hl přes 5 m hornina IV</t>
  </si>
  <si>
    <t>-1120129876</t>
  </si>
  <si>
    <t>Velkoprofilové vrty náběrovým vrtáním svislé nezapažené průměru přes 400 do 450 mm, v hl přes 5 m v hornině tř. IV</t>
  </si>
  <si>
    <t>https://podminky.urs.cz/item/CS_URS_2025_01/226111214</t>
  </si>
  <si>
    <t>30*8,44*0,5 "uvažováno 50% délky vrtu</t>
  </si>
  <si>
    <t>28</t>
  </si>
  <si>
    <t>226111215</t>
  </si>
  <si>
    <t>Vrty velkoprofilové svislé nezapažené D přes 400 do 450 mm hl přes 5 m hornina V</t>
  </si>
  <si>
    <t>982597409</t>
  </si>
  <si>
    <t>Velkoprofilové vrty náběrovým vrtáním svislé nezapažené průměru přes 400 do 450 mm, v hl přes 5 m v hornině tř. V</t>
  </si>
  <si>
    <t>https://podminky.urs.cz/item/CS_URS_2025_01/226111215</t>
  </si>
  <si>
    <t>30*8,44*0,3 "uvažováno 30% délky vrtu</t>
  </si>
  <si>
    <t>29</t>
  </si>
  <si>
    <t>226111216</t>
  </si>
  <si>
    <t>Vrty velkoprofilové svislé nezapažené D přes 400 do 450 mm hl přes 5 m hornina VI</t>
  </si>
  <si>
    <t>-1203746792</t>
  </si>
  <si>
    <t>Velkoprofilové vrty náběrovým vrtáním svislé nezapažené průměru přes 400 do 450 mm, v hl přes 5 m v hornině tř. VI</t>
  </si>
  <si>
    <t>https://podminky.urs.cz/item/CS_URS_2025_01/226111216</t>
  </si>
  <si>
    <t>30*8,44*0,2 "uvažováno 20% délky vrtu</t>
  </si>
  <si>
    <t>Svislé a kompletní konstrukce</t>
  </si>
  <si>
    <t>30</t>
  </si>
  <si>
    <t>317941121</t>
  </si>
  <si>
    <t>Osazování ocelových válcovaných nosníků na zdivu I, IE, U, UE nebo L do č. 12 nebo výšky do 120 mm</t>
  </si>
  <si>
    <t>-986635658</t>
  </si>
  <si>
    <t>Osazování ocelových válcovaných nosníků na zdivu I nebo IE nebo U nebo UE nebo L do č. 12 nebo výšky do 120 mm</t>
  </si>
  <si>
    <t>https://podminky.urs.cz/item/CS_URS_2025_01/317941121</t>
  </si>
  <si>
    <t>0,003</t>
  </si>
  <si>
    <t>31</t>
  </si>
  <si>
    <t>13010504</t>
  </si>
  <si>
    <t>úhelník ocelový nerovnostranný jakost S235JR (11 375) 45x30x4mm</t>
  </si>
  <si>
    <t>517038618</t>
  </si>
  <si>
    <t>Poznámka k položce:_x000d_
Hmotnost: 2,24 kg/m</t>
  </si>
  <si>
    <t>viz příloha D.1.9. Vodoměrná šachta na hlavním řadu</t>
  </si>
  <si>
    <t>1,36*2,24/1000</t>
  </si>
  <si>
    <t>32</t>
  </si>
  <si>
    <t>317941123</t>
  </si>
  <si>
    <t>Osazování ocelových válcovaných nosníků na zdivu I, IE, U, UE nebo L přes č. 14 do č. 22 nebo výšky do 220 mm</t>
  </si>
  <si>
    <t>915027338</t>
  </si>
  <si>
    <t>Osazování ocelových válcovaných nosníků na zdivu I nebo IE nebo U nebo UE nebo L č. 14 až 22 nebo výšky do 220 mm</t>
  </si>
  <si>
    <t>https://podminky.urs.cz/item/CS_URS_2025_01/317941123</t>
  </si>
  <si>
    <t>0,221</t>
  </si>
  <si>
    <t>33</t>
  </si>
  <si>
    <t>13010718</t>
  </si>
  <si>
    <t>ocel profilová jakost S235JR (11 375) průřez I (IPN) 160</t>
  </si>
  <si>
    <t>1000564047</t>
  </si>
  <si>
    <t>Poznámka k položce:_x000d_
Hmotnost: 17,90 kg/m</t>
  </si>
  <si>
    <t>12,37*17,9/1000</t>
  </si>
  <si>
    <t>34</t>
  </si>
  <si>
    <t>R502</t>
  </si>
  <si>
    <t>Nerezový žebřík, výsuvná madla, kotvení do stěny</t>
  </si>
  <si>
    <t>ks</t>
  </si>
  <si>
    <t>-323836560</t>
  </si>
  <si>
    <t>- nerezový žebřík délky 3,49m, včetně úhelníků pro kotvení do stěny</t>
  </si>
  <si>
    <t>- výsuvná madla délky 2,4 m</t>
  </si>
  <si>
    <t>- veškerý potřebný spojovací a kotevní materiál (šrouby, matice, závitové tyče, chemické kotvy)</t>
  </si>
  <si>
    <t>- montáž na stěnu šachty</t>
  </si>
  <si>
    <t>35</t>
  </si>
  <si>
    <t>R503</t>
  </si>
  <si>
    <t>Kompozitní rošt 0,34x0,34x0,038m</t>
  </si>
  <si>
    <t>-1669324493</t>
  </si>
  <si>
    <t>Vodorovné konstrukce</t>
  </si>
  <si>
    <t>36</t>
  </si>
  <si>
    <t>451541111</t>
  </si>
  <si>
    <t>Lože pod potrubí otevřený výkop ze štěrkodrtě</t>
  </si>
  <si>
    <t>-1194280631</t>
  </si>
  <si>
    <t>Lože pod potrubí, stoky a drobné objekty v otevřeném výkopu ze štěrkodrtě 0-63 mm</t>
  </si>
  <si>
    <t>https://podminky.urs.cz/item/CS_URS_2025_01/451541111</t>
  </si>
  <si>
    <t>5.7*7.0*0.15</t>
  </si>
  <si>
    <t>37</t>
  </si>
  <si>
    <t>451573111</t>
  </si>
  <si>
    <t>Lože pod potrubí otevřený výkop ze štěrkopísku</t>
  </si>
  <si>
    <t>2113294079</t>
  </si>
  <si>
    <t>Lože pod potrubí, stoky a drobné objekty v otevřeném výkopu z písku a štěrkopísku do 63 mm</t>
  </si>
  <si>
    <t>https://podminky.urs.cz/item/CS_URS_2025_01/451573111</t>
  </si>
  <si>
    <t>44,91 "řady</t>
  </si>
  <si>
    <t>24,98 "přípojky</t>
  </si>
  <si>
    <t>38</t>
  </si>
  <si>
    <t>452311172</t>
  </si>
  <si>
    <t>Podkladní desky z betonu prostého se zvýšenými nároky na prostředí tř. C 30/37 otevřený výkop</t>
  </si>
  <si>
    <t>-1909941787</t>
  </si>
  <si>
    <t>Podkladní a zajišťovací konstrukce z betonu prostého v otevřeném výkopu se zvýšenými nároky na prostředí desky pod potrubí, stoky a drobné objekty z betonu tř. C 30/37</t>
  </si>
  <si>
    <t>https://podminky.urs.cz/item/CS_URS_2025_01/452311172</t>
  </si>
  <si>
    <t>6.2*5.1*0.1</t>
  </si>
  <si>
    <t>39</t>
  </si>
  <si>
    <t>452313131</t>
  </si>
  <si>
    <t>Podkladní bloky z betonu prostého bez zvýšených nároků na prostředí tř. C 12/15 otevřený výkop</t>
  </si>
  <si>
    <t>-1220596345</t>
  </si>
  <si>
    <t>Podkladní a zajišťovací konstrukce z betonu prostého v otevřeném výkopu bez zvýšených nároků na prostředí bloky pro potrubí z betonu tř. C 12/15</t>
  </si>
  <si>
    <t>https://podminky.urs.cz/item/CS_URS_2025_01/452313131</t>
  </si>
  <si>
    <t>4*(0,5*0,5*0,5) "zaslepení konců odstaveného potrubí</t>
  </si>
  <si>
    <t>3*(1.3*0.3*0.3) "blok pro velký vodovodoní uzel</t>
  </si>
  <si>
    <t>1.0*0.3*0.3 "blok pro malý vodovodoní uzel</t>
  </si>
  <si>
    <t>3*0.3*0.3*0.25+3*0.3*0.3*0.1 "blok pro hydranty a A-kus</t>
  </si>
  <si>
    <t>40</t>
  </si>
  <si>
    <t>452351111</t>
  </si>
  <si>
    <t>Bednění podkladních desek nebo sedlového lože pod potrubí, stoky a drobné objekty otevřený výkop zřízení</t>
  </si>
  <si>
    <t>1049404127</t>
  </si>
  <si>
    <t>Bednění podkladních a zajišťovacích konstrukcí v otevřeném výkopu desek nebo sedlových loží pod potrubí, stoky a drobné objekty zřízení</t>
  </si>
  <si>
    <t>https://podminky.urs.cz/item/CS_URS_2025_01/452351111</t>
  </si>
  <si>
    <t>(2*6.2+5.1)*0.1 "podkladní deska</t>
  </si>
  <si>
    <t>3.3*4*0.2 "jímka</t>
  </si>
  <si>
    <t>41</t>
  </si>
  <si>
    <t>452351112</t>
  </si>
  <si>
    <t>Bednění podkladních desek nebo sedlového lože pod potrubí, stoky a drobné objekty otevřený výkop odstranění</t>
  </si>
  <si>
    <t>-493368658</t>
  </si>
  <si>
    <t>Bednění podkladních a zajišťovacích konstrukcí v otevřeném výkopu desek nebo sedlových loží pod potrubí, stoky a drobné objekty odstranění</t>
  </si>
  <si>
    <t>https://podminky.urs.cz/item/CS_URS_2025_01/452351112</t>
  </si>
  <si>
    <t>42</t>
  </si>
  <si>
    <t>457311118</t>
  </si>
  <si>
    <t>Vyrovnávací nebo spádový beton C 30/37 včetně úpravy povrchu</t>
  </si>
  <si>
    <t>315923223</t>
  </si>
  <si>
    <t>Vyrovnávací nebo spádový beton včetně úpravy povrchu C 30/37</t>
  </si>
  <si>
    <t>https://podminky.urs.cz/item/CS_URS_2025_01/457311118</t>
  </si>
  <si>
    <t>5.5*3.3*0.27</t>
  </si>
  <si>
    <t>Úpravy povrchů, podlahy a osazování výplní</t>
  </si>
  <si>
    <t>43</t>
  </si>
  <si>
    <t>619996145.r</t>
  </si>
  <si>
    <t>Ochrana samostatných konstrukcí a prvků obalením geotextilií</t>
  </si>
  <si>
    <t>-988223680</t>
  </si>
  <si>
    <t>Ochrana stavebních konstrukcí a samostatných prvků včetně pozdějšího odstranění geotextilií obalením samostatných konstrukcí a prvků</t>
  </si>
  <si>
    <t>https://podminky.urs.cz/item/CS_URS_2025_01/619996145.r</t>
  </si>
  <si>
    <t>(2*6.1+3.9)*3.65+6.1*3.9</t>
  </si>
  <si>
    <t>44</t>
  </si>
  <si>
    <t>69311068</t>
  </si>
  <si>
    <t>geotextilie netkaná separační, ochranná, filtrační, drenážní PP 300g/m2</t>
  </si>
  <si>
    <t>-459073705</t>
  </si>
  <si>
    <t>82,555*1,15 'Přepočtené koeficientem množství</t>
  </si>
  <si>
    <t>45</t>
  </si>
  <si>
    <t>628613611</t>
  </si>
  <si>
    <t>Žárové zinkování ponorem dílů ocelových konstrukcí mostů hmotnosti do 100 kg</t>
  </si>
  <si>
    <t>kg</t>
  </si>
  <si>
    <t>849318371</t>
  </si>
  <si>
    <t>Žárové zinkování ponorem dílů ocelových konstrukcí mostů hmotnosti dílců do 100 kg</t>
  </si>
  <si>
    <t>https://podminky.urs.cz/item/CS_URS_2025_01/628613611</t>
  </si>
  <si>
    <t>12,37*17,9 "I 160</t>
  </si>
  <si>
    <t>1,36*2,24 "L 45x30</t>
  </si>
  <si>
    <t>Trubní vedení</t>
  </si>
  <si>
    <t>46</t>
  </si>
  <si>
    <t>850311811</t>
  </si>
  <si>
    <t>Bourání stávajícího potrubí z trub litinových DN 150</t>
  </si>
  <si>
    <t>309920220</t>
  </si>
  <si>
    <t>Bourání stávajícího potrubí z trub litinových hrdlových nebo přírubových v otevřeném výkopu DN do 150</t>
  </si>
  <si>
    <t>https://podminky.urs.cz/item/CS_URS_2025_01/850311811</t>
  </si>
  <si>
    <t>9,7 "litina DN80</t>
  </si>
  <si>
    <t>255 "litina DN150</t>
  </si>
  <si>
    <t>17,6 "ocel D32</t>
  </si>
  <si>
    <t>12 "ocel DN150</t>
  </si>
  <si>
    <t>47</t>
  </si>
  <si>
    <t>850311811.r1</t>
  </si>
  <si>
    <t>Bourání stávajícího potrubí z trub olověných do DN50</t>
  </si>
  <si>
    <t>277826522</t>
  </si>
  <si>
    <t>Bourání stávajícího potrubí z trub olověných v otevřeném výkopu DN do 50</t>
  </si>
  <si>
    <t>7.3+7.8+7.9+8.1+8.2+8.2 "D32</t>
  </si>
  <si>
    <t>48</t>
  </si>
  <si>
    <t>850391811</t>
  </si>
  <si>
    <t>Bourání stávajícího potrubí z trub litinových DN přes 250 do 400</t>
  </si>
  <si>
    <t>724046314</t>
  </si>
  <si>
    <t>Bourání stávajícího potrubí z trub litinových hrdlových nebo přírubových v otevřeném výkopu DN přes 250 do 400</t>
  </si>
  <si>
    <t>https://podminky.urs.cz/item/CS_URS_2025_01/850391811</t>
  </si>
  <si>
    <t>16,7</t>
  </si>
  <si>
    <t>49</t>
  </si>
  <si>
    <t>851241131</t>
  </si>
  <si>
    <t>Montáž potrubí z trub litinových hrdlových s integrovaným těsněním otevřený výkop DN 80</t>
  </si>
  <si>
    <t>-1778541167</t>
  </si>
  <si>
    <t>Montáž potrubí z trub litinových tlakových hrdlových v otevřeném výkopu s integrovaným těsněním DN 80</t>
  </si>
  <si>
    <t>https://podminky.urs.cz/item/CS_URS_2025_01/851241131</t>
  </si>
  <si>
    <t>12,7</t>
  </si>
  <si>
    <t>50</t>
  </si>
  <si>
    <t>55251004</t>
  </si>
  <si>
    <t>trouba vodovodní litinová hrdlová Zn+Al (85/15) 400g/m2+modrý epoxid dl 6m DN 80</t>
  </si>
  <si>
    <t>1674092385</t>
  </si>
  <si>
    <t>7,6 "řad1-4</t>
  </si>
  <si>
    <t>5,1 "řad1-6</t>
  </si>
  <si>
    <t>12,7*1,03 'Přepočtené koeficientem množství</t>
  </si>
  <si>
    <t>51</t>
  </si>
  <si>
    <t>55291029.r</t>
  </si>
  <si>
    <t xml:space="preserve">kroužek těsnící gumový s třecím jištěním proti posunu  DN 80 pro vodovodní potrubí</t>
  </si>
  <si>
    <t>kus</t>
  </si>
  <si>
    <t>916954817</t>
  </si>
  <si>
    <t>kroužek těsnící gumový s třecím jištěním proti posunu DN 80 pro vodovodní potrubí</t>
  </si>
  <si>
    <t>52</t>
  </si>
  <si>
    <t>851251292</t>
  </si>
  <si>
    <t>Příplatek za krácení litinové trouby DN/OD 90</t>
  </si>
  <si>
    <t>-2033881073</t>
  </si>
  <si>
    <t>Montáž potrubí z trub litinových tlakových hrdlových v otevřeném výkopu Příplatek k cenám 1211 za krácení litinové trouby DN/OD 90</t>
  </si>
  <si>
    <t>https://podminky.urs.cz/item/CS_URS_2025_01/851251292</t>
  </si>
  <si>
    <t>3 "SEC DN80</t>
  </si>
  <si>
    <t>1 "SEC DN80 v šachtě</t>
  </si>
  <si>
    <t>2 "zařezání stávajícího potrubí</t>
  </si>
  <si>
    <t>53</t>
  </si>
  <si>
    <t>851261131</t>
  </si>
  <si>
    <t>Montáž potrubí z trub litinových hrdlových s integrovaným těsněním otevřený výkop DN 100</t>
  </si>
  <si>
    <t>283132001</t>
  </si>
  <si>
    <t>Montáž potrubí z trub litinových tlakových hrdlových v otevřeném výkopu s integrovaným těsněním DN 100</t>
  </si>
  <si>
    <t>https://podminky.urs.cz/item/CS_URS_2025_01/851261131</t>
  </si>
  <si>
    <t>16,8</t>
  </si>
  <si>
    <t>54</t>
  </si>
  <si>
    <t>55251005</t>
  </si>
  <si>
    <t>trouba vodovodní litinová hrdlová Zn+Al (85/15) 400g/m2+modrý epoxid dl 6m DN 100</t>
  </si>
  <si>
    <t>-752124183</t>
  </si>
  <si>
    <t>10,4 "řad1-1</t>
  </si>
  <si>
    <t>6,4 "řad 1-2</t>
  </si>
  <si>
    <t>16,8*1,03 'Přepočtené koeficientem množství</t>
  </si>
  <si>
    <t>55</t>
  </si>
  <si>
    <t>55291030.r</t>
  </si>
  <si>
    <t>kroužek těsnící gumový s třecím jištěním proti posunu DN 100 pro vodovodní potrubí</t>
  </si>
  <si>
    <t>-2028862004</t>
  </si>
  <si>
    <t>(2+1)+(2+1)</t>
  </si>
  <si>
    <t>56</t>
  </si>
  <si>
    <t>851261292</t>
  </si>
  <si>
    <t>Příplatek za krácení litinové trouby DN/OD 110</t>
  </si>
  <si>
    <t>-1980676674</t>
  </si>
  <si>
    <t>Montáž potrubí z trub litinových tlakových hrdlových v otevřeném výkopu Příplatek k cenám 1211 za krácení litinové trouby DN/OD 110</t>
  </si>
  <si>
    <t>https://podminky.urs.cz/item/CS_URS_2025_01/851261292</t>
  </si>
  <si>
    <t>3 "SEC DN100</t>
  </si>
  <si>
    <t>57</t>
  </si>
  <si>
    <t>851311131</t>
  </si>
  <si>
    <t>Montáž potrubí z trub litinových hrdlových s integrovaným těsněním otevřený výkop DN 150</t>
  </si>
  <si>
    <t>1378378086</t>
  </si>
  <si>
    <t>Montáž potrubí z trub litinových tlakových hrdlových v otevřeném výkopu s integrovaným těsněním DN 150</t>
  </si>
  <si>
    <t>https://podminky.urs.cz/item/CS_URS_2025_01/851311131</t>
  </si>
  <si>
    <t>288,5</t>
  </si>
  <si>
    <t>58</t>
  </si>
  <si>
    <t>55251007</t>
  </si>
  <si>
    <t>trouba vodovodní litinová hrdlová Zn+Al (85/15) 400g/m2+modrý epoxid dl 6m DN 150</t>
  </si>
  <si>
    <t>479176311</t>
  </si>
  <si>
    <t>(275,2-3,0)+3+3 "řad1 po odečtu úsek utvarovek v armaturní šachtě a připočtení odboček pro hydranty H1 a H2</t>
  </si>
  <si>
    <t>10,3 "řad1-3</t>
  </si>
  <si>
    <t>288,5*1,03 'Přepočtené koeficientem množství</t>
  </si>
  <si>
    <t>59</t>
  </si>
  <si>
    <t>55291032.r</t>
  </si>
  <si>
    <t>kroužek těsnící gumový s třecím jištěním proti posunu DN 150 pro vodovodní potrubí</t>
  </si>
  <si>
    <t>-1145559207</t>
  </si>
  <si>
    <t>(6+2)+(1+2)+(3+2+14)+(1+12)+(13+13)+(2)</t>
  </si>
  <si>
    <t>60</t>
  </si>
  <si>
    <t>851321292</t>
  </si>
  <si>
    <t>Příplatek za krácení litinové trouby DN/OD 160</t>
  </si>
  <si>
    <t>1384791099</t>
  </si>
  <si>
    <t>Montáž potrubí z trub litinových tlakových hrdlových v otevřeném výkopu Příplatek k cenám 1211 za krácení litinové trouby DN/OD 160</t>
  </si>
  <si>
    <t>https://podminky.urs.cz/item/CS_URS_2025_01/851321292</t>
  </si>
  <si>
    <t>3 "SEC DN150</t>
  </si>
  <si>
    <t>1 "SEC DN150 v šachtě</t>
  </si>
  <si>
    <t>61</t>
  </si>
  <si>
    <t>851321292.r</t>
  </si>
  <si>
    <t>Příplatek za krácení litinové trouby DN/OD 300</t>
  </si>
  <si>
    <t>-1300723737</t>
  </si>
  <si>
    <t>Montáž potrubí z trub litinových tlakových hrdlových v otevřeném výkopu Příplatek k cenám 1211 za krácení litinové trouby DN/OD 300</t>
  </si>
  <si>
    <t>4 "SEC DN300</t>
  </si>
  <si>
    <t>2 "SEC DN300 v šachtě</t>
  </si>
  <si>
    <t>62</t>
  </si>
  <si>
    <t>851371131</t>
  </si>
  <si>
    <t>Montáž potrubí z trub litinových hrdlových s integrovaným těsněním otevřený výkop DN 300</t>
  </si>
  <si>
    <t>1898542503</t>
  </si>
  <si>
    <t>Montáž potrubí z trub litinových tlakových hrdlových v otevřeném výkopu s integrovaným těsněním DN 300</t>
  </si>
  <si>
    <t>https://podminky.urs.cz/item/CS_URS_2025_01/851371131</t>
  </si>
  <si>
    <t>12,8</t>
  </si>
  <si>
    <t>63</t>
  </si>
  <si>
    <t>55251010</t>
  </si>
  <si>
    <t>trouba vodovodní litinová hrdlová Zn+Al (85/15) 400g/m2+modrý epoxid dl 6m DN 300</t>
  </si>
  <si>
    <t>2071338224</t>
  </si>
  <si>
    <t>14,1-1,3 "řad1-5 po odečtu úsek utvarovek v armaturní šachtě</t>
  </si>
  <si>
    <t>55291035.r</t>
  </si>
  <si>
    <t>kroužek těsnící gumový s třecím jištěním proti posunu DN 300 pro vodovodní potrubí</t>
  </si>
  <si>
    <t>-1204580114</t>
  </si>
  <si>
    <t>65</t>
  </si>
  <si>
    <t>857241131</t>
  </si>
  <si>
    <t>Montáž litinových tvarovek jednoosých hrdlových otevřený výkop s integrovaným těsněním DN 80</t>
  </si>
  <si>
    <t>-842389918</t>
  </si>
  <si>
    <t>Montáž litinových tvarovek na potrubí litinovém tlakovém jednoosých na potrubí z trub hrdlových v otevřeném výkopu, kanálu nebo v šachtě s integrovaným těsněním DN 80</t>
  </si>
  <si>
    <t>https://podminky.urs.cz/item/CS_URS_2025_01/857241131</t>
  </si>
  <si>
    <t>1+1</t>
  </si>
  <si>
    <t>66</t>
  </si>
  <si>
    <t>31951015</t>
  </si>
  <si>
    <t>potrubní spojka jištěná proti posuvu hrdlo-hrdlo DN 80</t>
  </si>
  <si>
    <t>-59632885</t>
  </si>
  <si>
    <t>67</t>
  </si>
  <si>
    <t>55253904</t>
  </si>
  <si>
    <t>koleno hrdlové z tvárné litiny,práškový epoxid tl 250µm MMK-kus DN 80-11,25°</t>
  </si>
  <si>
    <t>-536890736</t>
  </si>
  <si>
    <t>68</t>
  </si>
  <si>
    <t>857242122</t>
  </si>
  <si>
    <t>Montáž litinových tvarovek jednoosých přírubových otevřený výkop DN 80</t>
  </si>
  <si>
    <t>-432275452</t>
  </si>
  <si>
    <t>Montáž litinových tvarovek na potrubí litinovém tlakovém jednoosých na potrubí z trub přírubových v otevřeném výkopu, kanálu nebo v šachtě DN 80</t>
  </si>
  <si>
    <t>https://podminky.urs.cz/item/CS_URS_2025_01/857242122</t>
  </si>
  <si>
    <t>2+2+1+1+2+2+1+1+1+1</t>
  </si>
  <si>
    <t>69</t>
  </si>
  <si>
    <t>55254047</t>
  </si>
  <si>
    <t>koleno 90° s patkou přírubové litinové vodovodní N-kus PN10/40 DN 80</t>
  </si>
  <si>
    <t>-394692543</t>
  </si>
  <si>
    <t>70</t>
  </si>
  <si>
    <t>55259982</t>
  </si>
  <si>
    <t>koleno přírubové Q tvárná litina DN 80-90°</t>
  </si>
  <si>
    <t>-698696036</t>
  </si>
  <si>
    <t>71</t>
  </si>
  <si>
    <t>55253892</t>
  </si>
  <si>
    <t>tvarovka přírubová s hrdlem z tvárné litiny,práškový epoxid tl 250µm EU-kus dl 130mm DN 80</t>
  </si>
  <si>
    <t>675749571</t>
  </si>
  <si>
    <t>72</t>
  </si>
  <si>
    <t>55253235</t>
  </si>
  <si>
    <t>tvarovka přírubová litinová vodovodní FF-kus PN10/16 DN 80 dl 200mm</t>
  </si>
  <si>
    <t>-863810635</t>
  </si>
  <si>
    <t>73</t>
  </si>
  <si>
    <t>55253239</t>
  </si>
  <si>
    <t>tvarovka přírubová litinová vodovodní FF-kus PN10/16 DN 80 dl 400mm</t>
  </si>
  <si>
    <t>-2047958948</t>
  </si>
  <si>
    <t>74</t>
  </si>
  <si>
    <t>55253241</t>
  </si>
  <si>
    <t>tvarovka přírubová litinová vodovodní FF-kus PN10/16 DN 80 dl 500mm</t>
  </si>
  <si>
    <t>-1386620655</t>
  </si>
  <si>
    <t>75</t>
  </si>
  <si>
    <t>55251693</t>
  </si>
  <si>
    <t>příruba jištěná proti posunu pro litinové potrubí DN 80/98</t>
  </si>
  <si>
    <t>-2030467402</t>
  </si>
  <si>
    <t>76</t>
  </si>
  <si>
    <t>42273006.r</t>
  </si>
  <si>
    <t>flexibilní tvarovka, s funkcí montážní vložky, přírubová litinová DN 80 PN 16, dlouhá stavební délka</t>
  </si>
  <si>
    <t>1613743777</t>
  </si>
  <si>
    <t>77</t>
  </si>
  <si>
    <t>R0002</t>
  </si>
  <si>
    <t>Šroub se šestihrannou hlavou M16x110 nerezový A2 (pro příruby do DN125 PN16 při použití otočné příruby a lemového nákružku)</t>
  </si>
  <si>
    <t>282824390</t>
  </si>
  <si>
    <t>(23+4)*8</t>
  </si>
  <si>
    <t>78</t>
  </si>
  <si>
    <t>R0003</t>
  </si>
  <si>
    <t>Matka šestihranná M16 nerez A4 (pro příruby do DN125 PN16)</t>
  </si>
  <si>
    <t>-524878087</t>
  </si>
  <si>
    <t>79</t>
  </si>
  <si>
    <t>R0004</t>
  </si>
  <si>
    <t>Podložka M16 nerez A4</t>
  </si>
  <si>
    <t>-1020662701</t>
  </si>
  <si>
    <t>R501</t>
  </si>
  <si>
    <t xml:space="preserve">Připojovací mezikroužek s jedním vnitřním závitem, litina dn80 - 5/4" </t>
  </si>
  <si>
    <t>-641522399</t>
  </si>
  <si>
    <t>81</t>
  </si>
  <si>
    <t>55253235.r</t>
  </si>
  <si>
    <t>trouba přírubová nerezová PN10/16 DN 80 dl 200mm s návarkem s vnějším závitem 1" pro napojení čidla</t>
  </si>
  <si>
    <t>437364334</t>
  </si>
  <si>
    <t>- atypická výroba tvarovky na zakázku</t>
  </si>
  <si>
    <t>82</t>
  </si>
  <si>
    <t>55291303</t>
  </si>
  <si>
    <t>těsnění pryžové s ocelovou vložkou DN 80</t>
  </si>
  <si>
    <t>40535459</t>
  </si>
  <si>
    <t>83</t>
  </si>
  <si>
    <t>857242192</t>
  </si>
  <si>
    <t>Příplatek za práci ve štole při montáži litinových tvarovek jednoosých přírubových DN 80 až 250</t>
  </si>
  <si>
    <t>477744571</t>
  </si>
  <si>
    <t>Montáž litinových tvarovek na potrubí litinovém tlakovém jednoosých na potrubí z trub přírubových Příplatek k ceně za práce ve štole, v uzavřeném kanálu nebo v objektech DN od 80 do 250</t>
  </si>
  <si>
    <t>https://podminky.urs.cz/item/CS_URS_2025_01/857242192</t>
  </si>
  <si>
    <t>2+2+1+1+1+1+1 "DN80 v šachtě</t>
  </si>
  <si>
    <t xml:space="preserve">2+1+1 "dn150  v šachtě</t>
  </si>
  <si>
    <t>84</t>
  </si>
  <si>
    <t>857261131</t>
  </si>
  <si>
    <t>Montáž litinových tvarovek jednoosých hrdlových otevřený výkop s integrovaným těsněním DN 100</t>
  </si>
  <si>
    <t>417820477</t>
  </si>
  <si>
    <t>Montáž litinových tvarovek na potrubí litinovém tlakovém jednoosých na potrubí z trub hrdlových v otevřeném výkopu, kanálu nebo v šachtě s integrovaným těsněním DN 100</t>
  </si>
  <si>
    <t>https://podminky.urs.cz/item/CS_URS_2025_01/857261131</t>
  </si>
  <si>
    <t>2+2</t>
  </si>
  <si>
    <t>85</t>
  </si>
  <si>
    <t>31951016</t>
  </si>
  <si>
    <t>potrubní spojka jištěná proti posuvu hrdlo-hrdlo DN 100</t>
  </si>
  <si>
    <t>1654034054</t>
  </si>
  <si>
    <t>86</t>
  </si>
  <si>
    <t>55253917</t>
  </si>
  <si>
    <t>koleno hrdlové z tvárné litiny,práškový epoxid tl 250µm MMK-kus DN 100-22,5°</t>
  </si>
  <si>
    <t>-30164678</t>
  </si>
  <si>
    <t>87</t>
  </si>
  <si>
    <t>857262122</t>
  </si>
  <si>
    <t>Montáž litinových tvarovek jednoosých přírubových otevřený výkop DN 100</t>
  </si>
  <si>
    <t>1515154270</t>
  </si>
  <si>
    <t>Montáž litinových tvarovek na potrubí litinovém tlakovém jednoosých na potrubí z trub přírubových v otevřeném výkopu, kanálu nebo v šachtě DN 100</t>
  </si>
  <si>
    <t>https://podminky.urs.cz/item/CS_URS_2025_01/857262122</t>
  </si>
  <si>
    <t>88</t>
  </si>
  <si>
    <t>55253490</t>
  </si>
  <si>
    <t>tvarovka přírubová litinová s hladkým koncem,práškový epoxid tl 250µm F-kus DN 100</t>
  </si>
  <si>
    <t>-2051420508</t>
  </si>
  <si>
    <t>89</t>
  </si>
  <si>
    <t>55291304</t>
  </si>
  <si>
    <t>těsnění pryžové s ocelovou vložkou DN 100</t>
  </si>
  <si>
    <t>2066123618</t>
  </si>
  <si>
    <t>90</t>
  </si>
  <si>
    <t>857311131</t>
  </si>
  <si>
    <t>Montáž litinových tvarovek jednoosých hrdlových otevřený výkop s integrovaným těsněním DN 150</t>
  </si>
  <si>
    <t>1457351601</t>
  </si>
  <si>
    <t>Montáž litinových tvarovek na potrubí litinovém tlakovém jednoosých na potrubí z trub hrdlových v otevřeném výkopu, kanálu nebo v šachtě s integrovaným těsněním DN 150</t>
  </si>
  <si>
    <t>https://podminky.urs.cz/item/CS_URS_2025_01/857311131</t>
  </si>
  <si>
    <t>3+3+2+2+2</t>
  </si>
  <si>
    <t>91</t>
  </si>
  <si>
    <t>31951018</t>
  </si>
  <si>
    <t>potrubní spojka jištěná proti posuvu hrdlo-hrdlo DN 150</t>
  </si>
  <si>
    <t>-1084147147</t>
  </si>
  <si>
    <t>92</t>
  </si>
  <si>
    <t>55253907</t>
  </si>
  <si>
    <t>koleno hrdlové z tvárné litiny,práškový epoxid tl 250µm MMK-kus DN 150- 11,25°</t>
  </si>
  <si>
    <t>1524903432</t>
  </si>
  <si>
    <t>93</t>
  </si>
  <si>
    <t>55253919</t>
  </si>
  <si>
    <t>koleno hrdlové z tvárné litiny,práškový epoxid tl 250µm MMK-kus DN 150-22,5°</t>
  </si>
  <si>
    <t>205416082</t>
  </si>
  <si>
    <t>94</t>
  </si>
  <si>
    <t>55253931</t>
  </si>
  <si>
    <t>koleno hrdlové z tvárné litiny,práškový epoxid tl 250µm MMK-kus DN 150-30°</t>
  </si>
  <si>
    <t>-1541860647</t>
  </si>
  <si>
    <t>95</t>
  </si>
  <si>
    <t>55253943</t>
  </si>
  <si>
    <t>koleno hrdlové z tvárné litiny,práškový epoxid tl 250µm MMK-kus DN 150-45°</t>
  </si>
  <si>
    <t>-353309212</t>
  </si>
  <si>
    <t>96</t>
  </si>
  <si>
    <t>857312122</t>
  </si>
  <si>
    <t>Montáž litinových tvarovek jednoosých přírubových otevřený výkop DN 150</t>
  </si>
  <si>
    <t>-764013861</t>
  </si>
  <si>
    <t>Montáž litinových tvarovek na potrubí litinovém tlakovém jednoosých na potrubí z trub přírubových v otevřeném výkopu, kanálu nebo v šachtě DN 150</t>
  </si>
  <si>
    <t>https://podminky.urs.cz/item/CS_URS_2025_01/857312122</t>
  </si>
  <si>
    <t>5+4+2+1+1+1</t>
  </si>
  <si>
    <t>97</t>
  </si>
  <si>
    <t>55255233</t>
  </si>
  <si>
    <t>tvarovka přírubová s hladkým koncem F F-DN 150 PN10-16 natural</t>
  </si>
  <si>
    <t>874951000</t>
  </si>
  <si>
    <t>98</t>
  </si>
  <si>
    <t>55253895</t>
  </si>
  <si>
    <t>tvarovka přírubová s hrdlem z tvárné litiny,práškový epoxid tl 250µm EU-kus dl 135mm DN 150</t>
  </si>
  <si>
    <t>-1908020966</t>
  </si>
  <si>
    <t>99</t>
  </si>
  <si>
    <t>55253286</t>
  </si>
  <si>
    <t>tvarovka přírubová litinová vodovodní FF-kus PN10/16 DN 150 dl 400mm</t>
  </si>
  <si>
    <t>836067375</t>
  </si>
  <si>
    <t>100</t>
  </si>
  <si>
    <t>42273009.r</t>
  </si>
  <si>
    <t>flexibilní tvarovka, s funkcí montážní vložky, přírubová litinová DN 150 PN 16, dlouhá stavební délka</t>
  </si>
  <si>
    <t>731119420</t>
  </si>
  <si>
    <t>101</t>
  </si>
  <si>
    <t>R505</t>
  </si>
  <si>
    <t xml:space="preserve">Připojovací mezikroužek s jedním vnitřním závitem, litina dn150 - 5/4" </t>
  </si>
  <si>
    <t>-1070390418</t>
  </si>
  <si>
    <t>102</t>
  </si>
  <si>
    <t>55251696</t>
  </si>
  <si>
    <t>příruba jištěná proti posunu pro litinové potrubí DN 150/170</t>
  </si>
  <si>
    <t>227989141</t>
  </si>
  <si>
    <t>103</t>
  </si>
  <si>
    <t>55291306</t>
  </si>
  <si>
    <t>těsnění pryžové s ocelovou vložkou DN 150</t>
  </si>
  <si>
    <t>-1679476804</t>
  </si>
  <si>
    <t>104</t>
  </si>
  <si>
    <t>R0009</t>
  </si>
  <si>
    <t>Šroub se šestihrannou hlavou M20x120 nerezový A2 (pro příruby DN150-200 PN16 při použití otočné příruby a lemového nákružku)</t>
  </si>
  <si>
    <t>1368076184</t>
  </si>
  <si>
    <t>27*8</t>
  </si>
  <si>
    <t>105</t>
  </si>
  <si>
    <t>857313131</t>
  </si>
  <si>
    <t>Montáž litinových tvarovek odbočných hrdlových otevřený výkop s integrovaným těsněním DN 150</t>
  </si>
  <si>
    <t>-2088290459</t>
  </si>
  <si>
    <t>Montáž litinových tvarovek na potrubí litinovém tlakovém odbočných na potrubí z trub hrdlových v otevřeném výkopu, kanálu nebo v šachtě s integrovaným těsněním DN 150</t>
  </si>
  <si>
    <t>https://podminky.urs.cz/item/CS_URS_2025_01/857313131</t>
  </si>
  <si>
    <t>106</t>
  </si>
  <si>
    <t>55253756</t>
  </si>
  <si>
    <t>tvarovka hrdlová s přírubovou odbočkou z tvárné litiny,práškový epoxid tl 250µm MMA-kus DN 150/80</t>
  </si>
  <si>
    <t>268095259</t>
  </si>
  <si>
    <t>107</t>
  </si>
  <si>
    <t>857314122</t>
  </si>
  <si>
    <t>Montáž litinových tvarovek odbočných přírubových otevřený výkop DN 150</t>
  </si>
  <si>
    <t>2015483167</t>
  </si>
  <si>
    <t>Montáž litinových tvarovek na potrubí litinovém tlakovém odbočných na potrubí z trub přírubových v otevřeném výkopu, kanálu nebo v šachtě DN 150</t>
  </si>
  <si>
    <t>https://podminky.urs.cz/item/CS_URS_2025_01/857314122</t>
  </si>
  <si>
    <t>2+1+3</t>
  </si>
  <si>
    <t>108</t>
  </si>
  <si>
    <t>55253531</t>
  </si>
  <si>
    <t>tvarovka přírubová litinová s přírubovou odbočkou,práškový epoxid tl 250µm T-kus DN 150/150</t>
  </si>
  <si>
    <t>1625976053</t>
  </si>
  <si>
    <t>109</t>
  </si>
  <si>
    <t>55253528</t>
  </si>
  <si>
    <t>tvarovka přírubová litinová s přírubovou odbočkou,práškový epoxid tl 250µm T-kus DN 150/100</t>
  </si>
  <si>
    <t>-1256906639</t>
  </si>
  <si>
    <t>110</t>
  </si>
  <si>
    <t>55253527</t>
  </si>
  <si>
    <t>tvarovka přírubová litinová s přírubovou odbočkou,práškový epoxid tl 250µm T-kus DN 150/80</t>
  </si>
  <si>
    <t>48295693</t>
  </si>
  <si>
    <t>111</t>
  </si>
  <si>
    <t>857371131</t>
  </si>
  <si>
    <t>Montáž litinových tvarovek jednoosých hrdlových otevřený výkop s integrovaným těsněním DN 300</t>
  </si>
  <si>
    <t>-478126502</t>
  </si>
  <si>
    <t>Montáž litinových tvarovek na potrubí litinovém tlakovém jednoosých na potrubí z trub hrdlových v otevřeném výkopu, kanálu nebo v šachtě s integrovaným těsněním DN 300</t>
  </si>
  <si>
    <t>https://podminky.urs.cz/item/CS_URS_2025_01/857371131</t>
  </si>
  <si>
    <t>2+4</t>
  </si>
  <si>
    <t>112</t>
  </si>
  <si>
    <t>55253934</t>
  </si>
  <si>
    <t>koleno hrdlové z tvárné litiny,práškový epoxid tl 250µm MMK-kus DN 300-30°</t>
  </si>
  <si>
    <t>-949012139</t>
  </si>
  <si>
    <t>113</t>
  </si>
  <si>
    <t>31951022</t>
  </si>
  <si>
    <t>potrubní spojka jištěná proti posuvu hrdlo-hrdlo DN 300</t>
  </si>
  <si>
    <t>1406498645</t>
  </si>
  <si>
    <t>114</t>
  </si>
  <si>
    <t>857372122</t>
  </si>
  <si>
    <t>Montáž litinových tvarovek jednoosých přírubových otevřený výkop DN 300</t>
  </si>
  <si>
    <t>1336952654</t>
  </si>
  <si>
    <t>Montáž litinových tvarovek na potrubí litinovém tlakovém jednoosých na potrubí z trub přírubových v otevřeném výkopu, kanálu nebo v šachtě DN 300</t>
  </si>
  <si>
    <t>https://podminky.urs.cz/item/CS_URS_2025_01/857372122</t>
  </si>
  <si>
    <t>1+2+1</t>
  </si>
  <si>
    <t>115</t>
  </si>
  <si>
    <t>55252283.r</t>
  </si>
  <si>
    <t>trouba přírubová nerezová PN10 DN 300 dl 400mm s třemi návarky s vnějším závitem 1" pro napojení dvou čidel a jednoho ventilu</t>
  </si>
  <si>
    <t>1705601151</t>
  </si>
  <si>
    <t>116</t>
  </si>
  <si>
    <t>42273003</t>
  </si>
  <si>
    <t>montážní vložka přírubová litinová DN 300 PN 10</t>
  </si>
  <si>
    <t>1404117068</t>
  </si>
  <si>
    <t>117</t>
  </si>
  <si>
    <t>55252282</t>
  </si>
  <si>
    <t>trouba přírubová PN10 DN 300 dl 300mm</t>
  </si>
  <si>
    <t>976464497</t>
  </si>
  <si>
    <t>118</t>
  </si>
  <si>
    <t>55251699</t>
  </si>
  <si>
    <t>příruba jištěná proti posunu pro litinové potrubí DN 300/324-6</t>
  </si>
  <si>
    <t>-1011445226</t>
  </si>
  <si>
    <t>119</t>
  </si>
  <si>
    <t>55291309</t>
  </si>
  <si>
    <t>těsnění pryžové s ocelovou vložkou DN 300</t>
  </si>
  <si>
    <t>-1401819606</t>
  </si>
  <si>
    <t>120</t>
  </si>
  <si>
    <t>R0005</t>
  </si>
  <si>
    <t>Šroub se šestihrannou hlavou M20x90 nerezový A2 (pro příruby DN300-350 PN10)</t>
  </si>
  <si>
    <t>252928729</t>
  </si>
  <si>
    <t>12*12</t>
  </si>
  <si>
    <t>121</t>
  </si>
  <si>
    <t>R0007</t>
  </si>
  <si>
    <t>Matka šestihranná M20 nerezová A4 (pro příruby DN300-350 PN10)</t>
  </si>
  <si>
    <t>-1938137302</t>
  </si>
  <si>
    <t>12*12 "DN300</t>
  </si>
  <si>
    <t>27*8 "DN150</t>
  </si>
  <si>
    <t>122</t>
  </si>
  <si>
    <t>R0008</t>
  </si>
  <si>
    <t>Podložka M20 nerez A4</t>
  </si>
  <si>
    <t>-1753845954</t>
  </si>
  <si>
    <t>123</t>
  </si>
  <si>
    <t>857372192</t>
  </si>
  <si>
    <t>Příplatek za práci ve štole při montáži litinových tvarovek jednoosých přírubových DN 300 až 600</t>
  </si>
  <si>
    <t>1044870947</t>
  </si>
  <si>
    <t>Montáž litinových tvarovek na potrubí litinovém tlakovém jednoosých na potrubí z trub přírubových Příplatek k ceně za práce ve štole, v uzavřeném kanálu nebo v objektech DN od 300 do 600</t>
  </si>
  <si>
    <t>https://podminky.urs.cz/item/CS_URS_2025_01/857372192</t>
  </si>
  <si>
    <t>1+2+1+2</t>
  </si>
  <si>
    <t>124</t>
  </si>
  <si>
    <t>857374122</t>
  </si>
  <si>
    <t>Montáž litinových tvarovek odbočných přírubových otevřený výkop DN 300</t>
  </si>
  <si>
    <t>-1087567291</t>
  </si>
  <si>
    <t>Montáž litinových tvarovek na potrubí litinovém tlakovém odbočných na potrubí z trub přírubových v otevřeném výkopu, kanálu nebo v šachtě DN 300</t>
  </si>
  <si>
    <t>https://podminky.urs.cz/item/CS_URS_2025_01/857374122</t>
  </si>
  <si>
    <t>125</t>
  </si>
  <si>
    <t>55253545</t>
  </si>
  <si>
    <t>tvarovka přírubová litinová s přírubovou odbočkou,práškový epoxid tl 250µm T-kus DN 300/80</t>
  </si>
  <si>
    <t>156977206</t>
  </si>
  <si>
    <t>126</t>
  </si>
  <si>
    <t>55253547</t>
  </si>
  <si>
    <t>tvarovka přírubová litinová s přírubovou odbočkou,práškový epoxid tl 250µm T-kus DN 300/150</t>
  </si>
  <si>
    <t>-1942688304</t>
  </si>
  <si>
    <t>127</t>
  </si>
  <si>
    <t>857374192</t>
  </si>
  <si>
    <t>Příplatek za práci ve štole při montáži litinových tvarovek odbočných přírubových DN 300 až 600</t>
  </si>
  <si>
    <t>141735336</t>
  </si>
  <si>
    <t>Montáž litinových tvarovek na potrubí litinovém tlakovém odbočných na potrubí z trub přírubových Příplatek k ceně za práce ve štole, v uzavřeném kanálu nebo v objektech DN od 300 do 600</t>
  </si>
  <si>
    <t>https://podminky.urs.cz/item/CS_URS_2025_01/857374192</t>
  </si>
  <si>
    <t>128</t>
  </si>
  <si>
    <t>871161211</t>
  </si>
  <si>
    <t>Montáž potrubí z PE100 RC SDR 11 otevřený výkop svařovaných elektrotvarovkou d 32 x 3,0 mm</t>
  </si>
  <si>
    <t>1633578521</t>
  </si>
  <si>
    <t>Montáž vodovodního potrubí z polyetylenu PE100 RC v otevřeném výkopu svařovaných elektrotvarovkou SDR 11/PN16 d 32 x 3,0 mm</t>
  </si>
  <si>
    <t>https://podminky.urs.cz/item/CS_URS_2025_01/871161211</t>
  </si>
  <si>
    <t>168,4</t>
  </si>
  <si>
    <t>129</t>
  </si>
  <si>
    <t>28613170</t>
  </si>
  <si>
    <t>potrubí vodovodní dvouvrstvé PE100 RC SDR11 32x3,0mm</t>
  </si>
  <si>
    <t>-1016051747</t>
  </si>
  <si>
    <t>168,4 "VP3 - VP19</t>
  </si>
  <si>
    <t>168,4*1,05 'Přepočtené koeficientem množství</t>
  </si>
  <si>
    <t>130</t>
  </si>
  <si>
    <t>871181211</t>
  </si>
  <si>
    <t>Montáž potrubí z PE100 RC SDR 11 otevřený výkop svařovaných elektrotvarovkou d 50 x 4,6 mm</t>
  </si>
  <si>
    <t>406126940</t>
  </si>
  <si>
    <t>Montáž vodovodního potrubí z polyetylenu PE100 RC v otevřeném výkopu svařovaných elektrotvarovkou SDR 11/PN16 d 50 x 4,6 mm</t>
  </si>
  <si>
    <t>https://podminky.urs.cz/item/CS_URS_2025_01/871181211</t>
  </si>
  <si>
    <t>19,7</t>
  </si>
  <si>
    <t>131</t>
  </si>
  <si>
    <t>28613172</t>
  </si>
  <si>
    <t>potrubí vodovodní dvouvrstvé PE100 RC SDR11 50x4,6mm</t>
  </si>
  <si>
    <t>-722866830</t>
  </si>
  <si>
    <t>19,7 "přípojky VP1, VP2</t>
  </si>
  <si>
    <t>19,7*1,05 'Přepočtené koeficientem množství</t>
  </si>
  <si>
    <t>132</t>
  </si>
  <si>
    <t>871211211</t>
  </si>
  <si>
    <t>Montáž potrubí z PE100 RC SDR 11 otevřený výkop svařovaných elektrotvarovkou d 63 x 5,8 mm</t>
  </si>
  <si>
    <t>-1143370438</t>
  </si>
  <si>
    <t>Montáž vodovodního potrubí z polyetylenu PE100 RC v otevřeném výkopu svařovaných elektrotvarovkou SDR 11/PN16 d 63 x 5,8 mm</t>
  </si>
  <si>
    <t>https://podminky.urs.cz/item/CS_URS_2025_01/871211211</t>
  </si>
  <si>
    <t>10,1</t>
  </si>
  <si>
    <t>133</t>
  </si>
  <si>
    <t>28613173</t>
  </si>
  <si>
    <t>potrubí vodovodní dvouvrstvé PE100 RC SDR11 63x5,8mm</t>
  </si>
  <si>
    <t>2079572823</t>
  </si>
  <si>
    <t>10,1 "VP20</t>
  </si>
  <si>
    <t>10,1*1,05 'Přepočtené koeficientem množství</t>
  </si>
  <si>
    <t>134</t>
  </si>
  <si>
    <t>871211811</t>
  </si>
  <si>
    <t>Bourání stávajícího potrubí z polyetylenu D do 50 mm</t>
  </si>
  <si>
    <t>-1843011716</t>
  </si>
  <si>
    <t>Bourání stávajícího potrubí z polyetylenu v otevřeném výkopu D do 50 mm</t>
  </si>
  <si>
    <t>https://podminky.urs.cz/item/CS_URS_2025_01/871211811</t>
  </si>
  <si>
    <t>7.3+10.9+16.3+7.8+16.6+8.1+8.2+8.2+8.2+7.1 "d32</t>
  </si>
  <si>
    <t>135</t>
  </si>
  <si>
    <t>871241211</t>
  </si>
  <si>
    <t>Montáž potrubí z PE100 RC SDR 11 otevřený výkop svařovaných elektrotvarovkou d 90 x 8,2 mm</t>
  </si>
  <si>
    <t>2004597664</t>
  </si>
  <si>
    <t>Montáž vodovodního potrubí z polyetylenu PE100 RC v otevřeném výkopu svařovaných elektrotvarovkou SDR 11/PN16 d 90 x 8,2 mm</t>
  </si>
  <si>
    <t>https://podminky.urs.cz/item/CS_URS_2025_01/871241211</t>
  </si>
  <si>
    <t>1,5</t>
  </si>
  <si>
    <t>136</t>
  </si>
  <si>
    <t>28613115</t>
  </si>
  <si>
    <t>potrubí vodovodní jednovrstvé PE100 RC PN 16 SDR11 90x8,2mm</t>
  </si>
  <si>
    <t>1338312160</t>
  </si>
  <si>
    <t>1,5 "VP21</t>
  </si>
  <si>
    <t>1,5*1,05 'Přepočtené koeficientem množství</t>
  </si>
  <si>
    <t>137</t>
  </si>
  <si>
    <t>871251811</t>
  </si>
  <si>
    <t>Bourání stávajícího potrubí z polyetylenu D přes 50 do 90 mm</t>
  </si>
  <si>
    <t>-1775570417</t>
  </si>
  <si>
    <t>Bourání stávajícího potrubí z polyetylenu v otevřeném výkopu D přes 50 do 90 mm</t>
  </si>
  <si>
    <t>https://podminky.urs.cz/item/CS_URS_2025_01/871251811</t>
  </si>
  <si>
    <t>11,7 "d63</t>
  </si>
  <si>
    <t>1,8 "D90</t>
  </si>
  <si>
    <t>138</t>
  </si>
  <si>
    <t>877152001</t>
  </si>
  <si>
    <t>Montáž svěrných spojek na vodovodním potrubí z trub d 25</t>
  </si>
  <si>
    <t>-1836757164</t>
  </si>
  <si>
    <t>Montáž svěrných (mechanických) spojek na vodovodním potrubí spojek, kolen 90° nebo redukcí d 25</t>
  </si>
  <si>
    <t>https://podminky.urs.cz/item/CS_URS_2025_01/877152001</t>
  </si>
  <si>
    <t>139</t>
  </si>
  <si>
    <t>63126201.r1</t>
  </si>
  <si>
    <t>spojka svěrná mosazná přímá pro PE a ocelové potrubí d25</t>
  </si>
  <si>
    <t>-1833124940</t>
  </si>
  <si>
    <t>140</t>
  </si>
  <si>
    <t>877161101</t>
  </si>
  <si>
    <t>Montáž elektrospojek na vodovodním potrubí z PE trub d 32</t>
  </si>
  <si>
    <t>1495577807</t>
  </si>
  <si>
    <t>Montáž tvarovek na vodovodním plastovém potrubí z polyetylenu PE 100 elektrotvarovek SDR 11/PN16 spojek, oblouků nebo redukcí d 32</t>
  </si>
  <si>
    <t>https://podminky.urs.cz/item/CS_URS_2025_01/877161101</t>
  </si>
  <si>
    <t>4+1+1</t>
  </si>
  <si>
    <t>141</t>
  </si>
  <si>
    <t>28615969</t>
  </si>
  <si>
    <t>elektrospojka SDR11 PE 100 PN16 D 32mm</t>
  </si>
  <si>
    <t>2147208775</t>
  </si>
  <si>
    <t>142</t>
  </si>
  <si>
    <t>28614194.r1</t>
  </si>
  <si>
    <t>oblouk 11° SDR11 PE 100 PN16 D 32mm</t>
  </si>
  <si>
    <t>-1432492180</t>
  </si>
  <si>
    <t>143</t>
  </si>
  <si>
    <t>28614194.r2</t>
  </si>
  <si>
    <t>oblouk 15° SDR11 PE 100 PN16 D 32mm</t>
  </si>
  <si>
    <t>-1834243250</t>
  </si>
  <si>
    <t>144</t>
  </si>
  <si>
    <t>877162001</t>
  </si>
  <si>
    <t>Montáž svěrných spojek na vodovodním potrubí z trub d 32</t>
  </si>
  <si>
    <t>-182990938</t>
  </si>
  <si>
    <t>Montáž svěrných (mechanických) spojek na vodovodním potrubí spojek, kolen 90° nebo redukcí d 32</t>
  </si>
  <si>
    <t>https://podminky.urs.cz/item/CS_URS_2025_01/877162001</t>
  </si>
  <si>
    <t>145</t>
  </si>
  <si>
    <t>63126202</t>
  </si>
  <si>
    <t>spojka svěrná kompozitní přímá pro PE potrubí d32</t>
  </si>
  <si>
    <t>-2059331645</t>
  </si>
  <si>
    <t>146</t>
  </si>
  <si>
    <t>63126202.r1</t>
  </si>
  <si>
    <t>adaptér na olověnou trubku dn25, včetně svorky k adaptéru na olovo</t>
  </si>
  <si>
    <t>-1710278839</t>
  </si>
  <si>
    <t>147</t>
  </si>
  <si>
    <t>877172001</t>
  </si>
  <si>
    <t>Montáž svěrných spojek na vodovodním potrubí z trub d 40</t>
  </si>
  <si>
    <t>-1945022612</t>
  </si>
  <si>
    <t>Montáž svěrných (mechanických) spojek na vodovodním potrubí spojek, kolen 90° nebo redukcí d 40</t>
  </si>
  <si>
    <t>https://podminky.urs.cz/item/CS_URS_2025_01/877172001</t>
  </si>
  <si>
    <t>148</t>
  </si>
  <si>
    <t>63126208</t>
  </si>
  <si>
    <t>spojka svěrná kompozitní redukovaná pro PE potrubí d40-32</t>
  </si>
  <si>
    <t>1309063228</t>
  </si>
  <si>
    <t>149</t>
  </si>
  <si>
    <t>877182001</t>
  </si>
  <si>
    <t>Montáž svěrných spojek na vodovodním potrubí z trub d 50</t>
  </si>
  <si>
    <t>44129509</t>
  </si>
  <si>
    <t>Montáž svěrných (mechanických) spojek na vodovodním potrubí spojek, kolen 90° nebo redukcí d 50</t>
  </si>
  <si>
    <t>https://podminky.urs.cz/item/CS_URS_2025_01/877182001</t>
  </si>
  <si>
    <t>150</t>
  </si>
  <si>
    <t>63126209</t>
  </si>
  <si>
    <t>spojka svěrná kompozitní redukovaná pro PE potrubí d50-40</t>
  </si>
  <si>
    <t>-1744604631</t>
  </si>
  <si>
    <t>151</t>
  </si>
  <si>
    <t>877212001</t>
  </si>
  <si>
    <t>Montáž svěrných spojek na vodovodním potrubí z trub d 63</t>
  </si>
  <si>
    <t>-1677950137</t>
  </si>
  <si>
    <t>Montáž svěrných (mechanických) spojek na vodovodním potrubí spojek, kolen 90° nebo redukcí d 63</t>
  </si>
  <si>
    <t>https://podminky.urs.cz/item/CS_URS_2025_01/877212001</t>
  </si>
  <si>
    <t>152</t>
  </si>
  <si>
    <t>63126205</t>
  </si>
  <si>
    <t>spojka svěrná kompozitní přímá pro PE potrubí d63</t>
  </si>
  <si>
    <t>1233397484</t>
  </si>
  <si>
    <t>153</t>
  </si>
  <si>
    <t>28654819</t>
  </si>
  <si>
    <t>spojka svěrná PP-B redukovaná pro PE potrubí d63-40</t>
  </si>
  <si>
    <t>983802393</t>
  </si>
  <si>
    <t>154</t>
  </si>
  <si>
    <t>877241101</t>
  </si>
  <si>
    <t>Montáž elektrospojek na vodovodním potrubí z PE trub d 90</t>
  </si>
  <si>
    <t>-1122773046</t>
  </si>
  <si>
    <t>Montáž tvarovek na vodovodním plastovém potrubí z polyetylenu PE 100 elektrotvarovek SDR 11/PN16 spojek, oblouků nebo redukcí d 90</t>
  </si>
  <si>
    <t>https://podminky.urs.cz/item/CS_URS_2025_01/877241101</t>
  </si>
  <si>
    <t>2+1+1</t>
  </si>
  <si>
    <t>155</t>
  </si>
  <si>
    <t>28615974</t>
  </si>
  <si>
    <t>elektrospojka SDR11 PE 100 PN16 D 90mm</t>
  </si>
  <si>
    <t>1685441998</t>
  </si>
  <si>
    <t>156</t>
  </si>
  <si>
    <t>28653135</t>
  </si>
  <si>
    <t>nákružek lemový PE 100 SDR11 90mm</t>
  </si>
  <si>
    <t>-1871382815</t>
  </si>
  <si>
    <t>157</t>
  </si>
  <si>
    <t>28654368</t>
  </si>
  <si>
    <t>příruba volná k lemovému nákružku z polypropylénu 90</t>
  </si>
  <si>
    <t>1791369066</t>
  </si>
  <si>
    <t>158</t>
  </si>
  <si>
    <t>891171324</t>
  </si>
  <si>
    <t>Montáž vodovodních šoupátek domovní přípojky s nástrčnými konci PN16 otevřený výkop DN 32</t>
  </si>
  <si>
    <t>64345468</t>
  </si>
  <si>
    <t>Montáž vodovodních armatur na potrubí šoupátek pro domovní přípojky s nástrčnými ISO konci PN16 DN 32</t>
  </si>
  <si>
    <t>https://podminky.urs.cz/item/CS_URS_2025_01/891171324</t>
  </si>
  <si>
    <t>159</t>
  </si>
  <si>
    <t>42221551.r1</t>
  </si>
  <si>
    <t>šoupátko litinové pro domovní přípojky, bajonetový výstup 34mm / násuvné hrdlo s jištěním proti posunu pro PE potrubí D32</t>
  </si>
  <si>
    <t>-275502320</t>
  </si>
  <si>
    <t>160</t>
  </si>
  <si>
    <t>891181324</t>
  </si>
  <si>
    <t>Montáž vodovodních šoupátek domovní přípojky s nástrčnými konci PN16 otevřený výkop DN 40</t>
  </si>
  <si>
    <t>2052058390</t>
  </si>
  <si>
    <t>Montáž vodovodních armatur na potrubí šoupátek pro domovní přípojky s nástrčnými ISO konci PN16 DN 40</t>
  </si>
  <si>
    <t>https://podminky.urs.cz/item/CS_URS_2025_01/891181324</t>
  </si>
  <si>
    <t>161</t>
  </si>
  <si>
    <t>42221551.r2</t>
  </si>
  <si>
    <t>šoupátko litinové pro domovní přípojky, bajonetový výstup 46mm / násuvné hrdlo s jištěním proti posunu pro PE potrubí D40</t>
  </si>
  <si>
    <t>-272203540</t>
  </si>
  <si>
    <t>2+1</t>
  </si>
  <si>
    <t>162</t>
  </si>
  <si>
    <t>891241112</t>
  </si>
  <si>
    <t>Montáž vodovodních šoupátek otevřený výkop DN 80</t>
  </si>
  <si>
    <t>-1630864583</t>
  </si>
  <si>
    <t>Montáž vodovodních armatur na potrubí šoupátek nebo klapek uzavíracích v otevřeném výkopu nebo v šachtách s osazením zemní soupravy (bez poklopů) DN 80</t>
  </si>
  <si>
    <t>https://podminky.urs.cz/item/CS_URS_2025_01/891241112</t>
  </si>
  <si>
    <t>1+3</t>
  </si>
  <si>
    <t>163</t>
  </si>
  <si>
    <t>42221323</t>
  </si>
  <si>
    <t>šoupátko pitná voda litina GGG 50 dlouhá stavební dl PN10/16 DN 80x280mm</t>
  </si>
  <si>
    <t>-1154400442</t>
  </si>
  <si>
    <t>164</t>
  </si>
  <si>
    <t>42291073.r1</t>
  </si>
  <si>
    <t>souprava zemní teleskopická pro šoupátka DN65-80 Rd 1,3-1,8m</t>
  </si>
  <si>
    <t>1021060108</t>
  </si>
  <si>
    <t>165</t>
  </si>
  <si>
    <t>891242312</t>
  </si>
  <si>
    <t>Montáž přírubového vodoměru DN 80 v šachtě</t>
  </si>
  <si>
    <t>133334574</t>
  </si>
  <si>
    <t>Montáž vodovodních armatur na potrubí vodoměrů v šachtě přírubových DN 80</t>
  </si>
  <si>
    <t>https://podminky.urs.cz/item/CS_URS_2025_01/891242312</t>
  </si>
  <si>
    <t>166</t>
  </si>
  <si>
    <t>38821717.r</t>
  </si>
  <si>
    <t xml:space="preserve">vodoměr přírubový pro pitnou vodu, indukční obousměrný, napájený baterií, PN16 DN 80, s výstupními konektory pro dálkové přenosy dat </t>
  </si>
  <si>
    <t>-1168280921</t>
  </si>
  <si>
    <t>167</t>
  </si>
  <si>
    <t>891312312</t>
  </si>
  <si>
    <t>Montáž přírubového vodoměru DN 150 v šachtě</t>
  </si>
  <si>
    <t>1610397890</t>
  </si>
  <si>
    <t>Montáž vodovodních armatur na potrubí vodoměrů v šachtě přírubových DN 150</t>
  </si>
  <si>
    <t>https://podminky.urs.cz/item/CS_URS_2025_01/891312312</t>
  </si>
  <si>
    <t>168</t>
  </si>
  <si>
    <t>38821720.r</t>
  </si>
  <si>
    <t xml:space="preserve">vodoměr přírubový pro pitnou vodu, indukční obousměrný, napájený baterií, PN16 DN 150, s výstupními konektory pro dálkové přenosy dat </t>
  </si>
  <si>
    <t>-2115944454</t>
  </si>
  <si>
    <t>169</t>
  </si>
  <si>
    <t>891372312</t>
  </si>
  <si>
    <t>Montáž přírubového vodoměru DN 300 v šachtě</t>
  </si>
  <si>
    <t>1102376341</t>
  </si>
  <si>
    <t>Montáž vodovodních armatur na potrubí vodoměrů v šachtě přírubových DN 300</t>
  </si>
  <si>
    <t>https://podminky.urs.cz/item/CS_URS_2025_01/891372312</t>
  </si>
  <si>
    <t>170</t>
  </si>
  <si>
    <t>38821721.r</t>
  </si>
  <si>
    <t xml:space="preserve">vodoměr přírubový pro pitnou vodu, indukční obousměrný, napájený baterií, PN10 DN 300, s výstupními konektory pro dálkové přenosy dat </t>
  </si>
  <si>
    <t>-1913999906</t>
  </si>
  <si>
    <t>171</t>
  </si>
  <si>
    <t>892233122</t>
  </si>
  <si>
    <t>Proplach a dezinfekce vodovodního potrubí DN od 40 do 70</t>
  </si>
  <si>
    <t>1937340322</t>
  </si>
  <si>
    <t>https://podminky.urs.cz/item/CS_URS_2025_01/892233122</t>
  </si>
  <si>
    <t>168,4+19,7+10,1+1,5 "přípojky VP1-VP21</t>
  </si>
  <si>
    <t>172</t>
  </si>
  <si>
    <t>892241111</t>
  </si>
  <si>
    <t>Tlaková zkouška vodou potrubí DN do 80</t>
  </si>
  <si>
    <t>1277776489</t>
  </si>
  <si>
    <t>Tlakové zkoušky vodou na potrubí DN do 80</t>
  </si>
  <si>
    <t>https://podminky.urs.cz/item/CS_URS_2025_01/892241111</t>
  </si>
  <si>
    <t>7,6+5,1 "řady 1-4, 1-6</t>
  </si>
  <si>
    <t>173</t>
  </si>
  <si>
    <t>892271111</t>
  </si>
  <si>
    <t>Tlaková zkouška vodou potrubí DN 100 nebo 125</t>
  </si>
  <si>
    <t>394097512</t>
  </si>
  <si>
    <t>Tlakové zkoušky vodou na potrubí DN 100 nebo 125</t>
  </si>
  <si>
    <t>https://podminky.urs.cz/item/CS_URS_2025_01/892271111</t>
  </si>
  <si>
    <t>10,4+6,4 "řady 1-1, 1-2</t>
  </si>
  <si>
    <t>174</t>
  </si>
  <si>
    <t>892273122</t>
  </si>
  <si>
    <t>Proplach a dezinfekce vodovodního potrubí DN od 80 do 125</t>
  </si>
  <si>
    <t>2085380460</t>
  </si>
  <si>
    <t>https://podminky.urs.cz/item/CS_URS_2025_01/892273122</t>
  </si>
  <si>
    <t>175</t>
  </si>
  <si>
    <t>892351111</t>
  </si>
  <si>
    <t>Tlaková zkouška vodou potrubí DN 150 nebo 200</t>
  </si>
  <si>
    <t>-1754107224</t>
  </si>
  <si>
    <t>Tlakové zkoušky vodou na potrubí DN 150 nebo 200</t>
  </si>
  <si>
    <t>https://podminky.urs.cz/item/CS_URS_2025_01/892351111</t>
  </si>
  <si>
    <t>278,2 + 10,3 "řady 1, 1-3</t>
  </si>
  <si>
    <t>176</t>
  </si>
  <si>
    <t>892353122</t>
  </si>
  <si>
    <t>Proplach a dezinfekce vodovodního potrubí DN 150 nebo 200</t>
  </si>
  <si>
    <t>850695135</t>
  </si>
  <si>
    <t>https://podminky.urs.cz/item/CS_URS_2025_01/892353122</t>
  </si>
  <si>
    <t>177</t>
  </si>
  <si>
    <t>892381111</t>
  </si>
  <si>
    <t>Tlaková zkouška vodou potrubí DN 250, DN 300 nebo 350</t>
  </si>
  <si>
    <t>-404250066</t>
  </si>
  <si>
    <t>Tlakové zkoušky vodou na potrubí DN 250, 300 nebo 350</t>
  </si>
  <si>
    <t>https://podminky.urs.cz/item/CS_URS_2025_01/892381111</t>
  </si>
  <si>
    <t>17,4 "řad 1-5</t>
  </si>
  <si>
    <t>178</t>
  </si>
  <si>
    <t>892383122</t>
  </si>
  <si>
    <t>Proplach a dezinfekce vodovodního potrubí DN 250, DN 300 nebo 350</t>
  </si>
  <si>
    <t>353018364</t>
  </si>
  <si>
    <t>Proplach a dezinfekce vodovodního potrubí DN 250, 300 nebo 350</t>
  </si>
  <si>
    <t>https://podminky.urs.cz/item/CS_URS_2025_01/892383122</t>
  </si>
  <si>
    <t>179</t>
  </si>
  <si>
    <t>899101211.r1</t>
  </si>
  <si>
    <t>Demontáž poklopů litinových nebo ocelových včetně rámů hmotnosti do 50 kg, včetně zařezání zemní zákopové soupravy v místě odstavených šoupet a hydrantů</t>
  </si>
  <si>
    <t>555145796</t>
  </si>
  <si>
    <t>180</t>
  </si>
  <si>
    <t>891247112</t>
  </si>
  <si>
    <t>Montáž hydrantů podzemních DN 80</t>
  </si>
  <si>
    <t>-1799809761</t>
  </si>
  <si>
    <t>Montáž vodovodních armatur na potrubí hydrantů podzemních (bez osazení poklopů) DN 80</t>
  </si>
  <si>
    <t>https://podminky.urs.cz/item/CS_URS_2025_01/891247112</t>
  </si>
  <si>
    <t>181</t>
  </si>
  <si>
    <t>42273593</t>
  </si>
  <si>
    <t>hydrant podzemní DN 80 PN 16 dvojitý uzávěr s koulí krycí v 1250mm</t>
  </si>
  <si>
    <t>-1204630832</t>
  </si>
  <si>
    <t>182</t>
  </si>
  <si>
    <t>2876.R</t>
  </si>
  <si>
    <t>koš drenážní k hydrantu</t>
  </si>
  <si>
    <t>707396943</t>
  </si>
  <si>
    <t>183</t>
  </si>
  <si>
    <t>891261112</t>
  </si>
  <si>
    <t>Montáž vodovodních šoupátek otevřený výkop DN 100</t>
  </si>
  <si>
    <t>-1107996062</t>
  </si>
  <si>
    <t>Montáž vodovodních armatur na potrubí šoupátek nebo klapek uzavíracích v otevřeném výkopu nebo v šachtách s osazením zemní soupravy (bez poklopů) DN 100</t>
  </si>
  <si>
    <t>https://podminky.urs.cz/item/CS_URS_2025_01/891261112</t>
  </si>
  <si>
    <t>184</t>
  </si>
  <si>
    <t>42221324</t>
  </si>
  <si>
    <t>šoupátko pitná voda litina GGG 50 dlouhá stavební dl PN10/16 DN 100x300mm</t>
  </si>
  <si>
    <t>1202081200</t>
  </si>
  <si>
    <t>185</t>
  </si>
  <si>
    <t>42291074.r1</t>
  </si>
  <si>
    <t>souprava zemní teleskopická pro šoupátka DN 100-150mm Rd 1,3-1,8m</t>
  </si>
  <si>
    <t>1037947989</t>
  </si>
  <si>
    <t>2+8</t>
  </si>
  <si>
    <t>186</t>
  </si>
  <si>
    <t>891311112</t>
  </si>
  <si>
    <t>Montáž vodovodních šoupátek otevřený výkop DN 150</t>
  </si>
  <si>
    <t>-184188152</t>
  </si>
  <si>
    <t>Montáž vodovodních armatur na potrubí šoupátek nebo klapek uzavíracích v otevřeném výkopu nebo v šachtách s osazením zemní soupravy (bez poklopů) DN 150</t>
  </si>
  <si>
    <t>https://podminky.urs.cz/item/CS_URS_2025_01/891311112</t>
  </si>
  <si>
    <t>187</t>
  </si>
  <si>
    <t>42221326</t>
  </si>
  <si>
    <t>šoupátko pitná voda litina GGG 50 dlouhá stavební dl PN10/16 DN 150x350mm</t>
  </si>
  <si>
    <t>-650601753</t>
  </si>
  <si>
    <t>188</t>
  </si>
  <si>
    <t>891319111</t>
  </si>
  <si>
    <t>Montáž navrtávacích pasů na potrubí z jakýchkoli trub DN 150</t>
  </si>
  <si>
    <t>-1775810317</t>
  </si>
  <si>
    <t>Montáž vodovodních armatur na potrubí navrtávacích pasů s ventilem Jt 1 MPa, na potrubí z trub litinových, ocelových nebo plastických hmot DN 150</t>
  </si>
  <si>
    <t>https://podminky.urs.cz/item/CS_URS_2025_01/891319111</t>
  </si>
  <si>
    <t>17+3</t>
  </si>
  <si>
    <t>189</t>
  </si>
  <si>
    <t>42271415.r1</t>
  </si>
  <si>
    <t>pás navrtávací z tvárné litiny DN 150 s planžetovým uzávěrem pro navrtávku pod tlakem, pro litinové a ocelové potrubí, s bajoneotvým výstupem 34mm</t>
  </si>
  <si>
    <t>1856315560</t>
  </si>
  <si>
    <t>190</t>
  </si>
  <si>
    <t>42271415.r2</t>
  </si>
  <si>
    <t>pás navrtávací z tvárné litiny DN 150 s planžetovým uzávěrem pro navrtávku pod tlakem, pro litinové a ocelové potrubí, s bajoneotvým výstupem 46mm</t>
  </si>
  <si>
    <t>-16927146</t>
  </si>
  <si>
    <t>191</t>
  </si>
  <si>
    <t>42291072.r1</t>
  </si>
  <si>
    <t>souprava zemní teleskopická pro domovní přípojky Rd 1,3-1,8m</t>
  </si>
  <si>
    <t>1749406376</t>
  </si>
  <si>
    <t>192</t>
  </si>
  <si>
    <t>R504</t>
  </si>
  <si>
    <t>Servopohon víceotáčkový pro šoupě DN300, s možností ručního a dálkového ovládání s přenosem dat na dispečink, napájení 3x400V; šoupátko pitná voda litina GGG 50 krátká stavební dl, včetně laterny pro servopohon, PN10/16 DN 300x270mm</t>
  </si>
  <si>
    <t>-550416755</t>
  </si>
  <si>
    <t>servopohon bude dodán jako smontovaný a seřízený komplet s příslušným šoupětem a takto smontovaný komplet bude teprve osazen do šachty</t>
  </si>
  <si>
    <t>193</t>
  </si>
  <si>
    <t>Servopohon víceotáčkový pro šoupě DN80-DN150, s možností ručního a dálkového ovládání s přenosem dat na dispečink, napájení 3x400V; šoupátko pitná voda litina GGG 50 krátká stavební dl, včetně laterny pro servopohon, PN10/16 DN 150x210mm</t>
  </si>
  <si>
    <t>546772909</t>
  </si>
  <si>
    <t>194</t>
  </si>
  <si>
    <t>R506</t>
  </si>
  <si>
    <t>Servopohon víceotáčkový pro šoupě DN80-DN150, s možností ručního a dálkového ovládání s přenosem dat na dispečink, napájení 3x400V; šoupátko pitná voda litina GGG 50 krátká stavební dl, včetně laterny pro servopohon, PN10/16 DN 80x180mm</t>
  </si>
  <si>
    <t>-2141527966</t>
  </si>
  <si>
    <t>195</t>
  </si>
  <si>
    <t>894201161.r1</t>
  </si>
  <si>
    <t>Dno šachet tl přes 200 mm z železového betonu se zvýšenými nároky na prostředí tř. C 30/37</t>
  </si>
  <si>
    <t>2070377455</t>
  </si>
  <si>
    <t>Ostatní konstrukce na trubním vedení z železového betonu dno šachet tloušťky přes 200 mm z betonu se zvýšenými nároky na prostředí tř. C 30/37</t>
  </si>
  <si>
    <t>6.1*3.9*0.3</t>
  </si>
  <si>
    <t>196</t>
  </si>
  <si>
    <t>894302162</t>
  </si>
  <si>
    <t>Stěny šachet tl přes 200 mm ze ŽB se zvýšenými nároky na prostředí tř. C 30/37</t>
  </si>
  <si>
    <t>-1717510189</t>
  </si>
  <si>
    <t>Ostatní konstrukce na trubním vedení ze železobetonu stěny šachet tloušťky přes 200 mm z betonu se zvýšenými nároky na prostředí tř. C 30/37</t>
  </si>
  <si>
    <t>https://podminky.urs.cz/item/CS_URS_2025_01/894302162</t>
  </si>
  <si>
    <t>2*3.9*3.05*0.3+2*5.5*3.05*0.3 "stěny</t>
  </si>
  <si>
    <t>1.5*1.5*0.58-0.8*0.8*0.58 "vstupní komín</t>
  </si>
  <si>
    <t>197</t>
  </si>
  <si>
    <t>894302262</t>
  </si>
  <si>
    <t>Strop šachet ze ŽB se zvýšenými nároky na prostředí tř. C 30/37</t>
  </si>
  <si>
    <t>718184683</t>
  </si>
  <si>
    <t>Ostatní konstrukce na trubním vedení ze železobetonu strop šachet vodovodních nebo kanalizačních z betonu se zvýšenými nároky na prostředí tř. C 30/37</t>
  </si>
  <si>
    <t>https://podminky.urs.cz/item/CS_URS_2025_01/894302262</t>
  </si>
  <si>
    <t>6.1*3.9*0.3-0.8*0.8*0.3</t>
  </si>
  <si>
    <t>198</t>
  </si>
  <si>
    <t>894501111</t>
  </si>
  <si>
    <t>Bednění stěn šachet pravoúhlých nebo vícehranných oboustranné zřízení</t>
  </si>
  <si>
    <t>147291808</t>
  </si>
  <si>
    <t>Bednění konstrukcí na trubním vedení stěn šachet pravoúhlých nebo čtyř a vícehranných oboustranné zřízení</t>
  </si>
  <si>
    <t>https://podminky.urs.cz/item/CS_URS_2025_01/894501111</t>
  </si>
  <si>
    <t>(2*6.1+3.9)*0.3 "dno</t>
  </si>
  <si>
    <t>2*5.5*3.05+2*3.3*3.05+2*6.1*3.05+3.9*3.05 "stěny</t>
  </si>
  <si>
    <t>4*0.8*0.58+4*1.5*0.58 "vstupní komín</t>
  </si>
  <si>
    <t>199</t>
  </si>
  <si>
    <t>894501112</t>
  </si>
  <si>
    <t>Bednění stěn šachet pravoúhlých nebo vícehranných oboustranné odstranění</t>
  </si>
  <si>
    <t>-1705686739</t>
  </si>
  <si>
    <t>Bednění konstrukcí na trubním vedení stěn šachet pravoúhlých nebo čtyř a vícehranných oboustranné odstranění</t>
  </si>
  <si>
    <t>https://podminky.urs.cz/item/CS_URS_2025_01/894501112</t>
  </si>
  <si>
    <t>200</t>
  </si>
  <si>
    <t>894501211</t>
  </si>
  <si>
    <t>Bednění deskových stropů šachet zřízení</t>
  </si>
  <si>
    <t>33067060</t>
  </si>
  <si>
    <t>Bednění konstrukcí na trubním vedení deskových stropů šachet zřízení</t>
  </si>
  <si>
    <t>https://podminky.urs.cz/item/CS_URS_2025_01/894501211</t>
  </si>
  <si>
    <t>201</t>
  </si>
  <si>
    <t>894501212</t>
  </si>
  <si>
    <t>Bednění deskových stropů šachet odstranění</t>
  </si>
  <si>
    <t>465892716</t>
  </si>
  <si>
    <t>Bednění konstrukcí na trubním vedení deskových stropů šachet odstranění</t>
  </si>
  <si>
    <t>https://podminky.urs.cz/item/CS_URS_2025_01/894501212</t>
  </si>
  <si>
    <t>202</t>
  </si>
  <si>
    <t>894501221</t>
  </si>
  <si>
    <t>Podpěrná kce bednění stropů šachet zřízení</t>
  </si>
  <si>
    <t>-2022064509</t>
  </si>
  <si>
    <t>Bednění konstrukcí na trubním vedení podpěrná konstrukce stropů šachet zřízení</t>
  </si>
  <si>
    <t>https://podminky.urs.cz/item/CS_URS_2025_01/894501221</t>
  </si>
  <si>
    <t>203</t>
  </si>
  <si>
    <t>894501222</t>
  </si>
  <si>
    <t>Podpěrná kce bednění stropů šachet odstranění</t>
  </si>
  <si>
    <t>740301515</t>
  </si>
  <si>
    <t>Bednění konstrukcí na trubním vedení podpěrná konstrukce stropů šachet odstranění</t>
  </si>
  <si>
    <t>https://podminky.urs.cz/item/CS_URS_2025_01/894501222</t>
  </si>
  <si>
    <t>204</t>
  </si>
  <si>
    <t>894608112</t>
  </si>
  <si>
    <t>Výztuž šachet z betonářské oceli 10 505</t>
  </si>
  <si>
    <t>-949701179</t>
  </si>
  <si>
    <t>Výztuž šachet z betonářské oceli 10 505 (R) nebo BSt 500</t>
  </si>
  <si>
    <t>https://podminky.urs.cz/item/CS_URS_2025_01/894608112</t>
  </si>
  <si>
    <t>0,6871 "základová deska</t>
  </si>
  <si>
    <t>1,1609 "stěny</t>
  </si>
  <si>
    <t>0,5623 "stropní deska</t>
  </si>
  <si>
    <t>205</t>
  </si>
  <si>
    <t>894608211</t>
  </si>
  <si>
    <t>Výztuž šachet ze svařovaných sítí typu Kari</t>
  </si>
  <si>
    <t>-1186713991</t>
  </si>
  <si>
    <t>https://podminky.urs.cz/item/CS_URS_2025_01/894608211</t>
  </si>
  <si>
    <t>0,0364+0,0182 "stropní deska</t>
  </si>
  <si>
    <t>206</t>
  </si>
  <si>
    <t>899103112</t>
  </si>
  <si>
    <t>Osazení poklopů litinových, ocelových nebo železobetonových včetně rámů pro třídu zatížení B125, C250</t>
  </si>
  <si>
    <t>-205652698</t>
  </si>
  <si>
    <t>Osazení poklopů šachtových litinových, ocelových nebo železobetonových včetně rámů pro třídu zatížení B125, C250</t>
  </si>
  <si>
    <t>https://podminky.urs.cz/item/CS_URS_2025_01/899103112</t>
  </si>
  <si>
    <t>207</t>
  </si>
  <si>
    <t>63126071.r</t>
  </si>
  <si>
    <t>poklop ocelový pozinkovaný, vodotěsný, s víkem ze slzičkové oceli, zamykatelný, hranatý včetně rámů a příslušenství 800x800mm B125</t>
  </si>
  <si>
    <t>-1953128436</t>
  </si>
  <si>
    <t>208</t>
  </si>
  <si>
    <t>899401111</t>
  </si>
  <si>
    <t>Osazení poklopů uličních litinových ventilových</t>
  </si>
  <si>
    <t>-1378118957</t>
  </si>
  <si>
    <t>Osazení poklopů uličních s pevným rámem litinových ventilových</t>
  </si>
  <si>
    <t>https://podminky.urs.cz/item/CS_URS_2025_01/899401111</t>
  </si>
  <si>
    <t>209</t>
  </si>
  <si>
    <t>55241103</t>
  </si>
  <si>
    <t>poklop přípojkový litinový bez ventilace tř D400 v samonivelačním rámu</t>
  </si>
  <si>
    <t>-1407116347</t>
  </si>
  <si>
    <t>210</t>
  </si>
  <si>
    <t>42210051</t>
  </si>
  <si>
    <t>deska podkladová uličního poklopu litinového ventilového</t>
  </si>
  <si>
    <t>1211418329</t>
  </si>
  <si>
    <t>211</t>
  </si>
  <si>
    <t>899401112</t>
  </si>
  <si>
    <t>Osazení poklopů uličních litinových šoupátkových</t>
  </si>
  <si>
    <t>-1643750324</t>
  </si>
  <si>
    <t>Osazení poklopů uličních s pevným rámem litinových šoupátkových</t>
  </si>
  <si>
    <t>https://podminky.urs.cz/item/CS_URS_2025_01/899401112</t>
  </si>
  <si>
    <t>1+13</t>
  </si>
  <si>
    <t>212</t>
  </si>
  <si>
    <t>55241104</t>
  </si>
  <si>
    <t>poklop šoupátkový litinový bez ventilace tř D400 v samonivelačním rámu</t>
  </si>
  <si>
    <t>-1069508415</t>
  </si>
  <si>
    <t>213</t>
  </si>
  <si>
    <t>42210050</t>
  </si>
  <si>
    <t>deska podkladová uličního poklopu litinového šoupatového</t>
  </si>
  <si>
    <t>538477578</t>
  </si>
  <si>
    <t>214</t>
  </si>
  <si>
    <t>899401113</t>
  </si>
  <si>
    <t>Osazení poklopů uličních litinových hydrantových</t>
  </si>
  <si>
    <t>245915409</t>
  </si>
  <si>
    <t>Osazení poklopů uličních s pevným rámem litinových hydrantových</t>
  </si>
  <si>
    <t>https://podminky.urs.cz/item/CS_URS_2025_01/899401113</t>
  </si>
  <si>
    <t>215</t>
  </si>
  <si>
    <t>55241105</t>
  </si>
  <si>
    <t>poklop hydrantový litinový bez ventilace tř D400 v samonivelačním rámu</t>
  </si>
  <si>
    <t>600790800</t>
  </si>
  <si>
    <t>216</t>
  </si>
  <si>
    <t>42210052</t>
  </si>
  <si>
    <t>deska podkladová uličního poklopu litinového hydrantového</t>
  </si>
  <si>
    <t>600984198</t>
  </si>
  <si>
    <t>217</t>
  </si>
  <si>
    <t>899713111</t>
  </si>
  <si>
    <t>Orientační tabulky na sloupku betonovém nebo ocelovém</t>
  </si>
  <si>
    <t>-1122888023</t>
  </si>
  <si>
    <t>Orientační tabulky na vodovodních a kanalizačních řadech na sloupku ocelovém nebo betonovém</t>
  </si>
  <si>
    <t>https://podminky.urs.cz/item/CS_URS_2025_01/899713111</t>
  </si>
  <si>
    <t>2 "hydranty</t>
  </si>
  <si>
    <t>218</t>
  </si>
  <si>
    <t>899721111</t>
  </si>
  <si>
    <t>Signalizační vodič DN do 150 mm na potrubí</t>
  </si>
  <si>
    <t>-64229390</t>
  </si>
  <si>
    <t>Signalizační vodič na potrubí DN do 150 mm</t>
  </si>
  <si>
    <t>https://podminky.urs.cz/item/CS_URS_2025_01/899721111</t>
  </si>
  <si>
    <t>278,2 "hlavní řad 1</t>
  </si>
  <si>
    <t>52,6 "boční řady</t>
  </si>
  <si>
    <t>199,7 "přípojky</t>
  </si>
  <si>
    <t>15*2,5 "vytažení do poklopu armatur</t>
  </si>
  <si>
    <t>219</t>
  </si>
  <si>
    <t>899722112</t>
  </si>
  <si>
    <t>Krytí potrubí z plastů výstražnou fólií z PVC přes 20 do 25 cm</t>
  </si>
  <si>
    <t>371615586</t>
  </si>
  <si>
    <t>Krytí potrubí z plastů výstražnou fólií z PVC šířky přes 20 do 25 cm</t>
  </si>
  <si>
    <t>https://podminky.urs.cz/item/CS_URS_2025_01/899722112</t>
  </si>
  <si>
    <t>220</t>
  </si>
  <si>
    <t>R013</t>
  </si>
  <si>
    <t>Sloupek orientační voda PE/ocel (modro-bílý)					</t>
  </si>
  <si>
    <t>-232760458</t>
  </si>
  <si>
    <t>221</t>
  </si>
  <si>
    <t>953334112.r</t>
  </si>
  <si>
    <t xml:space="preserve">Bobtnavý těsnící a lepící tmel do pracovních spar betonových kcí </t>
  </si>
  <si>
    <t>CS ÚRS 2024 01</t>
  </si>
  <si>
    <t>1654871904</t>
  </si>
  <si>
    <t>https://podminky.urs.cz/item/CS_URS_2024_01/953334112.r</t>
  </si>
  <si>
    <t>3,14*0.2+3,14*0.098+3,14*0.3+3,14*0.17+3,14*0.45+3,14*0.333+3,14*0.45+3,14*0.333</t>
  </si>
  <si>
    <t>222</t>
  </si>
  <si>
    <t>953334121</t>
  </si>
  <si>
    <t>Bobtnavý pásek do pracovních spar betonových kcí bentonitový 20 x 25 mm</t>
  </si>
  <si>
    <t>1983635529</t>
  </si>
  <si>
    <t>Bobtnavý pásek do pracovních spar betonových konstrukcí bentonitový, rozměru 20 x 25 mm</t>
  </si>
  <si>
    <t>https://podminky.urs.cz/item/CS_URS_2025_01/953334121</t>
  </si>
  <si>
    <t>4.1*4+6.1*4+1.5*4+3,14*0.2+3,14*0.098+3,14*0.3+3,14*0.17+3,14*0.45+3,14*0.333+3,14*0.45+3,14*0.333</t>
  </si>
  <si>
    <t>223</t>
  </si>
  <si>
    <t>977151125</t>
  </si>
  <si>
    <t>Jádrové vrty diamantovými korunkami do stavebních materiálů D přes 180 do 200 mm</t>
  </si>
  <si>
    <t>2137333654</t>
  </si>
  <si>
    <t>Jádrové vrty diamantovými korunkami do stavebních materiálů (železobetonu, betonu, cihel, obkladů, dlažeb, kamene) průměru přes 180 do 200 mm</t>
  </si>
  <si>
    <t>https://podminky.urs.cz/item/CS_URS_2025_01/977151125</t>
  </si>
  <si>
    <t>1*0,3</t>
  </si>
  <si>
    <t>224</t>
  </si>
  <si>
    <t>977151128</t>
  </si>
  <si>
    <t>Jádrové vrty diamantovými korunkami do stavebních materiálů D přes 250 do 300 mm</t>
  </si>
  <si>
    <t>-116179085</t>
  </si>
  <si>
    <t>Jádrové vrty diamantovými korunkami do stavebních materiálů (železobetonu, betonu, cihel, obkladů, dlažeb, kamene) průměru přes 250 do 300 mm</t>
  </si>
  <si>
    <t>https://podminky.urs.cz/item/CS_URS_2025_01/977151128</t>
  </si>
  <si>
    <t>225</t>
  </si>
  <si>
    <t>977151132</t>
  </si>
  <si>
    <t>Jádrové vrty diamantovými korunkami do stavebních materiálů D přes 400 do 450 mm</t>
  </si>
  <si>
    <t>-2126269444</t>
  </si>
  <si>
    <t>Jádrové vrty diamantovými korunkami do stavebních materiálů (železobetonu, betonu, cihel, obkladů, dlažeb, kamene) průměru přes 400 do 450 mm</t>
  </si>
  <si>
    <t>https://podminky.urs.cz/item/CS_URS_2025_01/977151132</t>
  </si>
  <si>
    <t>2*0,3</t>
  </si>
  <si>
    <t>226</t>
  </si>
  <si>
    <t>977151911</t>
  </si>
  <si>
    <t>Příplatek k jádrovým vrtům za práci ve stísněném prostoru</t>
  </si>
  <si>
    <t>-637580890</t>
  </si>
  <si>
    <t>Jádrové vrty diamantovými korunkami do stavebních materiálů (železobetonu, betonu, cihel, obkladů, dlažeb, kamene) Příplatek k cenám za práci ve stísněném prostoru</t>
  </si>
  <si>
    <t>https://podminky.urs.cz/item/CS_URS_2025_01/977151911</t>
  </si>
  <si>
    <t>2*0,3+1*0,3+1*0,3</t>
  </si>
  <si>
    <t>227</t>
  </si>
  <si>
    <t>985411111</t>
  </si>
  <si>
    <t>Beztlakové zalití trhlin a dutin ve zdivu aktivovanou maltou</t>
  </si>
  <si>
    <t>1376755179</t>
  </si>
  <si>
    <t>Beztlakové zalití trhlin a dutin aktivovanou maltou</t>
  </si>
  <si>
    <t>https://podminky.urs.cz/item/CS_URS_2025_01/985411111</t>
  </si>
  <si>
    <t>viz příloha D.1.9. Vodoměrná šachta na hlavním řadu - určeno pro zalití prostup potrubí expanzní zálivkovou hmotou (maltou)</t>
  </si>
  <si>
    <t>3,14*0.2/2-3,14*0.098/2+3,14*0.3/2-3,14*0.17/2+3,14*0.45/2-3,14*0.333/2+3,14*0.45/2-3,14*0.333/2</t>
  </si>
  <si>
    <t>228</t>
  </si>
  <si>
    <t>985411911</t>
  </si>
  <si>
    <t>Příplatek k beztlakovému zalití trhlin a dutin za práci ve stísněném prostoru</t>
  </si>
  <si>
    <t>486800897</t>
  </si>
  <si>
    <t>Beztlakové zalití trhlin a dutin Příplatek k ceně za práci ve stísněném prostoru</t>
  </si>
  <si>
    <t>https://podminky.urs.cz/item/CS_URS_2025_01/985411911</t>
  </si>
  <si>
    <t>998</t>
  </si>
  <si>
    <t>Přesun hmot</t>
  </si>
  <si>
    <t>229</t>
  </si>
  <si>
    <t>998273102</t>
  </si>
  <si>
    <t>Přesun hmot pro trubní vedení z trub litinových otevřený výkop</t>
  </si>
  <si>
    <t>-1815697901</t>
  </si>
  <si>
    <t>Přesun hmot pro trubní vedení hloubené z trub litinových pro vodovody nebo kanalizace v otevřeném výkopu dopravní vzdálenost do 15 m</t>
  </si>
  <si>
    <t>https://podminky.urs.cz/item/CS_URS_2025_01/998273102</t>
  </si>
  <si>
    <t>PSV</t>
  </si>
  <si>
    <t>Práce a dodávky PSV</t>
  </si>
  <si>
    <t>711</t>
  </si>
  <si>
    <t>Izolace proti vodě, vlhkosti a plynům</t>
  </si>
  <si>
    <t>230</t>
  </si>
  <si>
    <t>711112053</t>
  </si>
  <si>
    <t>Provedení izolace proti zemní vlhkosti svislé za studena 2x nátěr krystalickou hydroizolací</t>
  </si>
  <si>
    <t>-402895584</t>
  </si>
  <si>
    <t>Provedení izolace proti zemní vlhkosti natěradly a tmely za studena na ploše svislé S dvojnásobným nátěrem krystalickou hydroizolací</t>
  </si>
  <si>
    <t>https://podminky.urs.cz/item/CS_URS_2025_01/711112053</t>
  </si>
  <si>
    <t>2*5.5+2*3.3+2*3.3*5.5</t>
  </si>
  <si>
    <t>231</t>
  </si>
  <si>
    <t>24551050</t>
  </si>
  <si>
    <t>stěrka hydroizolační cementová kapilárně aktivní s dodatečnou krystalizací do spodní stavby</t>
  </si>
  <si>
    <t>932097194</t>
  </si>
  <si>
    <t>Poznámka k položce:_x000d_
Spotřeba: na dvě vrstvy 1,5 kg/m2</t>
  </si>
  <si>
    <t>53,9*1,5 'Přepočtené koeficientem množství</t>
  </si>
  <si>
    <t>232</t>
  </si>
  <si>
    <t>711511101</t>
  </si>
  <si>
    <t>Provedení hydroizolace potrubí za studena penetračním nátěrem</t>
  </si>
  <si>
    <t>-1645284900</t>
  </si>
  <si>
    <t>Provedení izolace potrubí, nádrží, stok a kanalizačních šachet natěradly a tmely za studena nátěrem penetračním</t>
  </si>
  <si>
    <t>https://podminky.urs.cz/item/CS_URS_2025_01/711511101</t>
  </si>
  <si>
    <t>233</t>
  </si>
  <si>
    <t>11163150</t>
  </si>
  <si>
    <t>lak penetrační asfaltový</t>
  </si>
  <si>
    <t>375780925</t>
  </si>
  <si>
    <t>Poznámka k položce:_x000d_
Spotřeba 0,3-0,4kg/m2</t>
  </si>
  <si>
    <t>82,555*0,00034 'Přepočtené koeficientem množství</t>
  </si>
  <si>
    <t>234</t>
  </si>
  <si>
    <t>711511102</t>
  </si>
  <si>
    <t>Provedení hydroizolace potrubí za studena asfaltovým lakem</t>
  </si>
  <si>
    <t>-2037100047</t>
  </si>
  <si>
    <t>Provedení izolace potrubí, nádrží, stok a kanalizačních šachet natěradly a tmely za studena nátěrem lakem asfaltovým</t>
  </si>
  <si>
    <t>https://podminky.urs.cz/item/CS_URS_2025_01/711511102</t>
  </si>
  <si>
    <t>2*((2*6.1+3.9)*3.65+6.1*3.9)</t>
  </si>
  <si>
    <t>235</t>
  </si>
  <si>
    <t>11163152</t>
  </si>
  <si>
    <t>lak hydroizolační asfaltový</t>
  </si>
  <si>
    <t>784625901</t>
  </si>
  <si>
    <t>Poznámka k položce:_x000d_
Spotřeba: 0,3-0,5 kg/m2</t>
  </si>
  <si>
    <t>165,11*0,0004 'Přepočtené koeficientem množství</t>
  </si>
  <si>
    <t>722</t>
  </si>
  <si>
    <t>Zdravotechnika - vnitřní vodovod</t>
  </si>
  <si>
    <t>236</t>
  </si>
  <si>
    <t>722239103</t>
  </si>
  <si>
    <t>Montáž armatur vodovodních se dvěma závity G 1"</t>
  </si>
  <si>
    <t>117407832</t>
  </si>
  <si>
    <t>Armatury se dvěma závity montáž vodovodních armatur se dvěma závity ostatních typů G 1"</t>
  </si>
  <si>
    <t>https://podminky.urs.cz/item/CS_URS_2025_01/722239103</t>
  </si>
  <si>
    <t>1+1+2</t>
  </si>
  <si>
    <t>237</t>
  </si>
  <si>
    <t>55111422</t>
  </si>
  <si>
    <t>uzávěr kulový zahradní provedení páčka niklovaná mosaz vnější závit PN 15 T 120°C 3/4"-1"</t>
  </si>
  <si>
    <t>-645688602</t>
  </si>
  <si>
    <t>238</t>
  </si>
  <si>
    <t>55127268.r</t>
  </si>
  <si>
    <t>spojka závitová přímá 2x vnitřní závit 1"</t>
  </si>
  <si>
    <t>1366584325</t>
  </si>
  <si>
    <t>239</t>
  </si>
  <si>
    <t>55114128</t>
  </si>
  <si>
    <t>kohout kulový PN 35 T 185°C chromovaný 1" červený</t>
  </si>
  <si>
    <t>573920242</t>
  </si>
  <si>
    <t>Průzkumné, geodetické a projektové práce</t>
  </si>
  <si>
    <t>240</t>
  </si>
  <si>
    <t>012303000</t>
  </si>
  <si>
    <t>Zeměměřičské práce při provádění stavby</t>
  </si>
  <si>
    <t>-1207964321</t>
  </si>
  <si>
    <t>https://podminky.urs.cz/item/CS_URS_2025_01/012303000</t>
  </si>
  <si>
    <t>položka je určená pro vytýčení stavby (případně pozemků nebo provedení jiných geodetických prací)</t>
  </si>
  <si>
    <t>241</t>
  </si>
  <si>
    <t>012403000</t>
  </si>
  <si>
    <t>Zeměměřičské práce po výstavbě</t>
  </si>
  <si>
    <t>-945179894</t>
  </si>
  <si>
    <t>https://podminky.urs.cz/item/CS_URS_2025_01/012403000</t>
  </si>
  <si>
    <t>Zpracování geodetického zaměření provedené stavby odborně způsobilou osobou v oboru zeměměřičství, včetně křížení ostatních inženýrských sítí,</t>
  </si>
  <si>
    <t xml:space="preserve">dle podmínek uvedených ve stanoviscích dotčených správců, v počtu min. 3 paré a na datovém nosiči CD pro investora a dalších vyhotoveních pro správce </t>
  </si>
  <si>
    <t>inženýrských sítí</t>
  </si>
  <si>
    <t>242</t>
  </si>
  <si>
    <t>013254000</t>
  </si>
  <si>
    <t>Dokumentace skutečného provedení stavby</t>
  </si>
  <si>
    <t>-510863962</t>
  </si>
  <si>
    <t>https://podminky.urs.cz/item/CS_URS_2025_01/013254000</t>
  </si>
  <si>
    <t>Zpracování dokumentace skutečného provedení stavby včetně fotodokumentace stavby, odevzdání v počtu 3 paré a na datovém nosiči CD</t>
  </si>
  <si>
    <t>243</t>
  </si>
  <si>
    <t>R010</t>
  </si>
  <si>
    <t>Odběr vzorků vody, bakteriologický rozbor vody</t>
  </si>
  <si>
    <t>soubor</t>
  </si>
  <si>
    <t>1331618245</t>
  </si>
  <si>
    <t>11 "řady, pro každý úsek</t>
  </si>
  <si>
    <t>21 "přípojky, pro každý úsek</t>
  </si>
  <si>
    <t>244</t>
  </si>
  <si>
    <t>043103000.r1</t>
  </si>
  <si>
    <t>Zkoušky identifikačního vodiče</t>
  </si>
  <si>
    <t>úsek</t>
  </si>
  <si>
    <t>1685242109</t>
  </si>
  <si>
    <t>Zkoušky funkčnosti identifikačního vodiče pro každý úsek</t>
  </si>
  <si>
    <t>11 "řady</t>
  </si>
  <si>
    <t>21 "přípojky</t>
  </si>
  <si>
    <t>245</t>
  </si>
  <si>
    <t>043103000.r2</t>
  </si>
  <si>
    <t>Zkoušky ovladatelnosti armatur</t>
  </si>
  <si>
    <t>356940848</t>
  </si>
  <si>
    <t>Zkoušky funkčnosti ovladatelnosti armatur (šoupátka, hydranty, ventily, apod.) pro celou stavbu</t>
  </si>
  <si>
    <t>SO 01b - Suchovod</t>
  </si>
  <si>
    <t>1481323235</t>
  </si>
  <si>
    <t>1 "dodávka materiálu (spojky) je součástí objektu vodovodu SO 01</t>
  </si>
  <si>
    <t>-218513024</t>
  </si>
  <si>
    <t>161242653</t>
  </si>
  <si>
    <t>293148926</t>
  </si>
  <si>
    <t>2 "dodávka materiálu (spojky) je součástí objektu vodovodu SO 01</t>
  </si>
  <si>
    <t>-999682058</t>
  </si>
  <si>
    <t>-1938413531</t>
  </si>
  <si>
    <t>871241221</t>
  </si>
  <si>
    <t>Montáž potrubí z PE100 RC SDR 17 otevřený výkop svařovaných elektrotvarovkou d 90 x 5,4 mm</t>
  </si>
  <si>
    <t>1366346510</t>
  </si>
  <si>
    <t>Montáž vodovodního potrubí z polyetylenu PE100 RC v otevřeném výkopu svařovaných elektrotvarovkou SDR 17/PN10 d 90 x 5,4 mm</t>
  </si>
  <si>
    <t>https://podminky.urs.cz/item/CS_URS_2025_01/871241221</t>
  </si>
  <si>
    <t>28613129</t>
  </si>
  <si>
    <t>potrubí vodovodní jednovrstvé PE100 RC PN 10 SDR17 90x5,4mm</t>
  </si>
  <si>
    <t>1541784661</t>
  </si>
  <si>
    <t>7,8 "suchodovní řad1-1</t>
  </si>
  <si>
    <t>2,2 "suchodovní řad1-2</t>
  </si>
  <si>
    <t>10*1,05 'Přepočtené koeficientem množství</t>
  </si>
  <si>
    <t>-498392140</t>
  </si>
  <si>
    <t>kompletní odstranění suchovodu včetně demontáže rozebiratelných tvarovek a armatur</t>
  </si>
  <si>
    <t xml:space="preserve">- co jde použít k opětovnému použítí, manipulace, uskladnění   </t>
  </si>
  <si>
    <t>- co nejde použít, odvoz a ekologická likvidaci , poplatek</t>
  </si>
  <si>
    <t>7,8+2,2</t>
  </si>
  <si>
    <t>871351222</t>
  </si>
  <si>
    <t>Montáž potrubí z PE100 RC SDR 17 otevřený výkop svařovaných elektrotvarovkou d 225 x 13,4 mm</t>
  </si>
  <si>
    <t>711648983</t>
  </si>
  <si>
    <t>Montáž vodovodního potrubí z polyetylenu PE100 RC v otevřeném výkopu svařovaných elektrotvarovkou SDR 17/PN10 d 225 x 13,4 mm</t>
  </si>
  <si>
    <t>https://podminky.urs.cz/item/CS_URS_2025_01/871351222</t>
  </si>
  <si>
    <t>21,9</t>
  </si>
  <si>
    <t>28613135</t>
  </si>
  <si>
    <t>potrubí vodovodní jednovrstvé PE100 RC PN 10 SDR17 225x13,4mm</t>
  </si>
  <si>
    <t>130706435</t>
  </si>
  <si>
    <t>21,9 "suchovodní řad1</t>
  </si>
  <si>
    <t>21,9*1,05 'Přepočtené koeficientem množství</t>
  </si>
  <si>
    <t>871351811</t>
  </si>
  <si>
    <t>Bourání stávajícího potrubí z polyetylenu D přes 140 do 225 mm</t>
  </si>
  <si>
    <t>2100858791</t>
  </si>
  <si>
    <t>Bourání stávajícího potrubí z polyetylenu v otevřeném výkopu D přes 140 do 225 mm</t>
  </si>
  <si>
    <t>https://podminky.urs.cz/item/CS_URS_2025_01/871351811</t>
  </si>
  <si>
    <t>877211101</t>
  </si>
  <si>
    <t>Montáž elektrospojek na vodovodním potrubí z PE trub d 63</t>
  </si>
  <si>
    <t>1104332100</t>
  </si>
  <si>
    <t>Montáž tvarovek na vodovodním plastovém potrubí z polyetylenu PE 100 elektrotvarovek SDR 11/PN16 spojek, oblouků nebo redukcí d 63</t>
  </si>
  <si>
    <t>https://podminky.urs.cz/item/CS_URS_2025_01/877211101</t>
  </si>
  <si>
    <t>28615972</t>
  </si>
  <si>
    <t>elektrospojka SDR11 PE 100 PN16 D 63mm</t>
  </si>
  <si>
    <t>2008494870</t>
  </si>
  <si>
    <t>28653083</t>
  </si>
  <si>
    <t>vložka přechodová PE/mosaz pro vodovodní potrubí PN16 plyn PN10 vnější závit 63-2"</t>
  </si>
  <si>
    <t>-499371630</t>
  </si>
  <si>
    <t>-1424708757</t>
  </si>
  <si>
    <t>5+4+4</t>
  </si>
  <si>
    <t>-1637384787</t>
  </si>
  <si>
    <t>-1051700046</t>
  </si>
  <si>
    <t>819817394</t>
  </si>
  <si>
    <t>877351102</t>
  </si>
  <si>
    <t>Montáž elektrospojek na vodovodním potrubí z PE trub d 225</t>
  </si>
  <si>
    <t>-589513266</t>
  </si>
  <si>
    <t>Montáž tvarovek na vodovodním plastovém potrubí z polyetylenu PE 100 elektrotvarovek SDR 11/PN16 spojek, oblouků nebo redukcí d 225</t>
  </si>
  <si>
    <t>https://podminky.urs.cz/item/CS_URS_2025_01/877351102</t>
  </si>
  <si>
    <t>28614942</t>
  </si>
  <si>
    <t>elektrokoleno 90° PE 100 PN16 D 225mm</t>
  </si>
  <si>
    <t>1034338562</t>
  </si>
  <si>
    <t>877351113.r1</t>
  </si>
  <si>
    <t>Montáž elektro T-kusů na vodovodním potrubí z PE trub d 225</t>
  </si>
  <si>
    <t>487172561</t>
  </si>
  <si>
    <t>Montáž tvarovek na vodovodním plastovém potrubí z polyetylenu PE 100 elektrotvarovek SDR 11/PN16 T-kusů d 225</t>
  </si>
  <si>
    <t>28614966.r1</t>
  </si>
  <si>
    <t>elektrotvarovka T-kus redukovaný PE 100 PN16 D 225/90mm</t>
  </si>
  <si>
    <t>1394954686</t>
  </si>
  <si>
    <t>877351126</t>
  </si>
  <si>
    <t>Montáž elektro navrtávacích T-kusů bez vrtáku na vodovodním potrubí z PE trub d 225/63</t>
  </si>
  <si>
    <t>1969377853</t>
  </si>
  <si>
    <t>Montáž tvarovek na vodovodním plastovém potrubí z polyetylenu PE 100 elektrotvarovek SDR 11/PN16 T-kusů navrtávacích bez vrtáku d 225/63</t>
  </si>
  <si>
    <t>https://podminky.urs.cz/item/CS_URS_2025_01/877351126</t>
  </si>
  <si>
    <t>28614042</t>
  </si>
  <si>
    <t>tvarovka T-kus navrtávací bez vrtáku D 225-63mm</t>
  </si>
  <si>
    <t>919876302</t>
  </si>
  <si>
    <t>877371101</t>
  </si>
  <si>
    <t>Montáž elektrospojek na vodovodním potrubí z PE trub d 315</t>
  </si>
  <si>
    <t>-1978479211</t>
  </si>
  <si>
    <t>Montáž tvarovek na vodovodním plastovém potrubí z polyetylenu PE 100 elektrotvarovek SDR 11/PN16 spojek, oblouků nebo redukcí d 315</t>
  </si>
  <si>
    <t>https://podminky.urs.cz/item/CS_URS_2025_01/877371101</t>
  </si>
  <si>
    <t>28615324.r</t>
  </si>
  <si>
    <t>redukce svařovací na tupo potrubí PE 100 SDR11 315/225</t>
  </si>
  <si>
    <t>1152824925</t>
  </si>
  <si>
    <t>redukce svařovací na tupo potrubí PE 100 SDR11 315/280</t>
  </si>
  <si>
    <t>891241222</t>
  </si>
  <si>
    <t>Montáž vodovodních šoupátek s ručním kolečkem v šachtách DN 80</t>
  </si>
  <si>
    <t>306563711</t>
  </si>
  <si>
    <t>Montáž vodovodních armatur na potrubí šoupátek nebo klapek uzavíracích v šachtách s ručním kolečkem DN 80</t>
  </si>
  <si>
    <t>https://podminky.urs.cz/item/CS_URS_2025_01/891241222</t>
  </si>
  <si>
    <t>42221303</t>
  </si>
  <si>
    <t>šoupátko pitná voda litina GGG 50 krátká stavební dl PN10/16 DN 80x180mm</t>
  </si>
  <si>
    <t>1650365197</t>
  </si>
  <si>
    <t>42210101</t>
  </si>
  <si>
    <t>kolo ruční pro DN 65-80 D 175mm</t>
  </si>
  <si>
    <t>-1547363357</t>
  </si>
  <si>
    <t>886569545</t>
  </si>
  <si>
    <t>2,2+7,8</t>
  </si>
  <si>
    <t>1801238953</t>
  </si>
  <si>
    <t>-1693920183</t>
  </si>
  <si>
    <t>-1072400710</t>
  </si>
  <si>
    <t>998276101</t>
  </si>
  <si>
    <t>Přesun hmot pro trubní vedení z trub z plastických hmot otevřený výkop</t>
  </si>
  <si>
    <t>-1424781811</t>
  </si>
  <si>
    <t>Přesun hmot pro trubní vedení hloubené z trub z plastických hmot nebo sklolaminátových pro vodovody, kanalizace, teplovody, produktovody v otevřeném výkopu dopravní vzdálenost do 15 m</t>
  </si>
  <si>
    <t>https://podminky.urs.cz/item/CS_URS_2025_01/998276101</t>
  </si>
  <si>
    <t>55114134</t>
  </si>
  <si>
    <t>kohout kulový PN 35 T 185°C chromovaný 2" červený</t>
  </si>
  <si>
    <t>1153988626</t>
  </si>
  <si>
    <t>722239106</t>
  </si>
  <si>
    <t>Montáž armatur vodovodních se dvěma závity G 2"</t>
  </si>
  <si>
    <t>-458635938</t>
  </si>
  <si>
    <t>Armatury se dvěma závity montáž vodovodních armatur se dvěma závity ostatních typů G 2"</t>
  </si>
  <si>
    <t>https://podminky.urs.cz/item/CS_URS_2025_01/722239106</t>
  </si>
  <si>
    <t>SO 01c - Náhradní zásobování napojených nemovitostí vodou</t>
  </si>
  <si>
    <t>R001</t>
  </si>
  <si>
    <t>Náhradní zásobování vodou na celou délku rekonstruovaných řadů a přípojek, včetně veškerých armatur, tvarovek, tlakových zkoušek, dezinfekce, rozboru vzorků pitné vody, zemních prací, zřízení přejezdů apod.</t>
  </si>
  <si>
    <t>-1787961384</t>
  </si>
  <si>
    <t>Tato položka nebude použita v případě, že se na stavbě prokáže doporučené provádění dle PD – viz navržený postup výstavby a pořadí budování objektů</t>
  </si>
  <si>
    <t>dle kapitoly B.8.o) Souhrnné technické zprávy</t>
  </si>
  <si>
    <t>2043,9</t>
  </si>
  <si>
    <t>SO 02, SO 02a - rekonstrukce jednotné kanalizace, rekonstrukce kanalizačních přípojek na veřejné části</t>
  </si>
  <si>
    <t xml:space="preserve">    89 - Ostatní konstrukce dálkových a přípojných vedení - monolitická část velkoformátových šachet_x000d_
</t>
  </si>
  <si>
    <t xml:space="preserve">    997 - Doprava suti a vybouraných hmot</t>
  </si>
  <si>
    <t>115001104</t>
  </si>
  <si>
    <t>Převedení vody potrubím DN přes 250 do 300</t>
  </si>
  <si>
    <t>-1402467438</t>
  </si>
  <si>
    <t>Převedení vody potrubím průměru DN přes 250 do 300</t>
  </si>
  <si>
    <t>https://podminky.urs.cz/item/CS_URS_2025_01/115001104</t>
  </si>
  <si>
    <t>14,0+7,5</t>
  </si>
  <si>
    <t>-1519663338</t>
  </si>
  <si>
    <t xml:space="preserve">splaškové vody   </t>
  </si>
  <si>
    <t>800</t>
  </si>
  <si>
    <t xml:space="preserve">deštové vody </t>
  </si>
  <si>
    <t>115101204</t>
  </si>
  <si>
    <t>Čerpání vody na dopravní výšku do 10 m průměrný přítok do přes 2 000 do 4 000 l/min</t>
  </si>
  <si>
    <t>1485917355</t>
  </si>
  <si>
    <t>Čerpání vody na dopravní výšku do 10 m s uvažovaným průměrným přítokem přes 2 000 do 4 000 l/min</t>
  </si>
  <si>
    <t>https://podminky.urs.cz/item/CS_URS_2025_01/115101204</t>
  </si>
  <si>
    <t xml:space="preserve">provizorní převod vody ve stoce DN1000 v ulici Jiráskova </t>
  </si>
  <si>
    <t>3*30*24</t>
  </si>
  <si>
    <t>-1547518812</t>
  </si>
  <si>
    <t>115101304</t>
  </si>
  <si>
    <t>Pohotovost čerpací soupravy pro dopravní výšku do 10 m přítok přes 2 000 do 4 000 l/min</t>
  </si>
  <si>
    <t>-1239498245</t>
  </si>
  <si>
    <t>Pohotovost záložní čerpací soupravy pro dopravní výšku do 10 m s uvažovaným průměrným přítokem přes 2 000 do 4 000 l/min</t>
  </si>
  <si>
    <t>https://podminky.urs.cz/item/CS_URS_2025_01/115101304</t>
  </si>
  <si>
    <t>3*30</t>
  </si>
  <si>
    <t>montáž + demontáž potřebného technologického vystrojení a vybavení pro čerpání ve stávající šachtě na stoce DN1000 ul. Jiráskova, četně zatěsnění odtoku z šachty, zřízení případného prostupu pro výtlačné potrubí a nouzového přelivu z čerpané šachty</t>
  </si>
  <si>
    <t>529587834</t>
  </si>
  <si>
    <t>119001401</t>
  </si>
  <si>
    <t>Dočasné zajištění potrubí ocelového nebo litinového DN do 200 mm</t>
  </si>
  <si>
    <t>646145260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</si>
  <si>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</si>
  <si>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https://podminky.urs.cz/item/CS_URS_2025_01/119001401</t>
  </si>
  <si>
    <t>(3,7+2*3,7+3,2+3+3+3+3+3+3+3+3+3) "vodovod v prostoru výkopu pro šachty</t>
  </si>
  <si>
    <t>14*1,0 "vodovod v prostoru křížení výkopu přípojek</t>
  </si>
  <si>
    <t>-254706257</t>
  </si>
  <si>
    <t>14*1,1 "vodovodní přípojky v prostoru křížení výkopu stok</t>
  </si>
  <si>
    <t>3,5+3*1,1 "plynovod v prostoru křížení výkopu stok</t>
  </si>
  <si>
    <t>6*2*1,0+8*1,0 "plynovod v prostoru křížení výkopu přípojek</t>
  </si>
  <si>
    <t>119001406</t>
  </si>
  <si>
    <t>Dočasné zajištění potrubí z PE DN přes 200 do 500 mm</t>
  </si>
  <si>
    <t>1969274737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</si>
  <si>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</si>
  <si>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https://podminky.urs.cz/item/CS_URS_2025_01/119001406</t>
  </si>
  <si>
    <t>1,1 "plynovod v prostoru křížení výkopu stok</t>
  </si>
  <si>
    <t>-1811846254</t>
  </si>
  <si>
    <t>2,0+2,0+32*1,0 "kabel CETIN</t>
  </si>
  <si>
    <t>2+1,1+10*1,0 "kabel města Jihlava</t>
  </si>
  <si>
    <t>3*1,1+21*1,0 "kabel EG.D</t>
  </si>
  <si>
    <t>13+2,0+3,0+2*1,1+7*1,0 "kabel veřejného osvětlení</t>
  </si>
  <si>
    <t>-1895315001</t>
  </si>
  <si>
    <t>1085,63 + 233,73 "stoky</t>
  </si>
  <si>
    <t>539,57 + 184,97 "přípojky</t>
  </si>
  <si>
    <t>hloubení_rýh*0,4 "uvažováno 40% hloubení rýh v třídě těžitelnosti II skupina 4</t>
  </si>
  <si>
    <t>163816187</t>
  </si>
  <si>
    <t>hloubení_rýh*0,4 "uvažováno 40% hloubení rýh v třídě těžitelnosti II skupina 5</t>
  </si>
  <si>
    <t>670861887</t>
  </si>
  <si>
    <t>hloubení_rýh*0,2 "uvažováno 20% hloubení rýh v třídě těžitelnosti III skupina 6</t>
  </si>
  <si>
    <t>-502771093</t>
  </si>
  <si>
    <t>(3,7+2*3,7+3,2+3+3+3+3+3+3+3+3+3)*1*2 "vodovod v prostoru výkopu pro šachty</t>
  </si>
  <si>
    <t>14*1,0*1*2 "vodovod v prostoru křížení výkopu přípojek</t>
  </si>
  <si>
    <t>14*1,1*1*2 "vodovodní přípojky v prostoru křížení výkopu stok</t>
  </si>
  <si>
    <t>(3,5+3*1,1)*1*2 "plynovod v prostoru křížení výkopu stok</t>
  </si>
  <si>
    <t>(6*2*1,0+8*1,0)*1*2 "plynovod v prostoru křížení výkopu přípojek</t>
  </si>
  <si>
    <t>(1,1)*1*2 "plynovod v prostoru křížení výkopu stok</t>
  </si>
  <si>
    <t>(2,0+2,0+32*1,0)*1*2 "kabel CETIN</t>
  </si>
  <si>
    <t>(2+1,1+10*1,0)*1*2 "kabel města Jihlava</t>
  </si>
  <si>
    <t>(3*1,1+21*1,0)*1*2 "kabel EG.D</t>
  </si>
  <si>
    <t>(13+2,0+3,0+2*1,1+7*1,0)*1*2 "kabel veřejného osvětlení</t>
  </si>
  <si>
    <t>153191112</t>
  </si>
  <si>
    <t>Zřízení variabilního pažení výkopu ocelovým ohlubňovým rámem se štětovnicemi plochy přes 30 m2</t>
  </si>
  <si>
    <t>-396734162</t>
  </si>
  <si>
    <t>Zřízení variabilního pažení výkopu svařovaným ocelovým ohlubňovým rámem se štětovnicemi plochy výkopu přes 30 m2</t>
  </si>
  <si>
    <t>https://podminky.urs.cz/item/CS_URS_2025_01/153191112</t>
  </si>
  <si>
    <t>(3,7+3,7+4,0+4,0)*5,07 "ŠJ1</t>
  </si>
  <si>
    <t>(3,7+3,7+3,7+3,7)*4,585 "ŠJ2</t>
  </si>
  <si>
    <t>(3,715+3,715+4,2+3,26)*4,03 "ŠJ12</t>
  </si>
  <si>
    <t>153191222</t>
  </si>
  <si>
    <t>Odstranění variabilního pažení výkopu ocelovým ohlubňovým rámem se štětovnicemi plochy přes 30 m2</t>
  </si>
  <si>
    <t>731181135</t>
  </si>
  <si>
    <t>Odstranění variabilního pažení výkopu svařovaným ocelovým ohlubňovým rámem se štětovnicemi plochy výkopu přes 30 m2</t>
  </si>
  <si>
    <t>https://podminky.urs.cz/item/CS_URS_2025_01/153191222</t>
  </si>
  <si>
    <t>663064600</t>
  </si>
  <si>
    <t>2058519941</t>
  </si>
  <si>
    <t>3,5+3,5+3,5+3+3+3+3+3+3+3+3+3 "vodovod v prostoru výkopu pro šachty</t>
  </si>
  <si>
    <t>151811131</t>
  </si>
  <si>
    <t>Osazení pažicího boxu hl výkopu do 4 m š do 1,2 m</t>
  </si>
  <si>
    <t>444910075</t>
  </si>
  <si>
    <t>Zřízení pažicích boxů pro pažení a rozepření stěn rýh podzemního vedení hloubka výkopu do 4 m, šířka do 1,2 m</t>
  </si>
  <si>
    <t>https://podminky.urs.cz/item/CS_URS_2025_01/151811131</t>
  </si>
  <si>
    <t>1778,24 "stoky</t>
  </si>
  <si>
    <t>- (7,50-0,00)*(3,41+4,08)/2*2 "stoka A-1, odečet pro rýhu šířky nad 1,2m</t>
  </si>
  <si>
    <t>1079,13 "přípojky</t>
  </si>
  <si>
    <t>151811132</t>
  </si>
  <si>
    <t>Osazení pažicího boxu hl výkopu do 4 m š přes 1,2 do 2,5 m</t>
  </si>
  <si>
    <t>466244102</t>
  </si>
  <si>
    <t>Zřízení pažicích boxů pro pažení a rozepření stěn rýh podzemního vedení hloubka výkopu do 4 m, šířka přes 1,2 do 2,5 m</t>
  </si>
  <si>
    <t>https://podminky.urs.cz/item/CS_URS_2025_01/151811132</t>
  </si>
  <si>
    <t>(7,50-0,00)*(3,41+4,08)/2*2 "stoka A-1</t>
  </si>
  <si>
    <t>151811142</t>
  </si>
  <si>
    <t>Osazení pažicího boxu hl výkopu do 6 m š přes 1,2 do 2,5 m</t>
  </si>
  <si>
    <t>1886575454</t>
  </si>
  <si>
    <t>Zřízení pažicích boxů pro pažení a rozepření stěn rýh podzemního vedení hloubka výkopu přes 4 do 6 m, šířka přes 1,2 do 2,5 m</t>
  </si>
  <si>
    <t>https://podminky.urs.cz/item/CS_URS_2025_01/151811142</t>
  </si>
  <si>
    <t>(13,97-0,00)*(4,50+4,00)/2*2 "stoka A</t>
  </si>
  <si>
    <t>151811231</t>
  </si>
  <si>
    <t>Odstranění pažicího boxu hl výkopu do 4 m š do 1,2 m</t>
  </si>
  <si>
    <t>-123595633</t>
  </si>
  <si>
    <t>Odstranění pažicích boxů pro pažení a rozepření stěn rýh podzemního vedení hloubka výkopu do 4 m, šířka do 1,2 m</t>
  </si>
  <si>
    <t>https://podminky.urs.cz/item/CS_URS_2025_01/151811231</t>
  </si>
  <si>
    <t>151811232</t>
  </si>
  <si>
    <t>Odstranění pažicího boxu hl výkopu do 4 m š přes 1,2 do 2,5 m</t>
  </si>
  <si>
    <t>654749678</t>
  </si>
  <si>
    <t>Odstranění pažicích boxů pro pažení a rozepření stěn rýh podzemního vedení hloubka výkopu do 4 m, šířka přes 1,2 do 2,5 m</t>
  </si>
  <si>
    <t>https://podminky.urs.cz/item/CS_URS_2025_01/151811232</t>
  </si>
  <si>
    <t>151811242</t>
  </si>
  <si>
    <t>Odstranění pažicího boxu hl výkopu do 6 m š přes 1,2 do 2,5 m</t>
  </si>
  <si>
    <t>1317478166</t>
  </si>
  <si>
    <t>Odstranění pažicích boxů pro pažení a rozepření stěn rýh podzemního vedení hloubka výkopu přes 4 do 6 m, šířka přes 1,2 do 2,5 m</t>
  </si>
  <si>
    <t>https://podminky.urs.cz/item/CS_URS_2025_01/151811242</t>
  </si>
  <si>
    <t>894077330</t>
  </si>
  <si>
    <t>hloubení_rýh*(0,4+0,4)</t>
  </si>
  <si>
    <t>-2094514907</t>
  </si>
  <si>
    <t>hloubení_rýh*0,2</t>
  </si>
  <si>
    <t>1569542743</t>
  </si>
  <si>
    <t>2043,9*1,7 'Přepočtené koeficientem množství</t>
  </si>
  <si>
    <t>159794797</t>
  </si>
  <si>
    <t>515,92+174,25 "stoky</t>
  </si>
  <si>
    <t>215,32+161,27 "přípojky</t>
  </si>
  <si>
    <t>948468320</t>
  </si>
  <si>
    <t>1066,76*1,7 'Přepočtené koeficientem množství</t>
  </si>
  <si>
    <t>-1799725544</t>
  </si>
  <si>
    <t>200,14 "stoky</t>
  </si>
  <si>
    <t>98,47 "přípojky</t>
  </si>
  <si>
    <t>-946561147</t>
  </si>
  <si>
    <t>298,61*1,7 'Přepočtené koeficientem množství</t>
  </si>
  <si>
    <t>358325114</t>
  </si>
  <si>
    <t>Bourání stoky kompletní nebo vybourání otvorů z železobetonu plochy do 4 m2</t>
  </si>
  <si>
    <t>1215991661</t>
  </si>
  <si>
    <t>Bourání stoky kompletní nebo vybourání otvorů průřezové plochy do 4 m2 ve stokách ze zdiva z železobetonu</t>
  </si>
  <si>
    <t>https://podminky.urs.cz/item/CS_URS_2025_01/358325114</t>
  </si>
  <si>
    <t>Množství určeno pro m3 obestavěného prostoru</t>
  </si>
  <si>
    <t xml:space="preserve">(1+1+1+1+1)*1*1*1 "zhlaví rušených šachet </t>
  </si>
  <si>
    <t>1+1 "otvory pro napojení obtokového potrubí ŠJ1 - ŠJ12</t>
  </si>
  <si>
    <t>359901111</t>
  </si>
  <si>
    <t>Vyčištění stok</t>
  </si>
  <si>
    <t>-1980749523</t>
  </si>
  <si>
    <t>Vyčištění stok jakékoliv výšky</t>
  </si>
  <si>
    <t>https://podminky.urs.cz/item/CS_URS_2025_01/359901111</t>
  </si>
  <si>
    <t>244,0+7,5+8,4 "stoky</t>
  </si>
  <si>
    <t>209,4+7,7 "přípojky</t>
  </si>
  <si>
    <t>359901211</t>
  </si>
  <si>
    <t>Monitoring stoky jakékoli výšky na nové kanalizaci</t>
  </si>
  <si>
    <t>428310514</t>
  </si>
  <si>
    <t>Monitoring stok (kamerový systém) jakékoli výšky nová kanalizace</t>
  </si>
  <si>
    <t>https://podminky.urs.cz/item/CS_URS_2025_01/359901211</t>
  </si>
  <si>
    <t>-2083908756</t>
  </si>
  <si>
    <t>46,78 "stoky</t>
  </si>
  <si>
    <t>32,57 "přípojky</t>
  </si>
  <si>
    <t>452111111</t>
  </si>
  <si>
    <t>Osazení betonových pražců otevřený výkop pl do 25000 mm2</t>
  </si>
  <si>
    <t>1978522264</t>
  </si>
  <si>
    <t>Osazení betonových dílců pražců pod potrubí v otevřeném výkopu, průřezové plochy do 25000 mm2</t>
  </si>
  <si>
    <t>https://podminky.urs.cz/item/CS_URS_2025_01/452111111</t>
  </si>
  <si>
    <t>1+11 "stoka A</t>
  </si>
  <si>
    <t>1+6 "stoka A-1</t>
  </si>
  <si>
    <t>59223735</t>
  </si>
  <si>
    <t>podkladek pod trouby betonové/ŽB DN 1000-1200</t>
  </si>
  <si>
    <t>-2105024003</t>
  </si>
  <si>
    <t>452112112</t>
  </si>
  <si>
    <t>Osazení betonových prstenců nebo rámů v do 100 mm pod poklopy a mříže</t>
  </si>
  <si>
    <t>-1686519957</t>
  </si>
  <si>
    <t>Osazení betonových dílců prstenců nebo rámů pod poklopy a mříže, výšky do 100 mm</t>
  </si>
  <si>
    <t>https://podminky.urs.cz/item/CS_URS_2025_01/452112112</t>
  </si>
  <si>
    <t>3+1+5+6</t>
  </si>
  <si>
    <t>59224185</t>
  </si>
  <si>
    <t>prstenec šachtový vyrovnávací betonový 625x120x60mm</t>
  </si>
  <si>
    <t>-1234860516</t>
  </si>
  <si>
    <t>452112122</t>
  </si>
  <si>
    <t>Osazení betonových prstenců nebo rámů v přes 100 do 200 mm pod poklopy a mříže</t>
  </si>
  <si>
    <t>1359107632</t>
  </si>
  <si>
    <t>Osazení betonových dílců prstenců nebo rámů pod poklopy a mříže, výšky přes 100 do 200 mm</t>
  </si>
  <si>
    <t>https://podminky.urs.cz/item/CS_URS_2025_01/452112122</t>
  </si>
  <si>
    <t>59224188</t>
  </si>
  <si>
    <t>prstenec šachtový vyrovnávací betonový 625x120x120mm</t>
  </si>
  <si>
    <t>559972976</t>
  </si>
  <si>
    <t>452311171</t>
  </si>
  <si>
    <t>Podkladní desky z betonu prostého bez zvýšených nároků na prostředí tř. C 30/37 otevřený výkop</t>
  </si>
  <si>
    <t>1007866923</t>
  </si>
  <si>
    <t>Podkladní a zajišťovací konstrukce z betonu prostého v otevřeném výkopu bez zvýšených nároků na prostředí desky pod potrubí, stoky a drobné objekty z betonu tř. C 30/37</t>
  </si>
  <si>
    <t>https://podminky.urs.cz/item/CS_URS_2025_01/452311171</t>
  </si>
  <si>
    <t>10*(1.6*1.6*0.1) "podklad pod šachty DN1000</t>
  </si>
  <si>
    <t>3,7*4,0*0,1 "podklad pod šachtu ŠJ1</t>
  </si>
  <si>
    <t>3,7*3,7*0,1 "podklad pod šachtu ŠJ2</t>
  </si>
  <si>
    <t>3,7*(4,2+3,26)/2*0,1 "podklad pod šachtu ŠJ12</t>
  </si>
  <si>
    <t>3,98 "podklad pod stoku A, A-1 v profilu potrubí DN1000</t>
  </si>
  <si>
    <t>452312171</t>
  </si>
  <si>
    <t>Sedlové lože z betonu prostého bez zvýšených nároků na prostředí tř. C 30/37 otevřený výkop</t>
  </si>
  <si>
    <t>693145875</t>
  </si>
  <si>
    <t>Podkladní a zajišťovací konstrukce z betonu prostého v otevřeném výkopu bez zvýšených nároků na prostředí sedlové lože pod potrubí z betonu tř. C 30/37</t>
  </si>
  <si>
    <t>https://podminky.urs.cz/item/CS_URS_2025_01/452312171</t>
  </si>
  <si>
    <t>35,2 "stoky</t>
  </si>
  <si>
    <t>452313171</t>
  </si>
  <si>
    <t>Podkladní bloky z betonu prostého bez zvýšených nároků na prostředí tř. C 30/37 otevřený výkop</t>
  </si>
  <si>
    <t>-2058661028</t>
  </si>
  <si>
    <t>Podkladní a zajišťovací konstrukce z betonu prostého v otevřeném výkopu bez zvýšených nároků na prostředí bloky pro potrubí z betonu tř. C 30/37</t>
  </si>
  <si>
    <t>https://podminky.urs.cz/item/CS_URS_2025_01/452313171</t>
  </si>
  <si>
    <t>14*0,3*0,3*0,3 "obetonávky přerušených konců odstavovaného potrubí kanalizace</t>
  </si>
  <si>
    <t>2*0,7*1,75*2,5 "obetonávka v místě napojení na stávající potrubí DN1000</t>
  </si>
  <si>
    <t>817164402</t>
  </si>
  <si>
    <t>13,97*0,56*2 "stoka A</t>
  </si>
  <si>
    <t>(243,82-13,97)*0,22*2 "stoka A</t>
  </si>
  <si>
    <t>7,5*0,56*2 "stoka A-1</t>
  </si>
  <si>
    <t>8,4*0,22*2 "stoka A-2</t>
  </si>
  <si>
    <t>-247354888</t>
  </si>
  <si>
    <t>820441811</t>
  </si>
  <si>
    <t>Bourání stávajícího potrubí ze ŽB DN přes 400 do 600</t>
  </si>
  <si>
    <t>189650118</t>
  </si>
  <si>
    <t>Bourání stávajícího potrubí ze železobetonu v otevřeném výkopu DN přes 400 do 600</t>
  </si>
  <si>
    <t>https://podminky.urs.cz/item/CS_URS_2025_01/820441811</t>
  </si>
  <si>
    <t>820491811</t>
  </si>
  <si>
    <t>Bourání stávajícího potrubí ze ŽB DN přes 800 do 1000</t>
  </si>
  <si>
    <t>1975163069</t>
  </si>
  <si>
    <t>Bourání stávajícího potrubí ze železobetonu v otevřeném výkopu DN přes 800 do 1000</t>
  </si>
  <si>
    <t>https://podminky.urs.cz/item/CS_URS_2025_01/820491811</t>
  </si>
  <si>
    <t>12+4</t>
  </si>
  <si>
    <t>820491811.r1</t>
  </si>
  <si>
    <t>Bourání stávajícího potrubí z kamenného zdiva DN 600 x 1000</t>
  </si>
  <si>
    <t>-14864813</t>
  </si>
  <si>
    <t>Bourání stávajícího potrubí z kamenného zdiva v otevřeném výkopu DN 600 x 1000</t>
  </si>
  <si>
    <t>8*1 "vybourání stávající stoky v rámci budování nových jednotných kanalizačních přípojek</t>
  </si>
  <si>
    <t>12*1 "vybourání stávající stoky v rámci budování nových dešťových kanalizačních přípojek</t>
  </si>
  <si>
    <t>2*1 "vybourání stávající stoky v rámci budování nových vodovodních přípojek</t>
  </si>
  <si>
    <t>822492212</t>
  </si>
  <si>
    <t>Montáž potrubí z trub TZH s integrovaným pryžovým těsněním a čedičovou výstelkou otevřený výkop sklon do 20 % DN 1000</t>
  </si>
  <si>
    <t>749536549</t>
  </si>
  <si>
    <t>Montáž potrubí z trub železobetonových hrdlových v otevřeném výkopu ve sklonu do 20 % s integrovaným pryžovým těsněním a čedičovou výstelkou DN 1000</t>
  </si>
  <si>
    <t>https://podminky.urs.cz/item/CS_URS_2025_01/822492212</t>
  </si>
  <si>
    <t>21,5+1+1</t>
  </si>
  <si>
    <t>59222064</t>
  </si>
  <si>
    <t>trouba ŽB hrdlová s čedičovou výstelkou DN 1000 180°</t>
  </si>
  <si>
    <t>-406795100</t>
  </si>
  <si>
    <t>14,0 "stoka A</t>
  </si>
  <si>
    <t>7,5 "stoka A-1</t>
  </si>
  <si>
    <t>1+1 "propoje v místě napojení na stávající potrubí</t>
  </si>
  <si>
    <t>23,5*1,03 'Přepočtené koeficientem množství</t>
  </si>
  <si>
    <t>812492193</t>
  </si>
  <si>
    <t>Příplatek k montáži betonového potrubí za napojení dvou dříků trub pomocí pružné spojky DN 1000</t>
  </si>
  <si>
    <t>-1721542960</t>
  </si>
  <si>
    <t>Montáž potrubí z trub betonových hrdlových v otevřeném výkopu ve sklonu do 20 % za napojení dvou dříků trub o stejném průměru (max. rozdíl 16 mm) pomocí pružné spojky (spojka zahrnuta v ceně) DN 1000</t>
  </si>
  <si>
    <t>https://podminky.urs.cz/item/CS_URS_2025_01/812492193</t>
  </si>
  <si>
    <t>položka zahrnuje dodávku (zakázková výroba) a montáž</t>
  </si>
  <si>
    <t>1ks pryžové spojky s manžetami pro potrubí vnějšího OD 1320mm</t>
  </si>
  <si>
    <t xml:space="preserve">součástí položky je ověření profilu a materiálu stávající stoky po jejím obnažení ve výkopu a volba typu spojovací manžety dle zjištěného stavu </t>
  </si>
  <si>
    <t xml:space="preserve">stávajícího potrubí </t>
  </si>
  <si>
    <t>831312121</t>
  </si>
  <si>
    <t>Montáž potrubí z trub kameninových hrdlových s integrovaným těsněním výkop sklon do 20 % DN 150</t>
  </si>
  <si>
    <t>1717240576</t>
  </si>
  <si>
    <t>Montáž potrubí z trub kameninových hrdlových s integrovaným těsněním v otevřeném výkopu ve sklonu do 20 % DN 150</t>
  </si>
  <si>
    <t>https://podminky.urs.cz/item/CS_URS_2025_01/831312121</t>
  </si>
  <si>
    <t>209,4</t>
  </si>
  <si>
    <t>59710632</t>
  </si>
  <si>
    <t>trouba kameninová glazovaná DN 150 dl 1,00m spojovací systém F</t>
  </si>
  <si>
    <t>-1382645144</t>
  </si>
  <si>
    <t>209,4 "přípojky</t>
  </si>
  <si>
    <t>209,4*1,03 'Přepočtené koeficientem množství</t>
  </si>
  <si>
    <t>831312193</t>
  </si>
  <si>
    <t>Příplatek k montáži kameninového potrubí za napojení dvou dříků trub pomocí převlečné manžety DN 150</t>
  </si>
  <si>
    <t>-765179997</t>
  </si>
  <si>
    <t>Montáž potrubí z trub kameninových hrdlových s integrovaným těsněním Příplatek k cenám za napojení dvou dříků trub o stejném průměru (max. rozdíl 12 mm) pomocí převlečné manžety (manžeta zahrnuta v ceně) DN 150</t>
  </si>
  <si>
    <t>https://podminky.urs.cz/item/CS_URS_2025_01/831312193</t>
  </si>
  <si>
    <t xml:space="preserve">součástí položky je ověření profilu a materiálu stávající přípojky po jejím obnažení ve výkopu a volba typu spojovací manžety dle zjištěného stavu </t>
  </si>
  <si>
    <t>stávajícího potrubí přípojky</t>
  </si>
  <si>
    <t>831362121</t>
  </si>
  <si>
    <t>Montáž potrubí z trub kameninových hrdlových s integrovaným těsněním výkop sklon do 20 % DN 250</t>
  </si>
  <si>
    <t>1236010817</t>
  </si>
  <si>
    <t>Montáž potrubí z trub kameninových hrdlových s integrovaným těsněním v otevřeném výkopu ve sklonu do 20 % DN 250</t>
  </si>
  <si>
    <t>https://podminky.urs.cz/item/CS_URS_2025_01/831362121</t>
  </si>
  <si>
    <t>66,7</t>
  </si>
  <si>
    <t>59710705</t>
  </si>
  <si>
    <t>trouba kameninová glazovaná DN 250 dl 2,50m spojovací systém C Třída 240</t>
  </si>
  <si>
    <t>258903478</t>
  </si>
  <si>
    <t>59,0 "stoka A</t>
  </si>
  <si>
    <t>7,7 "přípojka JKP22</t>
  </si>
  <si>
    <t>66,7*1,03 'Přepočtené koeficientem množství</t>
  </si>
  <si>
    <t>831362193</t>
  </si>
  <si>
    <t>Příplatek k montáži kameninového potrubí za napojení dvou dříků trub pomocí převlečné manžety DN 250</t>
  </si>
  <si>
    <t>-1541672309</t>
  </si>
  <si>
    <t>Montáž potrubí z trub kameninových hrdlových s integrovaným těsněním Příplatek k cenám za napojení dvou dříků trub o stejném průměru (max. rozdíl 12 mm) pomocí převlečné manžety (manžeta zahrnuta v ceně) DN 250</t>
  </si>
  <si>
    <t>https://podminky.urs.cz/item/CS_URS_2025_01/831362193</t>
  </si>
  <si>
    <t>831372121</t>
  </si>
  <si>
    <t>Montáž potrubí z trub kameninových hrdlových s integrovaným těsněním výkop sklon do 20 % DN 300</t>
  </si>
  <si>
    <t>-946083751</t>
  </si>
  <si>
    <t>Montáž potrubí z trub kameninových hrdlových s integrovaným těsněním v otevřeném výkopu ve sklonu do 20 % DN 300</t>
  </si>
  <si>
    <t>https://podminky.urs.cz/item/CS_URS_2025_01/831372121</t>
  </si>
  <si>
    <t>179,4</t>
  </si>
  <si>
    <t>59710707</t>
  </si>
  <si>
    <t>trouba kameninová glazovaná DN 300 dl 2,50m spojovací systém C Třída 240</t>
  </si>
  <si>
    <t>2067705719</t>
  </si>
  <si>
    <t>171,0 "stoka A</t>
  </si>
  <si>
    <t>8,4 "stoka A-2</t>
  </si>
  <si>
    <t>179,4*1,03 'Přepočtené koeficientem množství</t>
  </si>
  <si>
    <t>831372193</t>
  </si>
  <si>
    <t>Příplatek k montáži kameninového potrubí za napojení dvou dříků trub pomocí převlečné manžety DN 300</t>
  </si>
  <si>
    <t>-1659426133</t>
  </si>
  <si>
    <t>Montáž potrubí z trub kameninových hrdlových s integrovaným těsněním Příplatek k cenám za napojení dvou dříků trub o stejném průměru (max. rozdíl 12 mm) pomocí převlečné manžety (manžeta zahrnuta v ceně) DN 300</t>
  </si>
  <si>
    <t>https://podminky.urs.cz/item/CS_URS_2025_01/831372193</t>
  </si>
  <si>
    <t>837312221</t>
  </si>
  <si>
    <t>Montáž kameninových tvarovek jednoosých s integrovaným těsněním otevřený výkop DN 150</t>
  </si>
  <si>
    <t>1447679618</t>
  </si>
  <si>
    <t>Montáž kameninových tvarovek na potrubí z trub kameninových v otevřeném výkopu s integrovaným těsněním jednoosých DN 150</t>
  </si>
  <si>
    <t>https://podminky.urs.cz/item/CS_URS_2025_01/837312221</t>
  </si>
  <si>
    <t>19+20</t>
  </si>
  <si>
    <t>59710964</t>
  </si>
  <si>
    <t>koleno kameninové glazované DN 150 30° spojovací systém F</t>
  </si>
  <si>
    <t>468927876</t>
  </si>
  <si>
    <t>59710984</t>
  </si>
  <si>
    <t>koleno kameninové glazované DN 150 45° spojovací systém F</t>
  </si>
  <si>
    <t>1390805889</t>
  </si>
  <si>
    <t>837361221</t>
  </si>
  <si>
    <t>Montáž kameninových tvarovek odbočných s integrovaným těsněním otevřený výkop DN 250</t>
  </si>
  <si>
    <t>1668738237</t>
  </si>
  <si>
    <t>Montáž kameninových tvarovek na potrubí z trub kameninových v otevřeném výkopu s integrovaným těsněním odbočných DN 250</t>
  </si>
  <si>
    <t>https://podminky.urs.cz/item/CS_URS_2025_01/837361221</t>
  </si>
  <si>
    <t>59711560.r1</t>
  </si>
  <si>
    <t>odbočka kameninová glazovaná jednoduchá šikmá DN 250/150 dl 500mm spojovací systém C/F třída pevnosti 240/-</t>
  </si>
  <si>
    <t>710581861</t>
  </si>
  <si>
    <t>59711562.r1</t>
  </si>
  <si>
    <t>odbočka speciální kameninová glazovaná jednoduchá šikmá DN 250/250 polyuretanové/pryžové těsnění (spojovací systém C/F) dl 600mm třída pevnosti 240/240</t>
  </si>
  <si>
    <t>2019213939</t>
  </si>
  <si>
    <t>837362221</t>
  </si>
  <si>
    <t>Montáž kameninových tvarovek jednoosých s integrovaným těsněním otevřený výkop DN 250</t>
  </si>
  <si>
    <t>593007991</t>
  </si>
  <si>
    <t>Montáž kameninových tvarovek na potrubí z trub kameninových v otevřeném výkopu s integrovaným těsněním jednoosých DN 250</t>
  </si>
  <si>
    <t>https://podminky.urs.cz/item/CS_URS_2025_01/837362221</t>
  </si>
  <si>
    <t>59710989.r1</t>
  </si>
  <si>
    <t>koleno kameninové glazované DN 250 45° spojovací systém C tř. 240</t>
  </si>
  <si>
    <t>-1411769603</t>
  </si>
  <si>
    <t>837371221</t>
  </si>
  <si>
    <t>Montáž kameninových tvarovek odbočných s integrovaným těsněním otevřený výkop DN 300</t>
  </si>
  <si>
    <t>-1798962778</t>
  </si>
  <si>
    <t>Montáž kameninových tvarovek na potrubí z trub kameninových v otevřeném výkopu s integrovaným těsněním odbočných DN 300</t>
  </si>
  <si>
    <t>https://podminky.urs.cz/item/CS_URS_2025_01/837371221</t>
  </si>
  <si>
    <t>59711573.r1</t>
  </si>
  <si>
    <t>odbočka kameninová glazovaná jednoduchá šikmá DN 300/150 polyuretanové/pryžové těsnění (spojovací systém C/F) dl 500mm třída pevnosti 240/-</t>
  </si>
  <si>
    <t>-113940552</t>
  </si>
  <si>
    <t>871275811</t>
  </si>
  <si>
    <t>Bourání stávajícího potrubí z PVC nebo PP DN 150</t>
  </si>
  <si>
    <t>-1309195822</t>
  </si>
  <si>
    <t>Bourání stávajícího potrubí z PVC nebo polypropylenu PP v otevřeném výkopu DN do 150</t>
  </si>
  <si>
    <t>https://podminky.urs.cz/item/CS_URS_2025_01/871275811</t>
  </si>
  <si>
    <t>2,3+11,5+11,2+2,1+11,1+11,1+11,2+11,2+11,1+15,7+11,1+4,1+4,2+11,1 "přípojky</t>
  </si>
  <si>
    <t>871365811</t>
  </si>
  <si>
    <t>Bourání stávajícího potrubí z PVC nebo PP DN přes 150 do 250</t>
  </si>
  <si>
    <t>-1974837339</t>
  </si>
  <si>
    <t>Bourání stávajícího potrubí z PVC nebo polypropylenu PP v otevřeném výkopu DN přes 150 do 250</t>
  </si>
  <si>
    <t>https://podminky.urs.cz/item/CS_URS_2025_01/871365811</t>
  </si>
  <si>
    <t>11,5+15,8 "přípojky</t>
  </si>
  <si>
    <t>877310330</t>
  </si>
  <si>
    <t>Montáž spojek na kanalizačním potrubí z PP nebo tvrdého PVC-U trub hladkých plnostěnných DN 150</t>
  </si>
  <si>
    <t>-1145418964</t>
  </si>
  <si>
    <t>Montáž tvarovek na kanalizačním plastovém potrubí z PP nebo PVC-U hladkého plnostěnného spojek nebo redukcí DN 150</t>
  </si>
  <si>
    <t>https://podminky.urs.cz/item/CS_URS_2025_01/877310330</t>
  </si>
  <si>
    <t>28611528</t>
  </si>
  <si>
    <t>přechod kanalizační KG kamenina-plast DN 160</t>
  </si>
  <si>
    <t>1400845476</t>
  </si>
  <si>
    <t>877315123</t>
  </si>
  <si>
    <t>Montáž navrtávacího sedla pro potrubí betonové nebo kameninové přípojka DN 150</t>
  </si>
  <si>
    <t>263087749</t>
  </si>
  <si>
    <t>Montáž navrtávacího sedla kanalizační přípojky v otevřeném výkopu pro hlavní potrubí betonové nebo kameninové, přípojka DN 150</t>
  </si>
  <si>
    <t>https://podminky.urs.cz/item/CS_URS_2025_01/877315123</t>
  </si>
  <si>
    <t>1 "příprava pro přípojku uliční vpusti</t>
  </si>
  <si>
    <t>28651312.r</t>
  </si>
  <si>
    <t>sedlo kolmé mechanické pro potrubí kamenina/kamenina DN 200-250/160</t>
  </si>
  <si>
    <t>1927292403</t>
  </si>
  <si>
    <t>892362121</t>
  </si>
  <si>
    <t>Tlaková zkouška vzduchem potrubí DN 250 těsnícím vakem ucpávkovým</t>
  </si>
  <si>
    <t>878978545</t>
  </si>
  <si>
    <t>Tlakové zkoušky vzduchem těsnícími vaky ucpávkovými DN 250</t>
  </si>
  <si>
    <t>https://podminky.urs.cz/item/CS_URS_2025_01/892362121</t>
  </si>
  <si>
    <t>892372121</t>
  </si>
  <si>
    <t>Tlaková zkouška vzduchem potrubí DN 300 těsnícím vakem ucpávkovým</t>
  </si>
  <si>
    <t>835162781</t>
  </si>
  <si>
    <t>Tlakové zkoušky vzduchem těsnícími vaky ucpávkovými DN 300</t>
  </si>
  <si>
    <t>https://podminky.urs.cz/item/CS_URS_2025_01/892372121</t>
  </si>
  <si>
    <t>892492121</t>
  </si>
  <si>
    <t>Tlaková zkouška vzduchem potrubí DN 1000 těsnícím vakem ucpávkovým</t>
  </si>
  <si>
    <t>1958798683</t>
  </si>
  <si>
    <t>Tlakové zkoušky vzduchem těsnícími vaky ucpávkovými DN 1000</t>
  </si>
  <si>
    <t>https://podminky.urs.cz/item/CS_URS_2025_01/892492121</t>
  </si>
  <si>
    <t>894411311</t>
  </si>
  <si>
    <t>Osazení betonových nebo železobetonových dílců pro šachty skruží rovných</t>
  </si>
  <si>
    <t>-202987375</t>
  </si>
  <si>
    <t>https://podminky.urs.cz/item/CS_URS_2025_01/894411311</t>
  </si>
  <si>
    <t>7+8+11</t>
  </si>
  <si>
    <t>59224160</t>
  </si>
  <si>
    <t>skruž betonová kanalizační se stupadly 100x25x12cm</t>
  </si>
  <si>
    <t>-1486698699</t>
  </si>
  <si>
    <t>59224161</t>
  </si>
  <si>
    <t>skruž betonová kanalizační se stupadly 100x50x12cm</t>
  </si>
  <si>
    <t>-358872438</t>
  </si>
  <si>
    <t>59224162</t>
  </si>
  <si>
    <t>skruž betonová kanalizační se stupadly 100x100x12cm</t>
  </si>
  <si>
    <t>2106714561</t>
  </si>
  <si>
    <t>59224348</t>
  </si>
  <si>
    <t>těsnění elastomerové pro spojení šachetních dílů DN 1000</t>
  </si>
  <si>
    <t>1493166527</t>
  </si>
  <si>
    <t>894412411</t>
  </si>
  <si>
    <t>Osazení betonových nebo železobetonových dílců pro šachty skruží přechodových</t>
  </si>
  <si>
    <t>1459437275</t>
  </si>
  <si>
    <t>https://podminky.urs.cz/item/CS_URS_2025_01/894412411</t>
  </si>
  <si>
    <t>59224312</t>
  </si>
  <si>
    <t>konus betonové šachty DN 1000 kanalizační 100x62,5x58cm tl stěny 12 stupadla poplastovaná</t>
  </si>
  <si>
    <t>-411178494</t>
  </si>
  <si>
    <t>894414111</t>
  </si>
  <si>
    <t>Osazení betonových nebo železobetonových dílců pro šachty skruží základových (dno)</t>
  </si>
  <si>
    <t>1276551428</t>
  </si>
  <si>
    <t>https://podminky.urs.cz/item/CS_URS_2025_01/894414111</t>
  </si>
  <si>
    <t>9+1</t>
  </si>
  <si>
    <t>59224352</t>
  </si>
  <si>
    <t>dno betonové šachty kanalizační jednolité 100x63x25cm</t>
  </si>
  <si>
    <t>-1308407553</t>
  </si>
  <si>
    <t>59224338</t>
  </si>
  <si>
    <t>dno betonové šachty DN 1000 kanalizační výšky 80cm</t>
  </si>
  <si>
    <t>-493532418</t>
  </si>
  <si>
    <t>894812201</t>
  </si>
  <si>
    <t>Revizní a čistící šachta z PP šachtové dno DN 425/150 průtočné</t>
  </si>
  <si>
    <t>-774169363</t>
  </si>
  <si>
    <t>Revizní a čistící šachta z polypropylenu PP pro hladké trouby DN 425 šachtové dno (DN šachty / DN trubního vedení) DN 425/150 průtočné</t>
  </si>
  <si>
    <t>https://podminky.urs.cz/item/CS_URS_2025_01/894812201</t>
  </si>
  <si>
    <t>894812202</t>
  </si>
  <si>
    <t>Revizní a čistící šachta z PP šachtové dno DN 425/150 průtočné 30°,60°,90°</t>
  </si>
  <si>
    <t>-1579567527</t>
  </si>
  <si>
    <t>Revizní a čistící šachta z polypropylenu PP pro hladké trouby DN 425 šachtové dno (DN šachty / DN trubního vedení) DN 425/150 průtočné 30°,60°,90°</t>
  </si>
  <si>
    <t>https://podminky.urs.cz/item/CS_URS_2025_01/894812202</t>
  </si>
  <si>
    <t>894812232</t>
  </si>
  <si>
    <t>Revizní a čistící šachta z PP DN 425 šachtová roura korugovaná bez hrdla světlé hloubky 2000 mm</t>
  </si>
  <si>
    <t>632114027</t>
  </si>
  <si>
    <t>Revizní a čistící šachta z polypropylenu PP pro hladké trouby DN 425 roura šachtová korugovaná bez hrdla, světlé hloubky 2000 mm</t>
  </si>
  <si>
    <t>https://podminky.urs.cz/item/CS_URS_2025_01/894812232</t>
  </si>
  <si>
    <t>894812233</t>
  </si>
  <si>
    <t>Revizní a čistící šachta z PP DN 425 šachtová roura korugovaná bez hrdla světlé hloubky 3000 mm</t>
  </si>
  <si>
    <t>-302494030</t>
  </si>
  <si>
    <t>Revizní a čistící šachta z polypropylenu PP pro hladké trouby DN 425 roura šachtová korugovaná bez hrdla, světlé hloubky 3000 mm</t>
  </si>
  <si>
    <t>https://podminky.urs.cz/item/CS_URS_2025_01/894812233</t>
  </si>
  <si>
    <t>894812242</t>
  </si>
  <si>
    <t>Revizní a čistící šachta z PP DN 425 šachtová roura teleskopická světlé hloubky 750 mm</t>
  </si>
  <si>
    <t>1444403454</t>
  </si>
  <si>
    <t>Revizní a čistící šachta z polypropylenu PP pro hladké trouby DN 425 roura šachtová korugovaná teleskopická (včetně těsnění) 750 mm</t>
  </si>
  <si>
    <t>https://podminky.urs.cz/item/CS_URS_2025_01/894812242</t>
  </si>
  <si>
    <t>894812249</t>
  </si>
  <si>
    <t>Příplatek k rourám revizní a čistící šachty z PP DN 425 za uříznutí šachtové roury</t>
  </si>
  <si>
    <t>1466094995</t>
  </si>
  <si>
    <t>Revizní a čistící šachta z polypropylenu PP pro hladké trouby DN 425 roura šachtová korugovaná Příplatek k cenám 2231 - 2242 za uříznutí šachtové roury</t>
  </si>
  <si>
    <t>https://podminky.urs.cz/item/CS_URS_2025_01/894812249</t>
  </si>
  <si>
    <t>28661802</t>
  </si>
  <si>
    <t>těsnění šachtové roury DN 425</t>
  </si>
  <si>
    <t>433465958</t>
  </si>
  <si>
    <t>894812261</t>
  </si>
  <si>
    <t>Revizní a čistící šachta z PP DN 425 poklop litinový s teleskopickou rourou pro zatížení 3 t</t>
  </si>
  <si>
    <t>-1568156399</t>
  </si>
  <si>
    <t>Revizní a čistící šachta z polypropylenu PP pro hladké trouby DN 425 poklop litinový (pro třídu zatížení) s teleskopickou rourou (3 t)</t>
  </si>
  <si>
    <t>https://podminky.urs.cz/item/CS_URS_2024_01/894812261</t>
  </si>
  <si>
    <t>894812262</t>
  </si>
  <si>
    <t>Revizní a čistící šachta z PP DN 425 poklop litinový plný do teleskopické trubky pro třídu zatížení D400</t>
  </si>
  <si>
    <t>293380146</t>
  </si>
  <si>
    <t>Revizní a čistící šachta z polypropylenu PP pro hladké trouby DN 425 poklop litinový (pro třídu zatížení) plný do teleskopické trubky (D400)</t>
  </si>
  <si>
    <t>https://podminky.urs.cz/item/CS_URS_2025_01/894812262</t>
  </si>
  <si>
    <t>899104112</t>
  </si>
  <si>
    <t>Osazení poklopů litinových, ocelových nebo železobetonových včetně rámů pro třídu zatížení D400, E600</t>
  </si>
  <si>
    <t>256944628</t>
  </si>
  <si>
    <t>Osazení poklopů šachtových litinových, ocelových nebo železobetonových včetně rámů pro třídu zatížení D400, E600</t>
  </si>
  <si>
    <t>https://podminky.urs.cz/item/CS_URS_2025_01/899104112</t>
  </si>
  <si>
    <t>55241014.r1</t>
  </si>
  <si>
    <t>poklop šachtový litnobetonový DN 600 pro třídu zatížení D400, včetně litinobetonového rámu, s ventilací, s PUR dosedací vložkou</t>
  </si>
  <si>
    <t>-401952580</t>
  </si>
  <si>
    <t>899910211</t>
  </si>
  <si>
    <t>Výplň potrubí pod tlakem cementopopílkovou suspenzí délky potrubí do 50 m</t>
  </si>
  <si>
    <t>-708949141</t>
  </si>
  <si>
    <t>Výplň potrubí trub betonových, litinových nebo kameninových cementopopílkovou suspenzí pod tlakem, délky do 50 m</t>
  </si>
  <si>
    <t>https://podminky.urs.cz/item/CS_URS_2025_01/899910211</t>
  </si>
  <si>
    <t>20*(3,14*0,5*0,5) "pro potrubí DN1000</t>
  </si>
  <si>
    <t>899910212</t>
  </si>
  <si>
    <t>Výplň potrubí pod tlakem cementopopílkovou suspenzí délky potrubí přes 50 do 100 m</t>
  </si>
  <si>
    <t>1080975422</t>
  </si>
  <si>
    <t>Výplň potrubí trub betonových, litinových nebo kameninových cementopopílkovou suspenzí pod tlakem, délky přes 50 do 100 m</t>
  </si>
  <si>
    <t>https://podminky.urs.cz/item/CS_URS_2025_01/899910212</t>
  </si>
  <si>
    <t>(80.5+96.6+11.3+29.3+51.2)*0.6*1 "pro potrubí DN600/1000</t>
  </si>
  <si>
    <t xml:space="preserve">Ostatní konstrukce dálkových a přípojných vedení - monolitická část velkoformátových šachet_x000d_
</t>
  </si>
  <si>
    <t>894204161.r1</t>
  </si>
  <si>
    <t xml:space="preserve">Žlaby šachet průřezu o poloměru do 500 mm z betonu prostého tř. C 30/37 XF4, včetně obložení žlábku čedičovými segmenty do výšky 1/2 DN </t>
  </si>
  <si>
    <t>1297084139</t>
  </si>
  <si>
    <t>https://podminky.urs.cz/item/CS_URS_2025_01/894204161.r1</t>
  </si>
  <si>
    <t>2,52*0,8 "ŠJ1</t>
  </si>
  <si>
    <t>2,67*0,85 "ŠJ2</t>
  </si>
  <si>
    <t>2,89*0,85 "ŠJ12</t>
  </si>
  <si>
    <t>894410124.r1</t>
  </si>
  <si>
    <t>Osazení betonových dílců pro kanalizační šachty atypické - velkoformátové šachtové dno výšky 2800 mm</t>
  </si>
  <si>
    <t>764939845</t>
  </si>
  <si>
    <t>59226156.r1</t>
  </si>
  <si>
    <t>ŠJ1 - dno šachtové atypické velkoformátové stěna tl 200mm, půdorysná plocha 4,0m2, výška 2,8m</t>
  </si>
  <si>
    <t>-944981428</t>
  </si>
  <si>
    <t>vynechaný prostup bez vložky 2x DN1500</t>
  </si>
  <si>
    <t>bez kynety, včetně stupaček</t>
  </si>
  <si>
    <t>59226157.r1</t>
  </si>
  <si>
    <t>ŠJ2 - dno šachtové atypické velkoformátové stěna tl 200mm, půdorysná plocha 4,1m2, výška 2,8m</t>
  </si>
  <si>
    <t>1202131630</t>
  </si>
  <si>
    <t xml:space="preserve">šachtová vložka pro napojení kameninového potrubí 1x DN300 </t>
  </si>
  <si>
    <t xml:space="preserve">šachtová vložka pro napojení hladkého PP potrubí 1x DN300 </t>
  </si>
  <si>
    <t>59226158.r1</t>
  </si>
  <si>
    <t>ŠJ12 - dno šachtové atypické velkoformátové stěna tl 200mm, půdorysná plocha 4,4m2, výška 2,8m</t>
  </si>
  <si>
    <t>1644519576</t>
  </si>
  <si>
    <t>894410304.r1</t>
  </si>
  <si>
    <t>Osazení betonových dílců pro kanalizační šachty atypické - deska zákrytová</t>
  </si>
  <si>
    <t>-1008772678</t>
  </si>
  <si>
    <t>59224546.r1</t>
  </si>
  <si>
    <t xml:space="preserve">ŠJ1 - deska betonová přechodová pro atypické velkoformátové dno půdorysné plochy 4,0m2 / šachtové skruže DN1000, tl. 25cm </t>
  </si>
  <si>
    <t>814749579</t>
  </si>
  <si>
    <t>59224546.r2</t>
  </si>
  <si>
    <t xml:space="preserve">ŠJ2 - deska betonová přechodová pro atypické velkoformátové dno půdorysné plochy 4,1m2 / šachtové skruže DN1000, tl. 25cm </t>
  </si>
  <si>
    <t>1176090772</t>
  </si>
  <si>
    <t>59224546.r3</t>
  </si>
  <si>
    <t xml:space="preserve">ŠJ12 - deska betonová přechodová pro atypické velkoformátové dno půdorysné plochy 4,4m2 / šachtové skruže DN1000, tl. 25cm </t>
  </si>
  <si>
    <t>-155571846</t>
  </si>
  <si>
    <t>55243822</t>
  </si>
  <si>
    <t>stupadlo ocelové kapsové s PE povlakem 160/180-dlouhé</t>
  </si>
  <si>
    <t>1904733772</t>
  </si>
  <si>
    <t>-217870907</t>
  </si>
  <si>
    <t>(2+2+2)*2*2 "určeno pro bednění při zabetonování prostupů potrubí DN1000, včetně vyřezání otvoru v bednění kolem osazeného potrubí</t>
  </si>
  <si>
    <t>-1820955486</t>
  </si>
  <si>
    <t>(2+2+2)*2*2 "určeno pro bednění při zabetonování prostupů potrubí DN1000</t>
  </si>
  <si>
    <t>899503111</t>
  </si>
  <si>
    <t>Stupadla do šachet polyetylenová zapouštěcí kapsová osazovaná při zdění a betonování</t>
  </si>
  <si>
    <t>-1969133978</t>
  </si>
  <si>
    <t>Stupadla do šachet a drobných objektů ocelová s PE povlakem zapouštěcí - kapsová osazovaná při zdění a betonování</t>
  </si>
  <si>
    <t>https://podminky.urs.cz/item/CS_URS_2025_01/899503111</t>
  </si>
  <si>
    <t>630282917</t>
  </si>
  <si>
    <t>ŠJ1</t>
  </si>
  <si>
    <t>(1+1+1)*3,14*1,32</t>
  </si>
  <si>
    <t>(1+1)*3,14*1,50</t>
  </si>
  <si>
    <t>2,20+0,63+1,95+1,46+1,66</t>
  </si>
  <si>
    <t>ŠJ2</t>
  </si>
  <si>
    <t>(1+1)*3,14*1,32</t>
  </si>
  <si>
    <t>2,1+2,1+1,58+1,234+0,98</t>
  </si>
  <si>
    <t>ŠJ12</t>
  </si>
  <si>
    <t>2,38+2,1+1,85+2,1</t>
  </si>
  <si>
    <t>985323111</t>
  </si>
  <si>
    <t>Spojovací (adhezní) můstek reprofilovaného betonu na cementové bázi tl 1 mm</t>
  </si>
  <si>
    <t>-109571384</t>
  </si>
  <si>
    <t>Spojovací (adhezní) můstek reprofilovaného betonu na cementové bázi, tloušťky 1 mm</t>
  </si>
  <si>
    <t>https://podminky.urs.cz/item/CS_URS_2025_01/985323111</t>
  </si>
  <si>
    <t>2,62+6,47*0,8 "ŠJ1</t>
  </si>
  <si>
    <t>2,67+6,45*0,85 "ŠJ2</t>
  </si>
  <si>
    <t>2,89+6,83*0,85 "ŠJ12</t>
  </si>
  <si>
    <t>985323911</t>
  </si>
  <si>
    <t>Příplatek k cenám spojovacího (adhezního) můstku za práci ve stísněném prostoru</t>
  </si>
  <si>
    <t>1863122129</t>
  </si>
  <si>
    <t>Spojovací (adhezní) můstek reprofilovaného betonu Příplatek k cenám za práci ve stísněném prostoru</t>
  </si>
  <si>
    <t>https://podminky.urs.cz/item/CS_URS_2025_01/985323911</t>
  </si>
  <si>
    <t>985323912</t>
  </si>
  <si>
    <t>Příplatek k cenám spojovacího (adhezního) můstku za plochu do 10 m2 jednotlivě</t>
  </si>
  <si>
    <t>-1282261685</t>
  </si>
  <si>
    <t>Spojovací (adhezní) můstek reprofilovaného betonu Příplatek k cenám za plochu do 10 m2 jednotlivě</t>
  </si>
  <si>
    <t>https://podminky.urs.cz/item/CS_URS_2025_01/985323912</t>
  </si>
  <si>
    <t>-140136481</t>
  </si>
  <si>
    <t>výplň trubních prostupů stěnou dna šachty</t>
  </si>
  <si>
    <t>Cementem vázaná, zušlechtěná 1-komponentní zálivková malta s vysokou počáteční pevností, pro zalévání trubních prostupů</t>
  </si>
  <si>
    <t>2*(3,14/4*(1,5*1,5-1,32*1,32)*0,2) "ŠJ1</t>
  </si>
  <si>
    <t>2*(3,14/4*(1,5*1,5-1,32*1,32)*0,2) "ŠJ2</t>
  </si>
  <si>
    <t>2*(3,14/4*(1,5*1,5-1,32*1,32)*0,2) "ŠJ12</t>
  </si>
  <si>
    <t>280206471</t>
  </si>
  <si>
    <t>985411912</t>
  </si>
  <si>
    <t>Příplatek k beztlakovému zalití trhlin a dutin za objem do 1 m3 jednotlivě</t>
  </si>
  <si>
    <t>-523961344</t>
  </si>
  <si>
    <t>Beztlakové zalití trhlin a dutin Příplatek k ceně za objem do 1 m3 jednotlivě</t>
  </si>
  <si>
    <t>https://podminky.urs.cz/item/CS_URS_2025_01/985411912</t>
  </si>
  <si>
    <t>715174012</t>
  </si>
  <si>
    <t>Provedení izolace proti chemickým vlivům nádrží, kanálů, šachet obklady čedičovými tl 25 až 40 mm do tmelů</t>
  </si>
  <si>
    <t>-556977626</t>
  </si>
  <si>
    <t>Provedení izolace stavebních konstrukcí speciální obklady nádrží, kanálů nebo šachet do tmelů, s úpravou spár čedičovými tl. 25 až 40 mm</t>
  </si>
  <si>
    <t>https://podminky.urs.cz/item/CS_URS_2025_01/715174012</t>
  </si>
  <si>
    <t>1,17 "ŠJ1</t>
  </si>
  <si>
    <t>0,99 "ŠJ2</t>
  </si>
  <si>
    <t>1,17 "ŠJ12</t>
  </si>
  <si>
    <t>63232629</t>
  </si>
  <si>
    <t>dlaždice z taveného čediče protiskluzové jemný rastr 200x200x25mm</t>
  </si>
  <si>
    <t>-731706237</t>
  </si>
  <si>
    <t>3,33*1,08 'Přepočtené koeficientem množství</t>
  </si>
  <si>
    <t>997</t>
  </si>
  <si>
    <t>Doprava suti a vybouraných hmot</t>
  </si>
  <si>
    <t>997221571</t>
  </si>
  <si>
    <t>Vodorovná doprava vybouraných hmot do 1 km</t>
  </si>
  <si>
    <t>1293880108</t>
  </si>
  <si>
    <t>Vodorovná doprava vybouraných hmot bez naložení, ale se složením a s hrubým urovnáním na vzdálenost do 1 km</t>
  </si>
  <si>
    <t>https://podminky.urs.cz/item/CS_URS_2025_01/997221571</t>
  </si>
  <si>
    <t>0,645+0,410 "vybourané plastové potrubí</t>
  </si>
  <si>
    <t>36,3 "vybourání stávající zděné stoky</t>
  </si>
  <si>
    <t>16,800+2,52+26,40 "vybourané části stávající stoky z železobetonu</t>
  </si>
  <si>
    <t>997221579</t>
  </si>
  <si>
    <t>Příplatek ZKD 1 km u vodorovné dopravy vybouraných hmot</t>
  </si>
  <si>
    <t>2118711425</t>
  </si>
  <si>
    <t>Vodorovná doprava vybouraných hmot bez naložení, ale se složením a s hrubým urovnáním na vzdálenost Příplatek k ceně za každý další započatý 1 km přes 1 km</t>
  </si>
  <si>
    <t>https://podminky.urs.cz/item/CS_URS_2025_01/997221579</t>
  </si>
  <si>
    <t>za dalších 7 km na skládku</t>
  </si>
  <si>
    <t>83,075*7 'Přepočtené koeficientem množství</t>
  </si>
  <si>
    <t>997013813</t>
  </si>
  <si>
    <t>Poplatek za uložení na skládce (skládkovné) stavebního odpadu z plastických hmot kód odpadu 17 02 03</t>
  </si>
  <si>
    <t>-1519634259</t>
  </si>
  <si>
    <t>Poplatek za uložení stavebního odpadu na skládce (skládkovné) z plastických hmot zatříděného do Katalogu odpadů pod kódem 17 02 03</t>
  </si>
  <si>
    <t>https://podminky.urs.cz/item/CS_URS_2025_01/997013813</t>
  </si>
  <si>
    <t>997221861</t>
  </si>
  <si>
    <t>Poplatek za uložení na recyklační skládce (skládkovné) stavebního odpadu z prostého betonu pod kódem 17 01 01</t>
  </si>
  <si>
    <t>-1669061381</t>
  </si>
  <si>
    <t>Poplatek za uložení stavebního odpadu na recyklační skládce (skládkovné) z prostého betonu zatříděného do Katalogu odpadů pod kódem 17 01 01</t>
  </si>
  <si>
    <t>https://podminky.urs.cz/item/CS_URS_2025_01/997221861</t>
  </si>
  <si>
    <t>997221862</t>
  </si>
  <si>
    <t>Poplatek za uložení na recyklační skládce (skládkovné) stavebního odpadu z armovaného betonu pod kódem 17 01 01</t>
  </si>
  <si>
    <t>-2057804390</t>
  </si>
  <si>
    <t>Poplatek za uložení stavebního odpadu na recyklační skládce (skládkovné) z armovaného betonu zatříděného do Katalogu odpadů pod kódem 17 01 01</t>
  </si>
  <si>
    <t>https://podminky.urs.cz/item/CS_URS_2025_01/997221862</t>
  </si>
  <si>
    <t>998275101</t>
  </si>
  <si>
    <t>Přesun hmot pro trubní vedení z trub kameninových otevřený výkop</t>
  </si>
  <si>
    <t>1380979954</t>
  </si>
  <si>
    <t>Přesun hmot pro trubní vedení hloubené z trub kameninových pro kanalizace v otevřeném výkopu dopravní vzdálenost do 15 m</t>
  </si>
  <si>
    <t>https://podminky.urs.cz/item/CS_URS_2025_01/998275101</t>
  </si>
  <si>
    <t>-865088383</t>
  </si>
  <si>
    <t>1169114797</t>
  </si>
  <si>
    <t>643740064</t>
  </si>
  <si>
    <t>1590,98</t>
  </si>
  <si>
    <t>SO 03, SO 03a - výstavba deštové kanalizace, výstavba kanalizačních přípojek dešťové kanalizace na veřejné části</t>
  </si>
  <si>
    <t>355409459</t>
  </si>
  <si>
    <t>-852936481</t>
  </si>
  <si>
    <t>-310594072</t>
  </si>
  <si>
    <t>(1+1+1+1)+(9*3) "vodovod v prostoru křížení rýh a rozšířeného výkopu pro šachty</t>
  </si>
  <si>
    <t>21*1,0 "vodovod v prostoru křížení výkopu přípojek</t>
  </si>
  <si>
    <t>-620945388</t>
  </si>
  <si>
    <t>8*1,0 "vodovodní přípojky v prostoru křížení výkopu stok</t>
  </si>
  <si>
    <t>3*1,0 "plynovod v prostoru křížení výkopu stok</t>
  </si>
  <si>
    <t xml:space="preserve">29*1,0  "plynovod v prostoru křížení výkopu přípojek</t>
  </si>
  <si>
    <t>-1872105801</t>
  </si>
  <si>
    <t>1,0 "plynovod v prostoru křížení výkopu stok</t>
  </si>
  <si>
    <t>1080429750</t>
  </si>
  <si>
    <t>1*1,0+37*1,0 "kabel CETIN</t>
  </si>
  <si>
    <t>2*1,0+10*1,0 "kabel města Jihlava</t>
  </si>
  <si>
    <t>4*1,0+27*1,0 "kabel EG.D</t>
  </si>
  <si>
    <t>2*1,0+10*1,0 "kabel veřejného osvětlení</t>
  </si>
  <si>
    <t>-1593659999</t>
  </si>
  <si>
    <t>656,6+151,23 "stoky</t>
  </si>
  <si>
    <t>632,65+150,5 "přípojky</t>
  </si>
  <si>
    <t>hloubení_rýh*0,50 "uvažováno 50% hloubení rýh v třídě těžitelnosti II skupina 4</t>
  </si>
  <si>
    <t>-1012676239</t>
  </si>
  <si>
    <t>hloubení_rýh*0,35 "uvažováno 35% hloubení rýh v třídě těžitelnosti II skupina 5</t>
  </si>
  <si>
    <t>-1873117225</t>
  </si>
  <si>
    <t>hloubení_rýh*0,15 "uvažováno 15% hloubení rýh v třídě těžitelnosti III skupina 6</t>
  </si>
  <si>
    <t>-567101877</t>
  </si>
  <si>
    <t>((1+1+1+1)+(9*3))*1*2 "vodovod v prostoru křížení rýh a rozšířeného výkopu pro šachty</t>
  </si>
  <si>
    <t>(21*1,0)*1*2 "vodovod v prostoru křížení výkopu přípojek</t>
  </si>
  <si>
    <t>(8*1,0)*1*2 "vodovodní přípojky v prostoru křížení výkopu stok</t>
  </si>
  <si>
    <t>(3*1,0)*1*2 "plynovod v prostoru křížení výkopu stok</t>
  </si>
  <si>
    <t xml:space="preserve">(29*1,0)*1*2  "plynovod v prostoru křížení výkopu přípojek</t>
  </si>
  <si>
    <t>(1,0)*1*2 "plynovod v prostoru křížení výkopu stok</t>
  </si>
  <si>
    <t>(1*1,0+37*1,0)*1*2 "kabel CETIN</t>
  </si>
  <si>
    <t>(2*1,0+10*1,0)*1*2 "kabel města Jihlava</t>
  </si>
  <si>
    <t>(4*1,0+27*1,0)*1*2 "kabel EG.D</t>
  </si>
  <si>
    <t>(2*1,0+10*1,0)*1*2 "kabel veřejného osvětlení</t>
  </si>
  <si>
    <t>151101201</t>
  </si>
  <si>
    <t>Zřízení příložného pažení stěn výkopu hl do 4 m</t>
  </si>
  <si>
    <t>200068225</t>
  </si>
  <si>
    <t>Zřízení pažení stěn výkopu bez rozepření nebo vzepření příložné, hloubky do 4 m</t>
  </si>
  <si>
    <t>https://podminky.urs.cz/item/CS_URS_2025_01/151101201</t>
  </si>
  <si>
    <t>48,0 "uliční vpusti</t>
  </si>
  <si>
    <t>151101211</t>
  </si>
  <si>
    <t>Odstranění příložného pažení stěn hl do 4 m</t>
  </si>
  <si>
    <t>1652087163</t>
  </si>
  <si>
    <t>Odstranění pažení stěn výkopu bez rozepření nebo vzepření s uložením pažin na vzdálenost do 3 m od okraje výkopu příložné, hloubky do 4 m</t>
  </si>
  <si>
    <t>https://podminky.urs.cz/item/CS_URS_2025_01/151101211</t>
  </si>
  <si>
    <t>151101301</t>
  </si>
  <si>
    <t>Zřízení rozepření stěn při pažení příložném hl do 4 m</t>
  </si>
  <si>
    <t>651339644</t>
  </si>
  <si>
    <t>Zřízení rozepření zapažených stěn výkopů s potřebným přepažováním při pažení příložném, hloubky do 4 m</t>
  </si>
  <si>
    <t>https://podminky.urs.cz/item/CS_URS_2025_01/151101301</t>
  </si>
  <si>
    <t>6*(2*1*1) "uličí vpusti</t>
  </si>
  <si>
    <t>151101311</t>
  </si>
  <si>
    <t>Odstranění rozepření stěn při pažení příložném hl do 4 m</t>
  </si>
  <si>
    <t>-1271744146</t>
  </si>
  <si>
    <t>Odstranění rozepření stěn výkopů s uložením materiálu na vzdálenost do 3 m od okraje výkopu pažení příložného, hloubky do 4 m</t>
  </si>
  <si>
    <t>https://podminky.urs.cz/item/CS_URS_2025_01/151101311</t>
  </si>
  <si>
    <t>-2069962548</t>
  </si>
  <si>
    <t>-1833081581</t>
  </si>
  <si>
    <t>-307239769</t>
  </si>
  <si>
    <t>1313,20 "stoky</t>
  </si>
  <si>
    <t>1265,31 "přípojky</t>
  </si>
  <si>
    <t>-1603383839</t>
  </si>
  <si>
    <t>-764302985</t>
  </si>
  <si>
    <t>hloubení_rýh*(0,5+0,35)</t>
  </si>
  <si>
    <t>48950398</t>
  </si>
  <si>
    <t>hloubení_rýh*0,15</t>
  </si>
  <si>
    <t>1411724465</t>
  </si>
  <si>
    <t>1590,98*1,7 'Přepočtené koeficientem množství</t>
  </si>
  <si>
    <t>1737114854</t>
  </si>
  <si>
    <t>254,8+140,21 "stoky</t>
  </si>
  <si>
    <t>133,74+122,77+12,00 "přípojky</t>
  </si>
  <si>
    <t>65460216</t>
  </si>
  <si>
    <t>663,52*1,7 'Přepočtené koeficientem množství</t>
  </si>
  <si>
    <t>-268983868</t>
  </si>
  <si>
    <t>147,0 "stoky</t>
  </si>
  <si>
    <t>151,87 "přípojky</t>
  </si>
  <si>
    <t>-1098293371</t>
  </si>
  <si>
    <t>298,87*1,7 'Přepočtené koeficientem množství</t>
  </si>
  <si>
    <t>152007552</t>
  </si>
  <si>
    <t>245,0 "stoky</t>
  </si>
  <si>
    <t>316,7+30,0+17,0 "přípojky</t>
  </si>
  <si>
    <t>1229279058</t>
  </si>
  <si>
    <t>-1665235743</t>
  </si>
  <si>
    <t>36,75 "stoky</t>
  </si>
  <si>
    <t>50,06 "přípojky</t>
  </si>
  <si>
    <t>6*1.8*1.8*0.15 "podsyp uličních vpustí</t>
  </si>
  <si>
    <t>318904512</t>
  </si>
  <si>
    <t>4+1+7+4</t>
  </si>
  <si>
    <t>-473052195</t>
  </si>
  <si>
    <t>59224184</t>
  </si>
  <si>
    <t>prstenec šachtový vyrovnávací betonový 625x120x40mm</t>
  </si>
  <si>
    <t>1735505208</t>
  </si>
  <si>
    <t>59224176</t>
  </si>
  <si>
    <t>prstenec šachtový vyrovnávací betonový 625x120x80mm</t>
  </si>
  <si>
    <t>-1948736990</t>
  </si>
  <si>
    <t>59224187</t>
  </si>
  <si>
    <t>prstenec šachtový vyrovnávací betonový 625x120x100mm</t>
  </si>
  <si>
    <t>-1204727462</t>
  </si>
  <si>
    <t>-1851562675</t>
  </si>
  <si>
    <t>-354520290</t>
  </si>
  <si>
    <t>-403845018</t>
  </si>
  <si>
    <t>9*1.6*1.6*0.1 "šachty kanalizace</t>
  </si>
  <si>
    <t>1.8*1.8*0.1*6 "uliční vpusti</t>
  </si>
  <si>
    <t>452313172</t>
  </si>
  <si>
    <t>Podkladní bloky z betonu prostého se zvýšenými nároky na prostředí tř. C 30/37 otevřený výkop</t>
  </si>
  <si>
    <t>-1880520673</t>
  </si>
  <si>
    <t>Podkladní a zajišťovací konstrukce z betonu prostého v otevřeném výkopu se zvýšenými nároky na prostředí bloky pro potrubí z betonu tř. C 30/37</t>
  </si>
  <si>
    <t>https://podminky.urs.cz/item/CS_URS_2025_01/452313172</t>
  </si>
  <si>
    <t>0.6*0.6*1.3*6 "uliční vpusti</t>
  </si>
  <si>
    <t>9*0,3*0,3*0,3 "obetonávky přerušených konců odstavovaného potrubí kanalizace</t>
  </si>
  <si>
    <t>830311811</t>
  </si>
  <si>
    <t>Bourání stávajícího kameninového potrubí DN do 150</t>
  </si>
  <si>
    <t>-1469407637</t>
  </si>
  <si>
    <t>Bourání stávajícího potrubí z kameninových trub v otevřeném výkopu DN do 150</t>
  </si>
  <si>
    <t>https://podminky.urs.cz/item/CS_URS_2025_01/830311811</t>
  </si>
  <si>
    <t>1,0+1,0+1,0+17,2+5,3+5,0+3,3+2,0 "přípojky uličních vpustí</t>
  </si>
  <si>
    <t>18*5 "přípojky a dešťové svody domů</t>
  </si>
  <si>
    <t>-777931553</t>
  </si>
  <si>
    <t>3 "přepojení přípojek stávajících uličních vpustí</t>
  </si>
  <si>
    <t>-36933379</t>
  </si>
  <si>
    <t xml:space="preserve">součástí položky je ověření profilu a materiálu stávajícího potrubí po jeho obnažení ve výkopu a volba typu spojovací manžety dle zjištěného stavu </t>
  </si>
  <si>
    <t xml:space="preserve">3 </t>
  </si>
  <si>
    <t>871310330</t>
  </si>
  <si>
    <t>Montáž kanalizačního potrubí hladkého plnostěnného SN 16 z polypropylenu DN 150</t>
  </si>
  <si>
    <t>-177018169</t>
  </si>
  <si>
    <t>Montáž kanalizačního potrubí z polypropylenu PP hladkého plnostěnného SN 16 DN 150</t>
  </si>
  <si>
    <t>https://podminky.urs.cz/item/CS_URS_2025_01/871310330</t>
  </si>
  <si>
    <t>316,7+30,0</t>
  </si>
  <si>
    <t>28617094</t>
  </si>
  <si>
    <t>trubka kanalizační PP plnostěnná třívrstvá DN 150x6000mm SN16</t>
  </si>
  <si>
    <t>-1560992801</t>
  </si>
  <si>
    <t>346,7*1,03 'Přepočtené koeficientem množství</t>
  </si>
  <si>
    <t>871360330</t>
  </si>
  <si>
    <t>Montáž kanalizačního potrubí hladkého plnostěnného SN 16 z polypropylenu DN 250</t>
  </si>
  <si>
    <t>720562267</t>
  </si>
  <si>
    <t>Montáž kanalizačního potrubí z polypropylenu PP hladkého plnostěnného SN 16 DN 250</t>
  </si>
  <si>
    <t>https://podminky.urs.cz/item/CS_URS_2025_01/871360330</t>
  </si>
  <si>
    <t>17,0</t>
  </si>
  <si>
    <t>28617096</t>
  </si>
  <si>
    <t>trubka kanalizační PP plnostěnná třívrstvá DN 250x6000mm SN16</t>
  </si>
  <si>
    <t>1228776533</t>
  </si>
  <si>
    <t>17*1,03 'Přepočtené koeficientem množství</t>
  </si>
  <si>
    <t>871370330</t>
  </si>
  <si>
    <t>Montáž kanalizačního potrubí hladkého plnostěnného SN 16 z polypropylenu DN 300</t>
  </si>
  <si>
    <t>2046223367</t>
  </si>
  <si>
    <t>Montáž kanalizačního potrubí z polypropylenu PP hladkého plnostěnného SN 16 DN 300</t>
  </si>
  <si>
    <t>https://podminky.urs.cz/item/CS_URS_2025_01/871370330</t>
  </si>
  <si>
    <t>245,0</t>
  </si>
  <si>
    <t>28617097</t>
  </si>
  <si>
    <t>trubka kanalizační PP plnostěnná třívrstvá DN 300x6000mm SN16</t>
  </si>
  <si>
    <t>41590628</t>
  </si>
  <si>
    <t>245*1,03 'Přepočtené koeficientem množství</t>
  </si>
  <si>
    <t>877310310</t>
  </si>
  <si>
    <t>Montáž kolen na kanalizačním potrubí z PP nebo tvrdého PVC-U trub hladkých plnostěnných DN 150</t>
  </si>
  <si>
    <t>-305695322</t>
  </si>
  <si>
    <t>Montáž tvarovek na kanalizačním plastovém potrubí z PP nebo PVC-U hladkého plnostěnného kolen, víček nebo hrdlových uzávěrů DN 150</t>
  </si>
  <si>
    <t>https://podminky.urs.cz/item/CS_URS_2025_01/877310310</t>
  </si>
  <si>
    <t>7+24+65</t>
  </si>
  <si>
    <t>28617162</t>
  </si>
  <si>
    <t>koleno kanalizační PP třívrstvé SN16 DN 150x15°</t>
  </si>
  <si>
    <t>-631345011</t>
  </si>
  <si>
    <t>4+3+6</t>
  </si>
  <si>
    <t>28617172</t>
  </si>
  <si>
    <t>koleno kanalizační PP třívrstvé SN16 DN 150x30°</t>
  </si>
  <si>
    <t>-992402296</t>
  </si>
  <si>
    <t>28611896</t>
  </si>
  <si>
    <t>koleno kanalizační PP KG SN10 160x67°</t>
  </si>
  <si>
    <t>-87510492</t>
  </si>
  <si>
    <t>28617182</t>
  </si>
  <si>
    <t>koleno kanalizační PP třívrstvé SN16 DN 150x45°</t>
  </si>
  <si>
    <t>-528839858</t>
  </si>
  <si>
    <t>877310320</t>
  </si>
  <si>
    <t>Montáž odboček na kanalizačním potrubí z PP nebo tvrdého PVC-U trub hladkých plnostěnných DN 150</t>
  </si>
  <si>
    <t>636548230</t>
  </si>
  <si>
    <t>Montáž tvarovek na kanalizačním plastovém potrubí z PP nebo PVC-U hladkého plnostěnného odboček DN 150</t>
  </si>
  <si>
    <t>https://podminky.urs.cz/item/CS_URS_2025_01/877310320</t>
  </si>
  <si>
    <t>28617205</t>
  </si>
  <si>
    <t>odbočka kanalizační PP třívrstvá SN16 45° DN 150/150</t>
  </si>
  <si>
    <t>1116582563</t>
  </si>
  <si>
    <t>-336994373</t>
  </si>
  <si>
    <t>28617244</t>
  </si>
  <si>
    <t>redukce kanalizační PP třívrstvá DN 150/125</t>
  </si>
  <si>
    <t>1694419606</t>
  </si>
  <si>
    <t>877360310</t>
  </si>
  <si>
    <t>Montáž kolen na kanalizačním potrubí z PP nebo tvrdého PVC-U trub hladkých plnostěnných DN 250</t>
  </si>
  <si>
    <t>-1343628393</t>
  </si>
  <si>
    <t>Montáž tvarovek na kanalizačním plastovém potrubí z PP nebo PVC-U hladkého plnostěnného kolen, víček nebo hrdlových uzávěrů DN 250</t>
  </si>
  <si>
    <t>https://podminky.urs.cz/item/CS_URS_2025_01/877360310</t>
  </si>
  <si>
    <t>28617174</t>
  </si>
  <si>
    <t>koleno kanalizační PP třívrstvé SN16 DN 250x30°</t>
  </si>
  <si>
    <t>-496304243</t>
  </si>
  <si>
    <t>28617184</t>
  </si>
  <si>
    <t>koleno kanalizační PP třívrstvé SN16 DN 250x45°</t>
  </si>
  <si>
    <t>1073654182</t>
  </si>
  <si>
    <t>877370320</t>
  </si>
  <si>
    <t>Montáž odboček na kanalizačním potrubí z PP nebo tvrdého PVC-U trub hladkých plnostěnných DN 300</t>
  </si>
  <si>
    <t>-1501518733</t>
  </si>
  <si>
    <t>Montáž tvarovek na kanalizačním plastovém potrubí z PP nebo PVC-U hladkého plnostěnného odboček DN 300</t>
  </si>
  <si>
    <t>https://podminky.urs.cz/item/CS_URS_2025_01/877370320</t>
  </si>
  <si>
    <t>33+1</t>
  </si>
  <si>
    <t>28617214</t>
  </si>
  <si>
    <t>odbočka kanalizační PP třívrstvá SN16 45° DN 300/150</t>
  </si>
  <si>
    <t>73326089</t>
  </si>
  <si>
    <t>28617216</t>
  </si>
  <si>
    <t>odbočka kanalizační PP třívrstvá SN16 45° DN 300/250</t>
  </si>
  <si>
    <t>221077147</t>
  </si>
  <si>
    <t>1171630713</t>
  </si>
  <si>
    <t>1486212029</t>
  </si>
  <si>
    <t>4+5+5</t>
  </si>
  <si>
    <t>1486908974</t>
  </si>
  <si>
    <t>652279485</t>
  </si>
  <si>
    <t>-1815675876</t>
  </si>
  <si>
    <t>-473792707</t>
  </si>
  <si>
    <t>852835479</t>
  </si>
  <si>
    <t>887815058</t>
  </si>
  <si>
    <t>1048461863</t>
  </si>
  <si>
    <t>59224354</t>
  </si>
  <si>
    <t>dno betonové šachty kanalizační jednolité 100x78x40cm</t>
  </si>
  <si>
    <t>614019008</t>
  </si>
  <si>
    <t>1+4+2+1+1</t>
  </si>
  <si>
    <t>-1808316589</t>
  </si>
  <si>
    <t>-1938332602</t>
  </si>
  <si>
    <t>8 "úhel 30°</t>
  </si>
  <si>
    <t>1 "úhel 60°</t>
  </si>
  <si>
    <t>894812231</t>
  </si>
  <si>
    <t>Revizní a čistící šachta z PP DN 425 šachtová roura korugovaná bez hrdla světlé hloubky 1500 mm</t>
  </si>
  <si>
    <t>409684936</t>
  </si>
  <si>
    <t>Revizní a čistící šachta z polypropylenu PP pro hladké trouby DN 425 roura šachtová korugovaná bez hrdla, světlé hloubky 1500 mm</t>
  </si>
  <si>
    <t>https://podminky.urs.cz/item/CS_URS_2025_01/894812231</t>
  </si>
  <si>
    <t>1102790305</t>
  </si>
  <si>
    <t>274702794</t>
  </si>
  <si>
    <t>349272022</t>
  </si>
  <si>
    <t>539512490</t>
  </si>
  <si>
    <t>2017584885</t>
  </si>
  <si>
    <t>-974278750</t>
  </si>
  <si>
    <t>895941343</t>
  </si>
  <si>
    <t>Osazení vpusti uliční DN 500 z betonových dílců dno vysoké s kalištěm</t>
  </si>
  <si>
    <t>-2134339362</t>
  </si>
  <si>
    <t>Osazení vpusti uliční z betonových dílců DN 500 dno vysoké s kalištěm</t>
  </si>
  <si>
    <t>https://podminky.urs.cz/item/CS_URS_2025_01/895941343</t>
  </si>
  <si>
    <t>59224470</t>
  </si>
  <si>
    <t>vpusť uliční DN 500 kaliště vysoké 500/525x65mm</t>
  </si>
  <si>
    <t>-1133464032</t>
  </si>
  <si>
    <t>895941351</t>
  </si>
  <si>
    <t>Osazení vpusti uliční DN 500 z betonových dílců skruž horní pro čtvercovou vtokovou mříž</t>
  </si>
  <si>
    <t>-2017427559</t>
  </si>
  <si>
    <t>Osazení vpusti uliční z betonových dílců DN 500 skruž horní pro čtvercovou vtokovou mříž</t>
  </si>
  <si>
    <t>https://podminky.urs.cz/item/CS_URS_2025_01/895941351</t>
  </si>
  <si>
    <t>59224460</t>
  </si>
  <si>
    <t>vpusť uliční DN 500 betonová 500x190x65mm čtvercový poklop</t>
  </si>
  <si>
    <t>-88333050</t>
  </si>
  <si>
    <t>895941362</t>
  </si>
  <si>
    <t>Osazení vpusti uliční DN 500 z betonových dílců skruž středová 590 mm</t>
  </si>
  <si>
    <t>-988670003</t>
  </si>
  <si>
    <t>Osazení vpusti uliční z betonových dílců DN 500 skruž středová 590 mm</t>
  </si>
  <si>
    <t>https://podminky.urs.cz/item/CS_URS_2025_01/895941362</t>
  </si>
  <si>
    <t>59224462</t>
  </si>
  <si>
    <t>vpusť uliční DN 500 skruž průběžná vysoká betonová 500/590x65mm</t>
  </si>
  <si>
    <t>-17619563</t>
  </si>
  <si>
    <t>895941366</t>
  </si>
  <si>
    <t>Osazení vpusti uliční DN 500 z betonových dílců skruž průběžná s výtokem</t>
  </si>
  <si>
    <t>1071879821</t>
  </si>
  <si>
    <t>Osazení vpusti uliční z betonových dílců DN 500 skruž průběžná s výtokem</t>
  </si>
  <si>
    <t>https://podminky.urs.cz/item/CS_URS_2025_01/895941366</t>
  </si>
  <si>
    <t>59224463</t>
  </si>
  <si>
    <t>vpusť uliční DN 500 skruž průběžná 500/590x65mm betonová s odtokem 150mm</t>
  </si>
  <si>
    <t>-1381011142</t>
  </si>
  <si>
    <t>-2006083035</t>
  </si>
  <si>
    <t>-101722594</t>
  </si>
  <si>
    <t>721241102</t>
  </si>
  <si>
    <t>Lapač střešních splavenin z litiny DN 125</t>
  </si>
  <si>
    <t>-1718079520</t>
  </si>
  <si>
    <t>Lapače střešních splavenin litinové DN 125</t>
  </si>
  <si>
    <t>https://podminky.urs.cz/item/CS_URS_2025_01/721241102</t>
  </si>
  <si>
    <t>721242804</t>
  </si>
  <si>
    <t>Demontáž lapače střešních splavenin DN 125</t>
  </si>
  <si>
    <t>1560369273</t>
  </si>
  <si>
    <t>Demontáž lapačů střešních splavenin DN 125</t>
  </si>
  <si>
    <t>https://podminky.urs.cz/item/CS_URS_2025_01/721242804</t>
  </si>
  <si>
    <t>899204112</t>
  </si>
  <si>
    <t>Osazení mříží litinových včetně rámů a košů na bahno pro třídu zatížení D400, E600</t>
  </si>
  <si>
    <t>-1893926248</t>
  </si>
  <si>
    <t>https://podminky.urs.cz/item/CS_URS_2025_01/899204112</t>
  </si>
  <si>
    <t>59223871</t>
  </si>
  <si>
    <t>koš vysoký pro uliční vpusti žárově Pz plech pro rám 500/500mm</t>
  </si>
  <si>
    <t>2046502289</t>
  </si>
  <si>
    <t>55242320</t>
  </si>
  <si>
    <t>mříž vtoková litinová plochá 500x500mm</t>
  </si>
  <si>
    <t>489270256</t>
  </si>
  <si>
    <t>-133893354</t>
  </si>
  <si>
    <t>3,648 "vybourané stávající kameninové potrubí</t>
  </si>
  <si>
    <t>693451717</t>
  </si>
  <si>
    <t>3,648*7 'Přepočtené koeficientem množství</t>
  </si>
  <si>
    <t>997013609</t>
  </si>
  <si>
    <t>Poplatek za uložení na skládce (skládkovné) stavebního odpadu ze směsí nebo oddělených frakcí betonu, cihel a keramických výrobků kód odpadu 17 01 07</t>
  </si>
  <si>
    <t>574863829</t>
  </si>
  <si>
    <t>Poplatek za uložení stavebního odpadu na skládce (skládkovné) ze směsí nebo oddělených frakcí betonu, cihel a keramických výrobků zatříděného do Katalogu odpadů pod kódem 17 01 07</t>
  </si>
  <si>
    <t>https://podminky.urs.cz/item/CS_URS_2025_01/997013609</t>
  </si>
  <si>
    <t>1959074588</t>
  </si>
  <si>
    <t>-2026627509</t>
  </si>
  <si>
    <t>-450134634</t>
  </si>
  <si>
    <t>-425510246</t>
  </si>
  <si>
    <t>SO 04 - rekonstrukce povrchů komunikace</t>
  </si>
  <si>
    <t xml:space="preserve">    5 - Komunikace pozemní</t>
  </si>
  <si>
    <t>112201114</t>
  </si>
  <si>
    <t>Odstranění pařezů D přes 0,4 do 0,5 m v rovině a svahu do 1:5 s odklizením do 20 m a zasypáním jámy</t>
  </si>
  <si>
    <t>1913682953</t>
  </si>
  <si>
    <t>Odstranění pařezu v rovině nebo na svahu do 1:5 o průměru pařezu na řezné ploše přes 400 do 500 mm</t>
  </si>
  <si>
    <t>https://podminky.urs.cz/item/CS_URS_2025_01/112201114</t>
  </si>
  <si>
    <t>112211112.r1</t>
  </si>
  <si>
    <t>Uložení pařezu D do 0,5 m na skládku</t>
  </si>
  <si>
    <t>-1340191596</t>
  </si>
  <si>
    <t>Uložení pařezu průměru přes 0,30 do 0,50 m na skládku</t>
  </si>
  <si>
    <t>113106123.r1</t>
  </si>
  <si>
    <t>Rozebrání dlažeb ze zámkových dlaždic komunikací pro pěší ručně - určeno k odvozu do skladu / opětovnému použití</t>
  </si>
  <si>
    <t>-753400405</t>
  </si>
  <si>
    <t>Rozebrání dlažeb komunikací pro pěší s přemístěním hmot na skládku na vzdálenost do 3 m nebo s naložením na dopravní prostředek s ložem z kameniva nebo živice a s jakoukoliv výplní spár ručně ze zámkové dlažby - určeno k odvozu do skladu / opětovnému použití</t>
  </si>
  <si>
    <t>28 "betonová zámková dlažba - určeno k přeskládání</t>
  </si>
  <si>
    <t>276 "betonová dlažba ve tvaru plástve - určeno k odvozu do skladu</t>
  </si>
  <si>
    <t>113106142</t>
  </si>
  <si>
    <t>Rozebrání dlažeb z betonových nebo kamenných dlaždic komunikací pro pěší strojně pl přes 50 m2</t>
  </si>
  <si>
    <t>-1193726067</t>
  </si>
  <si>
    <t>Rozebrání dlažeb komunikací pro pěší s přemístěním hmot na skládku na vzdálenost do 3 m nebo s naložením na dopravní prostředek s ložem z kameniva nebo živice a s jakoukoliv výplní spár strojně plochy jednotlivě přes 50 m2 z betonových nebo kameninových dlaždic, desek nebo tvarovek</t>
  </si>
  <si>
    <t>https://podminky.urs.cz/item/CS_URS_2025_01/113106142</t>
  </si>
  <si>
    <t>591 "betonová dlažba 30x30 cm</t>
  </si>
  <si>
    <t>113106134</t>
  </si>
  <si>
    <t>Rozebrání dlažeb ze zámkových dlaždic komunikací pro pěší strojně pl do 50 m2</t>
  </si>
  <si>
    <t>-648732642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</si>
  <si>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</si>
  <si>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https://podminky.urs.cz/item/CS_URS_2025_01/113106134</t>
  </si>
  <si>
    <t>98 "betonová zámková dlažba</t>
  </si>
  <si>
    <t>113106122.r1</t>
  </si>
  <si>
    <t>Rozebrání dlažeb z kamenných dlaždic komunikací pro pěší ručně - určeno k odvozu do skladu</t>
  </si>
  <si>
    <t>-1947714957</t>
  </si>
  <si>
    <t>Rozebrání dlažeb komunikací pro pěší s přemístěním hmot na skládku na vzdálenost do 3 m nebo s naložením na dopravní prostředek s ložem z kameniva nebo živice a s jakoukoliv výplní spár ručně z kamenných dlaždic nebo desek - určeno k odvozu do skladu</t>
  </si>
  <si>
    <t>355 "kamenné plotny - určeno k odvozu do skladu</t>
  </si>
  <si>
    <t>113106185.r1</t>
  </si>
  <si>
    <t>Rozebrání dlažeb vozovek z drobných kostek s ložem z kameniva strojně pl do 50 m2 - určeno k opětovnému použití</t>
  </si>
  <si>
    <t>-1717025336</t>
  </si>
  <si>
    <t>Rozebrání dlažeb vozovek a ploch s přemístěním hmot na skládku na vzdálenost do 3 m nebo s naložením na dopravní prostředek, s jakoukoliv výplní spár strojně plochy jednotlivě do 50 m2 z drobných kostek nebo odseků s ložem z kameniva - určeno k opětovnému použití</t>
  </si>
  <si>
    <t>108 "žulové kostky, určeno k opětovnému použití</t>
  </si>
  <si>
    <t>113106187</t>
  </si>
  <si>
    <t>Rozebrání dlažeb vozovek ze zámkové dlažby s ložem z kameniva strojně pl do 50 m2</t>
  </si>
  <si>
    <t>-2119145341</t>
  </si>
  <si>
    <t>Rozebrání dlažeb vozovek a ploch s přemístěním hmot na skládku na vzdálenost do 3 m nebo s naložením na dopravní prostředek, s jakoukoliv výplní spár strojně plochy jednotlivě do 50 m2 ze zámkové dlažby s ložem z kameniva</t>
  </si>
  <si>
    <t>https://podminky.urs.cz/item/CS_URS_2025_01/113106187</t>
  </si>
  <si>
    <t>5 "betonová drenážní (distanční) dlažba</t>
  </si>
  <si>
    <t>113106195</t>
  </si>
  <si>
    <t>Rozebrání dlažeb vozovek z vegetační dlažby betonové s ložem z kameniva strojně pl do 50 m2</t>
  </si>
  <si>
    <t>-730099787</t>
  </si>
  <si>
    <t>Rozebrání dlažeb vozovek a ploch s přemístěním hmot na skládku na vzdálenost do 3 m nebo s naložením na dopravní prostředek, s jakoukoliv výplní spár strojně plochy jednotlivě do 50 m2 z vegetační dlažby s ložem z kameniva betonové</t>
  </si>
  <si>
    <t>https://podminky.urs.cz/item/CS_URS_2025_01/113106195</t>
  </si>
  <si>
    <t>8 "zatravňovací tvárnice</t>
  </si>
  <si>
    <t>113106511</t>
  </si>
  <si>
    <t>Rozebrání dlažeb vozovek z velkých kostek s ložem z kameniva strojně pl přes 200 m2</t>
  </si>
  <si>
    <t>-396791011</t>
  </si>
  <si>
    <t>Rozebrání dlažeb vozovek a ploch s přemístěním hmot na skládku na vzdálenost do 3 m nebo s naložením na dopravní prostředek, s jakoukoliv výplní spár strojně plochy jednotlivě přes 200 m2 z velkých kostek s ložem z kameniva těženého</t>
  </si>
  <si>
    <t>https://podminky.urs.cz/item/CS_URS_2025_01/113106511</t>
  </si>
  <si>
    <t>2255 "místní komunikace</t>
  </si>
  <si>
    <t>113107311</t>
  </si>
  <si>
    <t>Odstranění podkladu z kameniva těženého tl do 100 mm strojně pl do 50 m2</t>
  </si>
  <si>
    <t>2135387187</t>
  </si>
  <si>
    <t>Odstranění podkladů nebo krytů strojně plochy jednotlivě do 50 m2 s přemístěním hmot na skládku na vzdálenost do 3 m nebo s naložením na dopravní prostředek z kameniva těženého, o tl. vrstvy do 100 mm</t>
  </si>
  <si>
    <t>https://podminky.urs.cz/item/CS_URS_2025_01/113107311</t>
  </si>
  <si>
    <t>113107171</t>
  </si>
  <si>
    <t>Odstranění podkladu z betonu prostého tl přes 100 do 150 mm strojně pl přes 50 do 200 m2</t>
  </si>
  <si>
    <t>681712839</t>
  </si>
  <si>
    <t>Odstranění podkladů nebo krytů strojně plochy jednotlivě přes 50 m2 do 200 m2 s přemístěním hmot na skládku na vzdálenost do 20 m nebo s naložením na dopravní prostředek z betonu prostého, o tl. vrstvy přes 100 do 150 mm</t>
  </si>
  <si>
    <t>https://podminky.urs.cz/item/CS_URS_2025_01/113107171</t>
  </si>
  <si>
    <t>205 "krajská silnice ul Jiráskova</t>
  </si>
  <si>
    <t>113107181</t>
  </si>
  <si>
    <t>Odstranění podkladu živičného tl do 50 mm strojně pl přes 50 do 200 m2</t>
  </si>
  <si>
    <t>451996850</t>
  </si>
  <si>
    <t>Odstranění podkladů nebo krytů strojně plochy jednotlivě přes 50 m2 do 200 m2 s přemístěním hmot na skládku na vzdálenost do 20 m nebo s naložením na dopravní prostředek živičných, o tl. vrstvy do 50 mm</t>
  </si>
  <si>
    <t>https://podminky.urs.cz/item/CS_URS_2025_01/113107181</t>
  </si>
  <si>
    <t>2255 "ACO, místní komunikace</t>
  </si>
  <si>
    <t>205 "ACO, krajská silnice ul Jiráskova</t>
  </si>
  <si>
    <t>113107182</t>
  </si>
  <si>
    <t>Odstranění podkladu živičného tl přes 50 do 100 mm strojně pl přes 50 do 200 m2</t>
  </si>
  <si>
    <t>-788558014</t>
  </si>
  <si>
    <t>Odstranění podkladů nebo krytů strojně plochy jednotlivě přes 50 m2 do 200 m2 s přemístěním hmot na skládku na vzdálenost do 20 m nebo s naložením na dopravní prostředek živičných, o tl. vrstvy přes 50 do 100 mm</t>
  </si>
  <si>
    <t>https://podminky.urs.cz/item/CS_URS_2025_01/113107182</t>
  </si>
  <si>
    <t>2255 "ACL, místní komunikace</t>
  </si>
  <si>
    <t>2255 "ACP, místní komunikace</t>
  </si>
  <si>
    <t>205 "ACL, krajská silnice ul. Jiráskova</t>
  </si>
  <si>
    <t>205 "ACP, krajská silnice ul. Jiráskova</t>
  </si>
  <si>
    <t>113107226</t>
  </si>
  <si>
    <t>Odstranění podkladu z kameniva drceného se štětem tl přes 250 do 450 mm strojně pl přes 200 m2</t>
  </si>
  <si>
    <t>-769517690</t>
  </si>
  <si>
    <t>Odstranění podkladů nebo krytů strojně plochy jednotlivě přes 200 m2 s přemístěním hmot na skládku na vzdálenost do 20 m nebo s naložením na dopravní prostředek z kameniva hrubého drceného se štětem, o tl. vrstvy přes 250 do 450 mm</t>
  </si>
  <si>
    <t>https://podminky.urs.cz/item/CS_URS_2025_01/113107226</t>
  </si>
  <si>
    <t>113107231</t>
  </si>
  <si>
    <t>Odstranění podkladu z betonu prostého tl přes 100 do 150 mm strojně pl přes 200 m2</t>
  </si>
  <si>
    <t>1915255278</t>
  </si>
  <si>
    <t>Odstranění podkladů nebo krytů strojně plochy jednotlivě přes 200 m2 s přemístěním hmot na skládku na vzdálenost do 20 m nebo s naložením na dopravní prostředek z betonu prostého, o tl. vrstvy přes 100 do 150 mm</t>
  </si>
  <si>
    <t>https://podminky.urs.cz/item/CS_URS_2025_01/113107231</t>
  </si>
  <si>
    <t>108 "žulové kostky</t>
  </si>
  <si>
    <t>113107323</t>
  </si>
  <si>
    <t>Odstranění podkladu z kameniva drceného tl přes 200 do 300 mm strojně pl do 50 m2</t>
  </si>
  <si>
    <t>-1521670283</t>
  </si>
  <si>
    <t>Odstranění podkladů nebo krytů strojně plochy jednotlivě do 50 m2 s přemístěním hmot na skládku na vzdálenost do 3 m nebo s naložením na dopravní prostředek z kameniva hrubého drceného, o tl. vrstvy přes 200 do 300 mm</t>
  </si>
  <si>
    <t>https://podminky.urs.cz/item/CS_URS_2025_01/113107323</t>
  </si>
  <si>
    <t>142 "krajská silnice ul. Jiráskova</t>
  </si>
  <si>
    <t>113154542</t>
  </si>
  <si>
    <t>Frézování živičného krytu tl 40 mm pruh š přes 1 m pl přes 500 do 2000 m2</t>
  </si>
  <si>
    <t>2070278800</t>
  </si>
  <si>
    <t>Frézování živičného podkladu nebo krytu s naložením hmot na dopravní prostředek plochy přes 500 do 2 000 m2 pruhu šířky přes 1 m, tloušťky vrstvy 40 mm</t>
  </si>
  <si>
    <t>https://podminky.urs.cz/item/CS_URS_2025_01/113154542</t>
  </si>
  <si>
    <t>218 "ACO, krajská silnice ul Jiráskova</t>
  </si>
  <si>
    <t>307 "ACO, místní komunikace</t>
  </si>
  <si>
    <t>113154544</t>
  </si>
  <si>
    <t>Frézování živičného krytu tl 60 mm pruh š přes 1 m pl přes 500 do 2000 m2</t>
  </si>
  <si>
    <t>-431200950</t>
  </si>
  <si>
    <t>Frézování živičného podkladu nebo krytu s naložením hmot na dopravní prostředek plochy přes 500 do 2 000 m2 pruhu šířky přes 1 m, tloušťky vrstvy 60 mm</t>
  </si>
  <si>
    <t>https://podminky.urs.cz/item/CS_URS_2025_01/113154544</t>
  </si>
  <si>
    <t>190 "ACP, krajská silnice ul Jiráskova</t>
  </si>
  <si>
    <t>85 "ACL, místní komunikace</t>
  </si>
  <si>
    <t>113154545</t>
  </si>
  <si>
    <t>Frézování živičného krytu tl 70 mm pruh š přes 1 m pl přes 500 do 2000 m2</t>
  </si>
  <si>
    <t>346317464</t>
  </si>
  <si>
    <t>Frézování živičného podkladu nebo krytu s naložením hmot na dopravní prostředek plochy přes 500 do 2 000 m2 pruhu šířky přes 1 m, tloušťky vrstvy 70 mm</t>
  </si>
  <si>
    <t>https://podminky.urs.cz/item/CS_URS_2025_01/113154545</t>
  </si>
  <si>
    <t>204 "ACL, krajská silnice ul Jiráskova</t>
  </si>
  <si>
    <t>113154547</t>
  </si>
  <si>
    <t>Frézování živičného krytu tl 90 mm pruh š přes 1 m pl přes 500 do 2000 m2</t>
  </si>
  <si>
    <t>728925538</t>
  </si>
  <si>
    <t>Frézování živičného podkladu nebo krytu s naložením hmot na dopravní prostředek plochy přes 500 do 2 000 m2 pruhu šířky přes 1 m, tloušťky vrstvy 90 mm</t>
  </si>
  <si>
    <t>https://podminky.urs.cz/item/CS_URS_2025_01/113154547</t>
  </si>
  <si>
    <t>82 "ACP, místní komunikace</t>
  </si>
  <si>
    <t>113201111.r1</t>
  </si>
  <si>
    <t>Vytrhání obrub chodníkových ležatých - k opětovnému použití na stavbě</t>
  </si>
  <si>
    <t>-254189499</t>
  </si>
  <si>
    <t>Vytrhání obrub s vybouráním lože, s přemístěním hmot na skládku na vzdálenost do 3 m nebo s naložením na dopravní prostředek chodníkových ležatých - k opětovnému použití na stavbě</t>
  </si>
  <si>
    <t>382 "kamenný chodníkový obrubník 300x200mm (určeno ke zpětnému použití na stavbě)</t>
  </si>
  <si>
    <t>113202111</t>
  </si>
  <si>
    <t>Vytrhání obrub krajníků obrubníků stojatých</t>
  </si>
  <si>
    <t>2102876612</t>
  </si>
  <si>
    <t>Vytrhání obrub s vybouráním lože, s přemístěním hmot na skládku na vzdálenost do 3 m nebo s naložením na dopravní prostředek z krajníků nebo obrubníků stojatých</t>
  </si>
  <si>
    <t>https://podminky.urs.cz/item/CS_URS_2025_01/113202111</t>
  </si>
  <si>
    <t>54 "betonový silniční obrubník 250x150</t>
  </si>
  <si>
    <t>23 "betonový záhonový obrubník 50x200</t>
  </si>
  <si>
    <t>113202111.r1</t>
  </si>
  <si>
    <t>Vytrhání obrub krajníků obrubníků stojatých - k opětovnému použití na stavbě</t>
  </si>
  <si>
    <t>-1607598144</t>
  </si>
  <si>
    <t>Vytrhání obrub s vybouráním lože, s přemístěním hmot na skládku na vzdálenost do 3 m nebo s naložením na dopravní prostředek z krajníků nebo obrubníků stojatých - k opětovnému použití na stavbě</t>
  </si>
  <si>
    <t xml:space="preserve">546 "kamenný obrubník silniční 150x250mm  (určeno ke zpětnému použití na stavbě)</t>
  </si>
  <si>
    <t>121151103</t>
  </si>
  <si>
    <t>Sejmutí ornice plochy do 100 m2 tl vrstvy do 200 mm strojně</t>
  </si>
  <si>
    <t>-1011162142</t>
  </si>
  <si>
    <t>Sejmutí ornice strojně při souvislé ploše do 100 m2, tl. vrstvy do 200 mm</t>
  </si>
  <si>
    <t>https://podminky.urs.cz/item/CS_URS_2025_01/121151103</t>
  </si>
  <si>
    <t>869</t>
  </si>
  <si>
    <t>122452206</t>
  </si>
  <si>
    <t>Odkopávky a prokopávky nezapažené pro silnice a dálnice v hornině třídy těžitelnosti II objem do 5000 m3 strojně</t>
  </si>
  <si>
    <t>574673522</t>
  </si>
  <si>
    <t>Odkopávky a prokopávky nezapažené pro silnice a dálnice strojně v hornině třídy těžitelnosti II přes 1 000 do 5 000 m3</t>
  </si>
  <si>
    <t>https://podminky.urs.cz/item/CS_URS_2025_01/122452206</t>
  </si>
  <si>
    <t>1438,9</t>
  </si>
  <si>
    <t>-459*0,137 "odečet výkop rýh pro drenáž (odvodnění pláně)</t>
  </si>
  <si>
    <t>132351104</t>
  </si>
  <si>
    <t>Hloubení rýh nezapažených š do 800 mm v hornině třídy těžitelnosti II skupiny 4 objem přes 100 m3 strojně</t>
  </si>
  <si>
    <t>-1521979134</t>
  </si>
  <si>
    <t>Hloubení nezapažených rýh šířky do 800 mm strojně s urovnáním dna do předepsaného profilu a spádu v hornině třídy těžitelnosti II skupiny 4 přes 100 m3</t>
  </si>
  <si>
    <t>https://podminky.urs.cz/item/CS_URS_2025_01/132351104</t>
  </si>
  <si>
    <t>459*0,137 "výkop pro drenáž (odvodnění pláně)</t>
  </si>
  <si>
    <t>162201422</t>
  </si>
  <si>
    <t>Vodorovné přemístění pařezů do 1 km D přes 300 do 500 mm</t>
  </si>
  <si>
    <t>1866618454</t>
  </si>
  <si>
    <t>Vodorovné přemístění větví, kmenů nebo pařezů s naložením, složením a dopravou do 1000 m pařezů kmenů, průměru přes 300 do 500 mm</t>
  </si>
  <si>
    <t>https://podminky.urs.cz/item/CS_URS_2025_01/162201422</t>
  </si>
  <si>
    <t>162301972</t>
  </si>
  <si>
    <t>Příplatek k vodorovnému přemístění pařezů D přes 300 do 500 mm ZKD 1 km</t>
  </si>
  <si>
    <t>-849838680</t>
  </si>
  <si>
    <t>Vodorovné přemístění větví, kmenů nebo pařezů s naložením, složením a dopravou Příplatek k cenám za každých dalších i započatých 1000 m přes 1000 m pařezů kmenů, průměru přes 300 do 500 mm</t>
  </si>
  <si>
    <t>https://podminky.urs.cz/item/CS_URS_2025_01/162301972</t>
  </si>
  <si>
    <t>22*7 'Přepočtené koeficientem množství</t>
  </si>
  <si>
    <t>-1461737082</t>
  </si>
  <si>
    <t>odvoz na skládku</t>
  </si>
  <si>
    <t>1438,9 "výkop</t>
  </si>
  <si>
    <t>-48,8 "odečet zásypu</t>
  </si>
  <si>
    <t>(869-784)*0,2 "přebytek humozní vrstvy</t>
  </si>
  <si>
    <t>Mezisoučet</t>
  </si>
  <si>
    <t>odvoz na meziskládku a zpět na stavbu</t>
  </si>
  <si>
    <t>2*48,8 "zásyp</t>
  </si>
  <si>
    <t>2*784*0,2 "vrstva pro ohumusování</t>
  </si>
  <si>
    <t>167111123.r</t>
  </si>
  <si>
    <t>Paletizace vytěženého kamenného materiálu</t>
  </si>
  <si>
    <t>794153921</t>
  </si>
  <si>
    <t>Paletizace - ruční skládání - vytěženého kamenného materiálu na dřevěné palety, podložením každé vrstvy a s bočním zajištěním kamenných prvků</t>
  </si>
  <si>
    <t>276*0,06*2,2 "betonová dlažba ve tvaru plástve - určeno k odvozu do skladu</t>
  </si>
  <si>
    <t>355*0,15*2,8 "kamenné plotny - určeno k odvozu do skladu</t>
  </si>
  <si>
    <t>167151112</t>
  </si>
  <si>
    <t>Nakládání výkopku z hornin třídy těžitelnosti II skupiny 4 a 5 přes 100 m3</t>
  </si>
  <si>
    <t>184211343</t>
  </si>
  <si>
    <t>Nakládání, skládání a překládání neulehlého výkopku nebo sypaniny strojně nakládání, množství přes 100 m3, z hornin třídy těžitelnosti II, skupiny 4 a 5</t>
  </si>
  <si>
    <t>https://podminky.urs.cz/item/CS_URS_2025_01/167151112</t>
  </si>
  <si>
    <t>naložení z meziskládky</t>
  </si>
  <si>
    <t>48,8 "zásyp</t>
  </si>
  <si>
    <t>784*0,2 "vrstva pro ohumusování</t>
  </si>
  <si>
    <t>145713986</t>
  </si>
  <si>
    <t>1390,1*1,7 'Přepočtené koeficientem množství</t>
  </si>
  <si>
    <t>171251201</t>
  </si>
  <si>
    <t>Uložení sypaniny na skládky nebo meziskládky</t>
  </si>
  <si>
    <t>-39651582</t>
  </si>
  <si>
    <t>Uložení sypaniny na skládky nebo meziskládky bez hutnění s upravením uložené sypaniny do předepsaného tvaru</t>
  </si>
  <si>
    <t>https://podminky.urs.cz/item/CS_URS_2025_01/171251201</t>
  </si>
  <si>
    <t>48,8 "uložení na meziskládku pro zpětný zásyp</t>
  </si>
  <si>
    <t>784*0,2 "uložení na meziskládku humózní vrstvy pro zpětné ohumusování</t>
  </si>
  <si>
    <t>-1026737303</t>
  </si>
  <si>
    <t>48,8 "dorovnání upraveného terénu</t>
  </si>
  <si>
    <t>(13+193+51+8,5+65)*1,5*0,6 "zpětný zásyp rýhy pro protikořenové fólie (provedeno původním materiálem, bez překládání na mezideponii)</t>
  </si>
  <si>
    <t>181152302</t>
  </si>
  <si>
    <t>Úprava pláně pro silnice a dálnice v zářezech se zhutněním</t>
  </si>
  <si>
    <t>1869120828</t>
  </si>
  <si>
    <t>Úprava pláně na stavbách silnic a dálnic strojně v zářezech mimo skalních se zhutněním</t>
  </si>
  <si>
    <t>https://podminky.urs.cz/item/CS_URS_2025_01/181152302</t>
  </si>
  <si>
    <t>2*2437,0 "skladba P1</t>
  </si>
  <si>
    <t>2*1138,8 "skladba P2</t>
  </si>
  <si>
    <t>2*172,3 "skladba P3</t>
  </si>
  <si>
    <t>2*78,9 "skladba P4</t>
  </si>
  <si>
    <t>141,9 "skladba P6</t>
  </si>
  <si>
    <t>181351003</t>
  </si>
  <si>
    <t>Rozprostření ornice tl vrstvy do 200 mm pl do 100 m2 v rovině nebo ve svahu do 1:5 strojně</t>
  </si>
  <si>
    <t>1274031203</t>
  </si>
  <si>
    <t>Rozprostření a urovnání ornice v rovině nebo ve svahu sklonu do 1:5 strojně při souvislé ploše do 100 m2, tl. vrstvy do 200 mm</t>
  </si>
  <si>
    <t>https://podminky.urs.cz/item/CS_URS_2025_01/181351003</t>
  </si>
  <si>
    <t>784</t>
  </si>
  <si>
    <t>181411131</t>
  </si>
  <si>
    <t>Založení parkového trávníku výsevem pl do 1000 m2 v rovině a ve svahu do 1:5</t>
  </si>
  <si>
    <t>-1033249036</t>
  </si>
  <si>
    <t>Založení trávníku na půdě předem připravené plochy do 1000 m2 výsevem včetně utažení parkového v rovině nebo na svahu do 1:5</t>
  </si>
  <si>
    <t>https://podminky.urs.cz/item/CS_URS_2025_01/181411131</t>
  </si>
  <si>
    <t>00572410</t>
  </si>
  <si>
    <t>osivo směs travní parková</t>
  </si>
  <si>
    <t>-1079481019</t>
  </si>
  <si>
    <t>784*0,02 'Přepočtené koeficientem množství</t>
  </si>
  <si>
    <t>183106614</t>
  </si>
  <si>
    <t>Ochrana stromu protikořenovou clonou v rovině nebo na svahu do 1:5 hl přes 1000 do 1400 mm</t>
  </si>
  <si>
    <t>1999520861</t>
  </si>
  <si>
    <t>Instalace protikořenových bariér do předem vyhloubené rýhy, včetně zásypu a hutnění v rovině nebo na svahu do 1:5, hloubky přes 1000 do 1400 mm</t>
  </si>
  <si>
    <t>https://podminky.urs.cz/item/CS_URS_2025_01/183106614</t>
  </si>
  <si>
    <t>13+193+51+8,5+65</t>
  </si>
  <si>
    <t>69334355.r1</t>
  </si>
  <si>
    <t>Protikořenová fólie PE do tl 2mm</t>
  </si>
  <si>
    <t>-529025381</t>
  </si>
  <si>
    <t xml:space="preserve">Protikořenová fólie PE do tl 2mm
</t>
  </si>
  <si>
    <t>(13+193+51+8,5+65)*1,5</t>
  </si>
  <si>
    <t>495,75*1,1 'Přepočtené koeficientem množství</t>
  </si>
  <si>
    <t>183117114</t>
  </si>
  <si>
    <t>Rýhy pro protikořenové textilie v zemině skupiny 1 až 4 hl přes 1,1 do 1,6 m š do 0,6 m v rovině a svahu do 1:5</t>
  </si>
  <si>
    <t>-1322191413</t>
  </si>
  <si>
    <t>Hloubení rýh pro instalaci protikořenových bariér zapažených i nezapažených, v zemině skupiny 1 až 4, šířky do 600 mm v rovině nebo na svahu do 1:5, hloubky přes 1100 do 1600 mm</t>
  </si>
  <si>
    <t>https://podminky.urs.cz/item/CS_URS_2025_01/183117114</t>
  </si>
  <si>
    <t>212752102</t>
  </si>
  <si>
    <t>Trativod z drenážních trubek korugovaných PE-HD SN 4 perforace 360° včetně lože otevřený výkop DN 150 pro liniové stavby</t>
  </si>
  <si>
    <t>-2016059887</t>
  </si>
  <si>
    <t>Trativody z drenážních trubek pro liniové stavby a komunikace se zřízením štěrkového lože pod trubky a s jejich obsypem v otevřeném výkopu trubka korugovaná sendvičová PE-HD SN 4 celoperforovaná 360° DN 150</t>
  </si>
  <si>
    <t>https://podminky.urs.cz/item/CS_URS_2025_01/212752102</t>
  </si>
  <si>
    <t>459</t>
  </si>
  <si>
    <t>Komunikace pozemní</t>
  </si>
  <si>
    <t>561121112</t>
  </si>
  <si>
    <t>Zřízení podkladu nebo ochranné vrstvy vozovky z mechanicky zpevněné zeminy MZ tl 200 mm</t>
  </si>
  <si>
    <t>-563992594</t>
  </si>
  <si>
    <t>Zřízení podkladu nebo ochranné vrstvy vozovky z mechanicky zpevněné zeminy MZ bez přidání pojiva nebo vylepšovacího materiálu, s rozprostřením, vlhčením, promísením a zhutněním, tloušťka po zhutnění 200 mm</t>
  </si>
  <si>
    <t>https://podminky.urs.cz/item/CS_URS_2025_01/561121112</t>
  </si>
  <si>
    <t>2437,0 "skladba P1</t>
  </si>
  <si>
    <t>-2138641368</t>
  </si>
  <si>
    <t>2437*0,36 'Přepočtené koeficientem množství</t>
  </si>
  <si>
    <t>564851111</t>
  </si>
  <si>
    <t>Podklad ze štěrkodrtě ŠD plochy přes 100 m2 tl 150 mm</t>
  </si>
  <si>
    <t>-1879968186</t>
  </si>
  <si>
    <t>Podklad ze štěrkodrti ŠD s rozprostřením a zhutněním plochy přes 100 m2, po zhutnění tl. 150 mm</t>
  </si>
  <si>
    <t>https://podminky.urs.cz/item/CS_URS_2025_01/564851111</t>
  </si>
  <si>
    <t>2*141,9 "skladba P6 (určeno pro vrstvu ŠD celkové tloušťky 300mm prováděné po vrstvách 150mm)</t>
  </si>
  <si>
    <t>564861111</t>
  </si>
  <si>
    <t>Podklad ze štěrkodrtě ŠD plochy přes 100 m2 tl 200 mm</t>
  </si>
  <si>
    <t>-1817683851</t>
  </si>
  <si>
    <t>Podklad ze štěrkodrti ŠD s rozprostřením a zhutněním plochy přes 100 m2, po zhutnění tl. 200 mm</t>
  </si>
  <si>
    <t>https://podminky.urs.cz/item/CS_URS_2025_01/564861111</t>
  </si>
  <si>
    <t>2371.7 "skladba P1</t>
  </si>
  <si>
    <t>564861111.r1</t>
  </si>
  <si>
    <t>Podklad ze štěrkodrtě ŠD plochy přes 100 m2 tl 200 mm - výměna podloží</t>
  </si>
  <si>
    <t>152587416</t>
  </si>
  <si>
    <t xml:space="preserve">Podklad ze štěrkodrti ŠD s rozprostřením a zhutněním plochy přes 100 m2, po zhutnění tl. 200 mm  - výměna podloží</t>
  </si>
  <si>
    <t>1138,8 "skladba P2</t>
  </si>
  <si>
    <t>172,3 "skladba P3</t>
  </si>
  <si>
    <t>564871111</t>
  </si>
  <si>
    <t>Podklad ze štěrkodrtě ŠD plochy přes 100 m2 tl 250 mm</t>
  </si>
  <si>
    <t>1211461677</t>
  </si>
  <si>
    <t>Podklad ze štěrkodrti ŠD s rozprostřením a zhutněním plochy přes 100 m2, po zhutnění tl. 250 mm</t>
  </si>
  <si>
    <t>https://podminky.urs.cz/item/CS_URS_2025_01/564871111</t>
  </si>
  <si>
    <t>564871116.r1</t>
  </si>
  <si>
    <t>Podklad ze štěrkodrtě ŠD plochy přes 100 m2 tl. 300 mm - výměna podloží</t>
  </si>
  <si>
    <t>1730011609</t>
  </si>
  <si>
    <t>Podklad ze štěrkodrti ŠD s rozprostřením a zhutněním plochy přes 100 m2, po zhutnění tl. 300 mm - výměna podloží</t>
  </si>
  <si>
    <t>78,9 "skladba P4</t>
  </si>
  <si>
    <t>565145121</t>
  </si>
  <si>
    <t>Asfaltový beton vrstva podkladní ACP 16 (obalované kamenivo OKS) tl 60 mm š přes 3 m</t>
  </si>
  <si>
    <t>1363125346</t>
  </si>
  <si>
    <t>Asfaltový beton vrstva podkladní ACP 16 (obalované kamenivo střednězrnné - OKS) s rozprostřením a zhutněním v pruhu šířky přes 3 m, po zhutnění tl. 60 mm</t>
  </si>
  <si>
    <t>https://podminky.urs.cz/item/CS_URS_2025_01/565145121</t>
  </si>
  <si>
    <t>395,1 "skladba P6</t>
  </si>
  <si>
    <t>565155121</t>
  </si>
  <si>
    <t>Asfaltový beton vrstva podkladní ACP 16 (obalované kamenivo OKS) tl 70 mm š přes 3 m</t>
  </si>
  <si>
    <t>-1575936149</t>
  </si>
  <si>
    <t>Asfaltový beton vrstva podkladní ACP 16 (obalované kamenivo střednězrnné - OKS) s rozprostřením a zhutněním v pruhu šířky přes 3 m, po zhutnění tl. 70 mm</t>
  </si>
  <si>
    <t>https://podminky.urs.cz/item/CS_URS_2025_01/565155121</t>
  </si>
  <si>
    <t>204,5 "skladba P6</t>
  </si>
  <si>
    <t>565165122</t>
  </si>
  <si>
    <t>Asfaltový beton vrstva podkladní ACP 16 (obalované kamenivo OKS) tl 90 mm š přes 3 m</t>
  </si>
  <si>
    <t>1140336605</t>
  </si>
  <si>
    <t>Asfaltový beton vrstva podkladní ACP 16 (obalované kamenivo střednězrnné - OKS) s rozprostřením a zhutněním v pruhu šířky přes 3 m, po zhutnění tl. 90 mm</t>
  </si>
  <si>
    <t>https://podminky.urs.cz/item/CS_URS_2025_01/565165122</t>
  </si>
  <si>
    <t>2257.3 "skladba P1</t>
  </si>
  <si>
    <t>81,4 "skladba P5</t>
  </si>
  <si>
    <t>565241111</t>
  </si>
  <si>
    <t>Podklad ze štěrku částečně zpevněného cementovou maltou ŠCM tl 210 mm</t>
  </si>
  <si>
    <t>419073477</t>
  </si>
  <si>
    <t>Podklad ze štěrku částečně zpevněného cementovou maltou ŠCM s rozprostřením a s hutněním, po zhutnění tl. 210 mm</t>
  </si>
  <si>
    <t>https://podminky.urs.cz/item/CS_URS_2025_01/565241111</t>
  </si>
  <si>
    <t>573191111</t>
  </si>
  <si>
    <t>Postřik infiltrační kationaktivní emulzí v množství 1 kg/m2</t>
  </si>
  <si>
    <t>1748516991</t>
  </si>
  <si>
    <t>Postřik infiltrační kationaktivní emulzí v množství 1,00 kg/m2</t>
  </si>
  <si>
    <t>https://podminky.urs.cz/item/CS_URS_2025_01/573191111</t>
  </si>
  <si>
    <t>2257,3 "skladba P1</t>
  </si>
  <si>
    <t>573231108</t>
  </si>
  <si>
    <t>Postřik živičný spojovací ze silniční emulze v množství 0,50 kg/m2</t>
  </si>
  <si>
    <t>1067460612</t>
  </si>
  <si>
    <t>Postřik spojovací PS bez posypu kamenivem ze silniční emulze, v množství 0,50 kg/m2</t>
  </si>
  <si>
    <t>https://podminky.urs.cz/item/CS_URS_2025_01/573231108</t>
  </si>
  <si>
    <t>2284,7+2261,1 "skladba P1</t>
  </si>
  <si>
    <t>88,9+85,2 "skladba P5</t>
  </si>
  <si>
    <t>423,2+409,4+395,1 "skladba P6</t>
  </si>
  <si>
    <t>577134121</t>
  </si>
  <si>
    <t>Asfaltový beton vrstva obrusná ACO 11+ (ABS) tř. I tl 40 mm š přes 3 m z nemodifikovaného asfaltu</t>
  </si>
  <si>
    <t>-1099942059</t>
  </si>
  <si>
    <t>Asfaltový beton vrstva obrusná ACO 11 (ABS) s rozprostřením a se zhutněním z nemodifikovaného asfaltu v pruhu šířky přes 3 m tř. I (ACO 11+), po zhutnění tl. 40 mm</t>
  </si>
  <si>
    <t>https://podminky.urs.cz/item/CS_URS_2025_01/577134121</t>
  </si>
  <si>
    <t>2284,7 "skladba P1</t>
  </si>
  <si>
    <t>88,9 "skladba P5</t>
  </si>
  <si>
    <t>423,2 "skladba P6</t>
  </si>
  <si>
    <t>577155122</t>
  </si>
  <si>
    <t>Asfaltový beton vrstva ložní ACL 16 (ABH) tl 60 mm š přes 3 m z nemodifikovaného asfaltu</t>
  </si>
  <si>
    <t>-2130255753</t>
  </si>
  <si>
    <t>Asfaltový beton vrstva ložní ACL 16 (ABH) s rozprostřením a zhutněním z nemodifikovaného asfaltu v pruhu šířky přes 3 m, po zhutnění tl. 60 mm</t>
  </si>
  <si>
    <t>https://podminky.urs.cz/item/CS_URS_2025_01/577155122</t>
  </si>
  <si>
    <t>2261.1 "skladba P1</t>
  </si>
  <si>
    <t>85,2 "skladba P5</t>
  </si>
  <si>
    <t>577165122</t>
  </si>
  <si>
    <t>Asfaltový beton vrstva ložní ACL 16 (ABH) tl 70 mm š přes 3 m z nemodifikovaného asfaltu</t>
  </si>
  <si>
    <t>205800805</t>
  </si>
  <si>
    <t>Asfaltový beton vrstva ložní ACL 16 (ABH) s rozprostřením a zhutněním z nemodifikovaného asfaltu v pruhu šířky přes 3 m, po zhutnění tl. 70 mm</t>
  </si>
  <si>
    <t>https://podminky.urs.cz/item/CS_URS_2025_01/577165122</t>
  </si>
  <si>
    <t>409,4 "skladba P6</t>
  </si>
  <si>
    <t>581141111.r1</t>
  </si>
  <si>
    <t>Kryt cementobetonový vozovek skupiny CB I tl 220 mm - drátkobeton s mikrovlákny</t>
  </si>
  <si>
    <t>1574612667</t>
  </si>
  <si>
    <t>Kryt cementobetonový silničních komunikací skupiny CB I tl. 220 mm - drátkobeton s mikrovlákny</t>
  </si>
  <si>
    <t>591211111</t>
  </si>
  <si>
    <t>Kladení dlažby z kostek drobných z kamene do lože z kameniva těženého tl 50 mm</t>
  </si>
  <si>
    <t>-625434540</t>
  </si>
  <si>
    <t>Kladení dlažby z kostek s provedením lože do tl. 50 mm, s vyplněním spár, s dvojím beraněním a se smetením přebytečného materiálu na krajnici drobných z kamene, do lože z kameniva těženého</t>
  </si>
  <si>
    <t>https://podminky.urs.cz/item/CS_URS_2025_01/591211111</t>
  </si>
  <si>
    <t>44,1 "skladba P2 (obnova chodníčků napříč zeleným pásem)</t>
  </si>
  <si>
    <t>162,0 "skladba P3</t>
  </si>
  <si>
    <t>58381007</t>
  </si>
  <si>
    <t>kostka štípaná dlažební žula drobná 8/10</t>
  </si>
  <si>
    <t>-126682388</t>
  </si>
  <si>
    <t>-0,8*108 "odečet za použití kostek vybouraných ze stávajících povrchů, uvažováno 80% z vybouraného množství</t>
  </si>
  <si>
    <t>596211113</t>
  </si>
  <si>
    <t>Kladení zámkové dlažby komunikací pro pěší ručně tl 60 mm skupiny A pl přes 300 m2</t>
  </si>
  <si>
    <t>-1180926894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</si>
  <si>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přes 300 m2</t>
  </si>
  <si>
    <t>https://podminky.urs.cz/item/CS_URS_2025_01/596211113</t>
  </si>
  <si>
    <t>47,9+10,8</t>
  </si>
  <si>
    <t>59245018</t>
  </si>
  <si>
    <t>dlažba skladebná betonová 200x100mm tl 60mm přírodní</t>
  </si>
  <si>
    <t>-490580502</t>
  </si>
  <si>
    <t>10,8 "skladba P2 - rozšíření stávajícího chodníku ul. Leoše Janáčka</t>
  </si>
  <si>
    <t>10,8*1,01 'Přepočtené koeficientem množství</t>
  </si>
  <si>
    <t>59245006</t>
  </si>
  <si>
    <t>dlažba pro nevidomé betonová 200x100mm tl 60mm barevná</t>
  </si>
  <si>
    <t>-252955320</t>
  </si>
  <si>
    <t>47,9 "skladba P2</t>
  </si>
  <si>
    <t>47,9*1,01 'Přepočtené koeficientem množství</t>
  </si>
  <si>
    <t>596211114</t>
  </si>
  <si>
    <t>Příplatek za kombinaci dvou barev u kladení betonových dlažeb komunikací pro pěší ručně tl 60 mm skupiny A</t>
  </si>
  <si>
    <t>1273257689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</si>
  <si>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Příplatek k cenám za dlažbu z prvků dvou barev</t>
  </si>
  <si>
    <t>https://podminky.urs.cz/item/CS_URS_2025_01/596211114</t>
  </si>
  <si>
    <t>596212210</t>
  </si>
  <si>
    <t>Kladení zámkové dlažby pozemních komunikací ručně tl 80 mm skupiny A pl do 50 m2</t>
  </si>
  <si>
    <t>156257176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</si>
  <si>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do 50 m2</t>
  </si>
  <si>
    <t>https://podminky.urs.cz/item/CS_URS_2025_01/596212210</t>
  </si>
  <si>
    <t>1,2+10,3</t>
  </si>
  <si>
    <t>59245226</t>
  </si>
  <si>
    <t>dlažba pro nevidomé betonová 200x100mm tl 80mm barevná</t>
  </si>
  <si>
    <t>-47496621</t>
  </si>
  <si>
    <t>1,2 "skladba P3</t>
  </si>
  <si>
    <t>1,2*1,03 'Přepočtené koeficientem množství</t>
  </si>
  <si>
    <t>59245019.r1</t>
  </si>
  <si>
    <t>dlažba tvar čtverec umělý (kompozitní) kámen pro nevidomé 200x200x60mm, pojízdná, bílá barva</t>
  </si>
  <si>
    <t>297623854</t>
  </si>
  <si>
    <t>10,3 "skladba P3</t>
  </si>
  <si>
    <t>10,3*1,02 'Přepočtené koeficientem množství</t>
  </si>
  <si>
    <t>596811312</t>
  </si>
  <si>
    <t>Kladení velkoformátové betonové dlažby tl do 100 mm velikosti do 0,5 m2 pl přes 300 m2</t>
  </si>
  <si>
    <t>748059174</t>
  </si>
  <si>
    <t>Kladení velkoformátové dlažby pozemních komunikací a komunikací pro pěší s ložem z kameniva tl. 40 mm, s vyplněním spár, s hutněním, vibrováním a se smetením přebytečného materiálu tl. do 100 mm, velikosti dlaždic do 0,5 m2, pro plochy přes 300 m2</t>
  </si>
  <si>
    <t>https://podminky.urs.cz/item/CS_URS_2025_01/596811312</t>
  </si>
  <si>
    <t>1036,0</t>
  </si>
  <si>
    <t>59246101.r</t>
  </si>
  <si>
    <t>dlažba velkoformátová betonová 3 formáty (300x300x60mm, 450x300x60, 600x300x60) tl 60mm přírodní</t>
  </si>
  <si>
    <t>587131743</t>
  </si>
  <si>
    <t>1036.0 "skladba P2</t>
  </si>
  <si>
    <t>1036*1,03 'Přepočtené koeficientem množství</t>
  </si>
  <si>
    <t>596811911</t>
  </si>
  <si>
    <t>Příplatek k cenám kladení velkoformátové dlažby za prvky různých tvarů</t>
  </si>
  <si>
    <t>-1397030714</t>
  </si>
  <si>
    <t>Kladení velkoformátové dlažby Příplatek k cenám za dlažbu z prvků různých tvarů</t>
  </si>
  <si>
    <t>https://podminky.urs.cz/item/CS_URS_2025_01/596811911</t>
  </si>
  <si>
    <t>R002</t>
  </si>
  <si>
    <t>dočasné zapravení rýh a jam do výšky okolní komunikace pro zajištění průjezdnosti staveništní techniky a vozidel IZS pro celou stavbu, včetně následného odstranění a likvidace materiálu dočasné vrstvy před zhotovením finálních konstrukcí komunikace</t>
  </si>
  <si>
    <t>-1452849113</t>
  </si>
  <si>
    <t xml:space="preserve">určeno pro dočasné zapravení rýh (zásyp s urovnáním povrchu) v rámci navržených objektů sítí technické infrastrutkury (vodovod, </t>
  </si>
  <si>
    <t>kanalizace, plynovod, silové kabely,...)</t>
  </si>
  <si>
    <t>915241111</t>
  </si>
  <si>
    <t>Bezpečnostní barevný povrch vozovek červený pro podklad asfaltový</t>
  </si>
  <si>
    <t>-625658594</t>
  </si>
  <si>
    <t>https://podminky.urs.cz/item/CS_URS_2025_01/915241111</t>
  </si>
  <si>
    <t>25 "V19</t>
  </si>
  <si>
    <t>914111111</t>
  </si>
  <si>
    <t>Montáž svislé dopravní značky do velikosti 1 m2 objímkami na sloupek nebo konzolu</t>
  </si>
  <si>
    <t>-516517042</t>
  </si>
  <si>
    <t>Montáž svislé dopravní značky základní velikosti do 1 m2 objímkami na sloupky nebo konzoly</t>
  </si>
  <si>
    <t>https://podminky.urs.cz/item/CS_URS_2025_01/914111111</t>
  </si>
  <si>
    <t>5+1+3</t>
  </si>
  <si>
    <t>40445225</t>
  </si>
  <si>
    <t>sloupek pro dopravní značku Zn D 60mm v 3,5m</t>
  </si>
  <si>
    <t>-1292479474</t>
  </si>
  <si>
    <t>40445240</t>
  </si>
  <si>
    <t>patka pro sloupek Al D 60mm</t>
  </si>
  <si>
    <t>-1929058183</t>
  </si>
  <si>
    <t>40445256</t>
  </si>
  <si>
    <t>svorka upínací na sloupek dopravní značky D 60mm</t>
  </si>
  <si>
    <t>1754963197</t>
  </si>
  <si>
    <t>2*5+1+3</t>
  </si>
  <si>
    <t>40445253</t>
  </si>
  <si>
    <t>víčko plastové na sloupek D 60mm</t>
  </si>
  <si>
    <t>-1866512779</t>
  </si>
  <si>
    <t>40445621</t>
  </si>
  <si>
    <t>informativní značky provozní IP1-IP3, IP4b-IP7, IP10a, b 500x500mm</t>
  </si>
  <si>
    <t>1066665761</t>
  </si>
  <si>
    <t>1 "IP 10a</t>
  </si>
  <si>
    <t>40445625</t>
  </si>
  <si>
    <t>informativní značky provozní IP8, IP9, IP11-IP13 500x700mm</t>
  </si>
  <si>
    <t>-1602345592</t>
  </si>
  <si>
    <t>40445615</t>
  </si>
  <si>
    <t>značky upravující přednost P6 700mm</t>
  </si>
  <si>
    <t>-1646843167</t>
  </si>
  <si>
    <t>1 "P6</t>
  </si>
  <si>
    <t>40445608</t>
  </si>
  <si>
    <t>značky upravující přednost P1, P4 700mm</t>
  </si>
  <si>
    <t>-865885628</t>
  </si>
  <si>
    <t>1 "P4</t>
  </si>
  <si>
    <t>40445620</t>
  </si>
  <si>
    <t>zákazové, příkazové dopravní značky B1-B34, C1-15 700mm</t>
  </si>
  <si>
    <t>-1677827711</t>
  </si>
  <si>
    <t>1 "B29</t>
  </si>
  <si>
    <t>40445650</t>
  </si>
  <si>
    <t>dodatkové tabulky E7, E12, E13 500x300mm</t>
  </si>
  <si>
    <t>-2089006510</t>
  </si>
  <si>
    <t>1 "E13</t>
  </si>
  <si>
    <t>40445647</t>
  </si>
  <si>
    <t>dodatkové tabulky E1, E2a,b , E6, E9, E10 E12c, E17 500x500mm</t>
  </si>
  <si>
    <t>964190108</t>
  </si>
  <si>
    <t>3 "E2b</t>
  </si>
  <si>
    <t>915111111</t>
  </si>
  <si>
    <t>Vodorovné dopravní značení dělící čáry souvislé š 125 mm základní bílá barva</t>
  </si>
  <si>
    <t>1253515729</t>
  </si>
  <si>
    <t>Vodorovné dopravní značení stříkané barvou dělící čára šířky 125 mm souvislá bílá základní</t>
  </si>
  <si>
    <t>https://podminky.urs.cz/item/CS_URS_2025_01/915111111</t>
  </si>
  <si>
    <t>78,5 "V1a</t>
  </si>
  <si>
    <t>9*2 "V1b</t>
  </si>
  <si>
    <t>915111121</t>
  </si>
  <si>
    <t>Vodorovné dopravní značení dělící čáry přerušované š 125 mm základní bílá barva</t>
  </si>
  <si>
    <t>1556024596</t>
  </si>
  <si>
    <t>Vodorovné dopravní značení stříkané barvou dělící čára šířky 125 mm přerušovaná bílá základní</t>
  </si>
  <si>
    <t>https://podminky.urs.cz/item/CS_URS_2025_01/915111121</t>
  </si>
  <si>
    <t>161 "V2a</t>
  </si>
  <si>
    <t>915121121</t>
  </si>
  <si>
    <t>Vodorovné dopravní značení vodící čáry přerušované š 250 mm základní bílá barva</t>
  </si>
  <si>
    <t>-969794459</t>
  </si>
  <si>
    <t>Vodorovné dopravní značení stříkané barvou vodící čára bílá šířky 250 mm přerušovaná základní</t>
  </si>
  <si>
    <t>https://podminky.urs.cz/item/CS_URS_2025_01/915121121</t>
  </si>
  <si>
    <t>11 "V2b</t>
  </si>
  <si>
    <t>110 "V10d</t>
  </si>
  <si>
    <t>915131111</t>
  </si>
  <si>
    <t>Vodorovné dopravní značení přechody pro chodce, šipky, symboly základní bílá barva</t>
  </si>
  <si>
    <t>1670357313</t>
  </si>
  <si>
    <t>Vodorovné dopravní značení stříkané barvou přechody pro chodce, šipky, symboly bílé základní</t>
  </si>
  <si>
    <t>https://podminky.urs.cz/item/CS_URS_2025_01/915131111</t>
  </si>
  <si>
    <t>2*8.8*0.125 "V12a</t>
  </si>
  <si>
    <t>12+13.5+1.5 "V7</t>
  </si>
  <si>
    <t>2.27+1.4 "V13a</t>
  </si>
  <si>
    <t>5.5 "V9a</t>
  </si>
  <si>
    <t>10 "V11a</t>
  </si>
  <si>
    <t>0.13*2.25*3+0.25*0.5*3 "V10a</t>
  </si>
  <si>
    <t>915611111</t>
  </si>
  <si>
    <t>Předznačení vodorovného liniového značení</t>
  </si>
  <si>
    <t>-1757487557</t>
  </si>
  <si>
    <t>Předznačení pro vodorovné značení stříkané barvou nebo prováděné z nátěrových hmot liniové dělicí čáry, vodicí proužky</t>
  </si>
  <si>
    <t>https://podminky.urs.cz/item/CS_URS_2025_01/915611111</t>
  </si>
  <si>
    <t>915621111</t>
  </si>
  <si>
    <t>Předznačení vodorovného plošného značení</t>
  </si>
  <si>
    <t>1383878904</t>
  </si>
  <si>
    <t>Předznačení pro vodorovné značení stříkané barvou nebo prováděné z nátěrových hmot plošné šipky, symboly, nápisy</t>
  </si>
  <si>
    <t>https://podminky.urs.cz/item/CS_URS_2025_01/915621111</t>
  </si>
  <si>
    <t>Základová patka dopravního značení z betonu C30/37 0,4x0,4x0,5 m, dodávka + montáž, včetně sovisejících zemních prací</t>
  </si>
  <si>
    <t>-1474580713</t>
  </si>
  <si>
    <t>položka je určena pro kompletní dodávku a montáž základové patky</t>
  </si>
  <si>
    <t>- betonáž patky 0,4x0,4x0,5m, včetně zřízení a odstranění bednění</t>
  </si>
  <si>
    <t>- výkop jamky 1,0x1,0x0,6m</t>
  </si>
  <si>
    <t>- lože ze štěrkopísku tl. 0,1m</t>
  </si>
  <si>
    <t>- osazení patky na urovněné lože</t>
  </si>
  <si>
    <t>- zásyp štěrkodrtí se zhutněním, uvedení povrchu do původního stavu</t>
  </si>
  <si>
    <t>- odvoz přebytečné zeminy na skládku</t>
  </si>
  <si>
    <t>916231213</t>
  </si>
  <si>
    <t>Osazení chodníkového obrubníku betonového stojatého s boční opěrou do lože z betonu prostého</t>
  </si>
  <si>
    <t>-875201068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</si>
  <si>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</si>
  <si>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https://podminky.urs.cz/item/CS_URS_2025_01/916231213</t>
  </si>
  <si>
    <t>59217019</t>
  </si>
  <si>
    <t>obrubník betonový chodníkový 1000x100x200mm</t>
  </si>
  <si>
    <t>1806013858</t>
  </si>
  <si>
    <t>8*1,02 'Přepočtené koeficientem množství</t>
  </si>
  <si>
    <t>916241113</t>
  </si>
  <si>
    <t>Osazení obrubníku kamenného ležatého s boční opěrou do lože z betonu prostého</t>
  </si>
  <si>
    <t>-1555677192</t>
  </si>
  <si>
    <t>Osazení obrubníku kamenného se zřízením lože, s vyplněním a zatřením spár cementovou maltou ležatého s boční opěrou z betonu prostého, do lože z betonu prostého</t>
  </si>
  <si>
    <t>https://podminky.urs.cz/item/CS_URS_2025_01/916241113</t>
  </si>
  <si>
    <t>362,4 "určeno pro použití vybouraných kamenných obrub 20/30</t>
  </si>
  <si>
    <t>916241213</t>
  </si>
  <si>
    <t>Osazení obrubníku kamenného stojatého s boční opěrou do lože z betonu prostého</t>
  </si>
  <si>
    <t>1953759592</t>
  </si>
  <si>
    <t>Osazení obrubníku kamenného se zřízením lože, s vyplněním a zatřením spár cementovou maltou stojatého s boční opěrou z betonu prostého, do lože z betonu prostého</t>
  </si>
  <si>
    <t>https://podminky.urs.cz/item/CS_URS_2025_01/916241213</t>
  </si>
  <si>
    <t>616,0+14,0+14,0</t>
  </si>
  <si>
    <t>58380220.r</t>
  </si>
  <si>
    <t>krajník kamenný žulový silniční 150x250x800-2500mm</t>
  </si>
  <si>
    <t>-1837598327</t>
  </si>
  <si>
    <t>Poznámka k položce:_x000d_
Hmotnost: 78 kg/bm</t>
  </si>
  <si>
    <t>616,0</t>
  </si>
  <si>
    <t>-546*0,8 "odečet za použití vybouraných obrub 25/15, uvažováno 80% nepoškozených obrub</t>
  </si>
  <si>
    <t>58380220.r2</t>
  </si>
  <si>
    <t>krajník kamenný žulový silniční přechodový 150x150-250x800-2500mm</t>
  </si>
  <si>
    <t>-1647848273</t>
  </si>
  <si>
    <t>14 "levý obrubník</t>
  </si>
  <si>
    <t>14 "pravý obrubník</t>
  </si>
  <si>
    <t>916431112</t>
  </si>
  <si>
    <t>Osazení bezbariérového betonového obrubníku do betonového lože tl 150 mm s boční opěrou</t>
  </si>
  <si>
    <t>684168907</t>
  </si>
  <si>
    <t>Osazení betonového bezbariérového obrubníku s ložem betonovým tl. 150 mm úložná šířka do 400 mm s boční opěrou</t>
  </si>
  <si>
    <t>https://podminky.urs.cz/item/CS_URS_2025_01/916431112</t>
  </si>
  <si>
    <t>24+2+2</t>
  </si>
  <si>
    <t>59217041</t>
  </si>
  <si>
    <t>obrubník betonový bezbariérový přímý 290mm</t>
  </si>
  <si>
    <t>-1249751971</t>
  </si>
  <si>
    <t>24*1,02 'Přepočtené koeficientem množství</t>
  </si>
  <si>
    <t>59217093</t>
  </si>
  <si>
    <t>obrubník betonový bezbarierový přechodový 250-290mm</t>
  </si>
  <si>
    <t>-1154775720</t>
  </si>
  <si>
    <t>2 "levý obrubník</t>
  </si>
  <si>
    <t>2 "pravý obrubník</t>
  </si>
  <si>
    <t>4*1,02 'Přepočtené koeficientem množství</t>
  </si>
  <si>
    <t>919111112</t>
  </si>
  <si>
    <t>Řezání dilatačních spár š 4 mm hl přes 60 do 80 mm příčných nebo podélných v čerstvém CB krytu</t>
  </si>
  <si>
    <t>676674253</t>
  </si>
  <si>
    <t>Řezání dilatačních spár v čerstvém cementobetonovém krytu příčných nebo podélných, šířky 4 mm, hloubky přes 60 do 80 mm</t>
  </si>
  <si>
    <t>https://podminky.urs.cz/item/CS_URS_2025_01/919111112</t>
  </si>
  <si>
    <t>3*2,8*2</t>
  </si>
  <si>
    <t>919111213</t>
  </si>
  <si>
    <t>Řezání spár pro vytvoření komůrky š 10 mm hl 25 mm pro těsnící zálivku v CB krytu</t>
  </si>
  <si>
    <t>-730708398</t>
  </si>
  <si>
    <t>Řezání dilatačních spár v čerstvém cementobetonovém krytu vytvoření komůrky pro těsnící zálivku šířky 10 mm, hloubky 25 mm</t>
  </si>
  <si>
    <t>https://podminky.urs.cz/item/CS_URS_2025_01/919111213</t>
  </si>
  <si>
    <t>919122112</t>
  </si>
  <si>
    <t>Těsnění spár zálivkou za tepla pro komůrky š 10 mm hl 25 mm s těsnicím profilem</t>
  </si>
  <si>
    <t>-994007256</t>
  </si>
  <si>
    <t>Utěsnění dilatačních spár zálivkou za tepla v cementobetonovém nebo živičném krytu včetně adhezního nátěru s těsnicím profilem pod zálivkou, pro komůrky šířky 10 mm, hloubky 25 mm</t>
  </si>
  <si>
    <t>https://podminky.urs.cz/item/CS_URS_2025_01/919122112</t>
  </si>
  <si>
    <t>919124121</t>
  </si>
  <si>
    <t>Dilatační spáry vkládané v cementobetonovém krytu s vyplněním spár asfaltovou zálivkou</t>
  </si>
  <si>
    <t>-1888655040</t>
  </si>
  <si>
    <t>Dilatační spáry vkládané v cementobetonovém krytu s odstraněním vložek, s vyčištěním a vyplněním spár asfaltovou zálivkou</t>
  </si>
  <si>
    <t>https://podminky.urs.cz/item/CS_URS_2025_01/919124121</t>
  </si>
  <si>
    <t>2*(14+14+3+3)</t>
  </si>
  <si>
    <t>919131111</t>
  </si>
  <si>
    <t>Vyztužení dilatačních spár kluznými trny D 25 mm dl 500 mm v CB krytu</t>
  </si>
  <si>
    <t>1673860795</t>
  </si>
  <si>
    <t>Vyztužení dilatačních spár v cementobetonovém krytu kluznými trny průměru 25 mm, délky 500 mm</t>
  </si>
  <si>
    <t>https://podminky.urs.cz/item/CS_URS_2025_01/919131111</t>
  </si>
  <si>
    <t>5*3+5*3</t>
  </si>
  <si>
    <t>919716111</t>
  </si>
  <si>
    <t>Výztuž cementobetonového krytu ze svařovaných sítí hmotnosti do 7,5 kg/m2</t>
  </si>
  <si>
    <t>312072829</t>
  </si>
  <si>
    <t>Ocelová výztuž cementobetonového krytu ze svařovaných sítí hmotnosti do 7,5 kg/m2</t>
  </si>
  <si>
    <t>https://podminky.urs.cz/item/CS_URS_2025_01/919716111</t>
  </si>
  <si>
    <t>svařované sítě 150/150/8 mm</t>
  </si>
  <si>
    <t>(2*2,9*2)*2</t>
  </si>
  <si>
    <t>(1,0*2,7*6)*2</t>
  </si>
  <si>
    <t>(1,9*2,7*6)*2</t>
  </si>
  <si>
    <t>(2,0*2,7*4)*2</t>
  </si>
  <si>
    <t>(1,9*2,9*2)*2</t>
  </si>
  <si>
    <t>182,4*0,0054 'Přepočtené koeficientem množství</t>
  </si>
  <si>
    <t>919726122</t>
  </si>
  <si>
    <t>Geotextilie pro ochranu, separaci a filtraci netkaná měrná hm přes 200 do 300 g/m2</t>
  </si>
  <si>
    <t>1872682568</t>
  </si>
  <si>
    <t>Geotextilie netkaná pro ochranu, separaci nebo filtraci měrná hmotnost přes 200 do 300 g/m2</t>
  </si>
  <si>
    <t>https://podminky.urs.cz/item/CS_URS_2025_01/919726122</t>
  </si>
  <si>
    <t>2948,8 "skladba P1</t>
  </si>
  <si>
    <t>919732211</t>
  </si>
  <si>
    <t>Styčná spára napojení nového živičného povrchu na stávající za tepla š 15 mm hl 25 mm s prořezáním</t>
  </si>
  <si>
    <t>1338803205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</si>
  <si>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</si>
  <si>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https://podminky.urs.cz/item/CS_URS_2025_01/919732211</t>
  </si>
  <si>
    <t>637,8</t>
  </si>
  <si>
    <t>919735111</t>
  </si>
  <si>
    <t>Řezání stávajícího živičného krytu hl do 50 mm</t>
  </si>
  <si>
    <t>94734743</t>
  </si>
  <si>
    <t>Řezání stávajícího živičného krytu nebo podkladu hloubky do 50 mm</t>
  </si>
  <si>
    <t>https://podminky.urs.cz/item/CS_URS_2025_01/919735111</t>
  </si>
  <si>
    <t>96 "ACO</t>
  </si>
  <si>
    <t>919735112</t>
  </si>
  <si>
    <t>Řezání stávajícího živičného krytu hl přes 50 do 100 mm</t>
  </si>
  <si>
    <t>1562918905</t>
  </si>
  <si>
    <t>Řezání stávajícího živičného krytu nebo podkladu hloubky přes 50 do 100 mm</t>
  </si>
  <si>
    <t>https://podminky.urs.cz/item/CS_URS_2025_01/919735112</t>
  </si>
  <si>
    <t>96 "vrstva ACL</t>
  </si>
  <si>
    <t>96 "vrstva ACP</t>
  </si>
  <si>
    <t>919735113</t>
  </si>
  <si>
    <t>Řezání stávajícího živičného krytu hl přes 100 do 150 mm</t>
  </si>
  <si>
    <t>-1606989436</t>
  </si>
  <si>
    <t>Řezání stávajícího živičného krytu nebo podkladu hloubky přes 100 do 150 mm</t>
  </si>
  <si>
    <t>https://podminky.urs.cz/item/CS_URS_2025_01/919735113</t>
  </si>
  <si>
    <t>323 "souvrství ACO+ACL+ACP</t>
  </si>
  <si>
    <t>919735123</t>
  </si>
  <si>
    <t>Řezání stávajícího betonového krytu hl přes 100 do 150 mm</t>
  </si>
  <si>
    <t>-884460528</t>
  </si>
  <si>
    <t>Řezání stávajícího betonového krytu nebo podkladu hloubky přes 100 do 150 mm</t>
  </si>
  <si>
    <t>https://podminky.urs.cz/item/CS_URS_2025_01/919735123</t>
  </si>
  <si>
    <t>257</t>
  </si>
  <si>
    <t>931951111</t>
  </si>
  <si>
    <t>Výplň dilatačních spár dřevovláknitými deskami máčenými v asfaltu tl 25 mm</t>
  </si>
  <si>
    <t>-37572660</t>
  </si>
  <si>
    <t>Výplň dilatačních spár dřevovláknitými deskami máčenými z obou stran v asfaltu, tl. do 25 mm</t>
  </si>
  <si>
    <t>https://podminky.urs.cz/item/CS_URS_2025_01/931951111</t>
  </si>
  <si>
    <t>2*(14+14+3+3)*0,22</t>
  </si>
  <si>
    <t>966006132</t>
  </si>
  <si>
    <t>Odstranění značek dopravních nebo orientačních se sloupky s betonovými patkami</t>
  </si>
  <si>
    <t>-743467319</t>
  </si>
  <si>
    <t>Odstranění dopravních nebo orientačních značek se sloupkem s uložením hmot na vzdálenost do 20 m nebo s naložením na dopravní prostředek, se zásypem jam a jeho zhutněním s betonovou patkou</t>
  </si>
  <si>
    <t>https://podminky.urs.cz/item/CS_URS_2025_01/966006132</t>
  </si>
  <si>
    <t>1+5</t>
  </si>
  <si>
    <t>979024442</t>
  </si>
  <si>
    <t>Očištění vybouraných obrubníků a krajníků chodníkových</t>
  </si>
  <si>
    <t>-1954159567</t>
  </si>
  <si>
    <t>Očištění vybouraných prvků komunikací od spojovacího materiálu s odklizením a uložením očištěných hmot a spojovacího materiálu na skládku na vzdálenost do 10 m obrubníků a krajníků, vybouraných z jakéhokoliv lože a s jakoukoliv výplní spár chodníkových</t>
  </si>
  <si>
    <t>https://podminky.urs.cz/item/CS_URS_2025_01/979024442</t>
  </si>
  <si>
    <t>979024443</t>
  </si>
  <si>
    <t>Očištění vybouraných obrubníků a krajníků silničních</t>
  </si>
  <si>
    <t>1449566455</t>
  </si>
  <si>
    <t>Očištění vybouraných prvků komunikací od spojovacího materiálu s odklizením a uložením očištěných hmot a spojovacího materiálu na skládku na vzdálenost do 10 m obrubníků a krajníků, vybouraných z jakéhokoliv lože a s jakoukoliv výplní spár silničních</t>
  </si>
  <si>
    <t>https://podminky.urs.cz/item/CS_URS_2025_01/979024443</t>
  </si>
  <si>
    <t>979071121</t>
  </si>
  <si>
    <t>Očištění dlažebních kostek drobných s původním spárováním kamenivem těženým</t>
  </si>
  <si>
    <t>-383631394</t>
  </si>
  <si>
    <t>Očištění vybouraných dlažebních kostek od spojovacího materiálu, s uložením očištěných kostek na skládku, s odklizením odpadových hmot na hromady a s odklizením vybouraných kostek na vzdálenost do 3 m drobných, s původním vyplněním spár kamenivem těženým</t>
  </si>
  <si>
    <t>https://podminky.urs.cz/item/CS_URS_2025_01/979071121</t>
  </si>
  <si>
    <t>108 "uočištění vybouraných kostek pro opětovné použití</t>
  </si>
  <si>
    <t>-241400715</t>
  </si>
  <si>
    <t>150,705+25,48+1,475+2,080+66,625+36,725+15,785 "betonová dlažba, podkladní vrstva SC, betonové obrubníky</t>
  </si>
  <si>
    <t xml:space="preserve"> 940,335+405,900+1398,1+62,48 "podkladní vrstvy komunikace MZ, ŠD, kamenné kostky</t>
  </si>
  <si>
    <t>241,080+1082,400+48,300+37,950+32,844+16,974 "asfaltové vrstvy</t>
  </si>
  <si>
    <t>997221571.r1</t>
  </si>
  <si>
    <t>Vodorovná doprava vytěženého kamenného materiálu do 1 km</t>
  </si>
  <si>
    <t>1493513145</t>
  </si>
  <si>
    <t>Vodorovná doprava vytěženého kamenného materiálu bez naložení, ale se složením a s hrubým urovnáním na vzdálenost do 1 km</t>
  </si>
  <si>
    <t>1126447746</t>
  </si>
  <si>
    <t>4565,238*7 'Přepočtené koeficientem množství</t>
  </si>
  <si>
    <t>997221579.r1</t>
  </si>
  <si>
    <t>Příplatek ZKD 1 km u vodorovné dopravy vytěženého kamenného materiálu</t>
  </si>
  <si>
    <t>949597630</t>
  </si>
  <si>
    <t>Vodorovná doprava vytěženého kamenného materiálu bez naložení, ale se složením a s hrubým urovnáním na vzdálenost Příplatek k ceně za každý další započatý 1 km přes 1 km</t>
  </si>
  <si>
    <t>za dalšh 2 km do skladu</t>
  </si>
  <si>
    <t>185,532*2 'Přepočtené koeficientem množství</t>
  </si>
  <si>
    <t>1258996543</t>
  </si>
  <si>
    <t>997221873</t>
  </si>
  <si>
    <t>Poplatek za uložení na recyklační skládce (skládkovné) stavebního odpadu zeminy a kamení zatříděného do Katalogu odpadů pod kódem 17 05 04</t>
  </si>
  <si>
    <t>976184313</t>
  </si>
  <si>
    <t>https://podminky.urs.cz/item/CS_URS_2025_01/997221873</t>
  </si>
  <si>
    <t>997221875</t>
  </si>
  <si>
    <t>Poplatek za uložení na recyklační skládce (skládkovné) stavebního odpadu asfaltového bez obsahu dehtu zatříděného do Katalogu odpadů pod kódem 17 03 02</t>
  </si>
  <si>
    <t>-182138663</t>
  </si>
  <si>
    <t>Poplatek za uložení stavebního odpadu na recyklační skládce (skládkovné) asfaltového bez obsahu dehtu zatříděného do Katalogu odpadů pod kódem 17 03 02</t>
  </si>
  <si>
    <t>https://podminky.urs.cz/item/CS_URS_2025_01/997221875</t>
  </si>
  <si>
    <t>998225111</t>
  </si>
  <si>
    <t>Přesun hmot pro pozemní komunikace s krytem z kamene, monolitickým betonovým nebo živičným</t>
  </si>
  <si>
    <t>-735016656</t>
  </si>
  <si>
    <t>Přesun hmot pro komunikace s krytem z kameniva, monolitickým betonovým nebo živičným dopravní vzdálenost do 200 m jakékoliv délky objektu</t>
  </si>
  <si>
    <t>https://podminky.urs.cz/item/CS_URS_2025_01/998225111</t>
  </si>
  <si>
    <t>711311001</t>
  </si>
  <si>
    <t>Provedení hydroizolace mostovek za studena lakem asfaltovým penetračním</t>
  </si>
  <si>
    <t>1100410292</t>
  </si>
  <si>
    <t>Provedení izolace mostovek natěradly a tmely za studena nátěrem lakem asfaltovým penetračním</t>
  </si>
  <si>
    <t>https://podminky.urs.cz/item/CS_URS_2025_01/711311001</t>
  </si>
  <si>
    <t>11163153</t>
  </si>
  <si>
    <t>emulze asfaltová penetrační</t>
  </si>
  <si>
    <t>litr</t>
  </si>
  <si>
    <t>-1083293213</t>
  </si>
  <si>
    <t>2*(14+14+3+3)*0,22*(0,5*25/33)</t>
  </si>
  <si>
    <t>711471301</t>
  </si>
  <si>
    <t>Provedení dvojitého hydroizolačního systému spodní stavby na ploše vodorovné fólií PVC volně s horkovzdušným navařením segmentů</t>
  </si>
  <si>
    <t>-118760795</t>
  </si>
  <si>
    <t>Provedení dvojitého hydroizolačního systému pro izolaci spodní stavby proti povrchové a podpovrchové tlakové vodě na ploše vodorovné V fólií z mPVC kladených volně jednovrstvá s horkovzdušným navařením jednotlivých segmentů</t>
  </si>
  <si>
    <t>https://podminky.urs.cz/item/CS_URS_2025_01/711471301</t>
  </si>
  <si>
    <t>78,9*2</t>
  </si>
  <si>
    <t>28322005</t>
  </si>
  <si>
    <t>fólie hydroizolační pro spodní stavbu mPVC tl 2,0mm</t>
  </si>
  <si>
    <t>-175465936</t>
  </si>
  <si>
    <t>-1220879105</t>
  </si>
  <si>
    <t>položka je určená pro vytýčení stavby (případně hranic okolních pozemků nebo provedení jiných geodetických prací)</t>
  </si>
  <si>
    <t>včetně provádění vytýčení po částech dle postupu výstavby</t>
  </si>
  <si>
    <t>231588602</t>
  </si>
  <si>
    <t>Zpracování geodetického zaměření provedené stavby odborně způsobilou osobou v oboru zeměměřičství</t>
  </si>
  <si>
    <t xml:space="preserve"> v počtu 3 paré a na datovém nosiči CD</t>
  </si>
  <si>
    <t>-1264915710</t>
  </si>
  <si>
    <t>043154000</t>
  </si>
  <si>
    <t>Zkoušky hutnicí</t>
  </si>
  <si>
    <t>-686296104</t>
  </si>
  <si>
    <t>https://podminky.urs.cz/item/CS_URS_2025_01/043154000</t>
  </si>
  <si>
    <t>provedení hutnících zkoušek parapláně, pláně a každé nestmelené konstrukční vrstvě komunikace v rozsahu dle ČSN 72 1006 a dle pokynů uvedených</t>
  </si>
  <si>
    <t>v technické zprávě, s vypracováním a předáním protokolu investorovi stavby</t>
  </si>
  <si>
    <t>stromy</t>
  </si>
  <si>
    <t>SO 04a - Výsadba zeleně</t>
  </si>
  <si>
    <t xml:space="preserve">    100 - Záruční následná péče 5 let</t>
  </si>
  <si>
    <t>183101215</t>
  </si>
  <si>
    <t>Jamky pro výsadbu s výměnou 50 % půdy zeminy skupiny 1 až 4 obj přes 0,125 do 0,4 m3 v rovině a svahu do 1:5</t>
  </si>
  <si>
    <t>2133523726</t>
  </si>
  <si>
    <t>Hloubení jamek pro vysazování rostlin v zemině skupiny 1 až 4 s výměnou půdy z 50% v rovině nebo na svahu do 1:5, objemu přes 0,125 do 0,40 m3</t>
  </si>
  <si>
    <t>https://podminky.urs.cz/item/CS_URS_2025_01/183101215</t>
  </si>
  <si>
    <t>22 "náhradní výsadba dle závazného stanoviska orgánu ochrany přírody a krajiny</t>
  </si>
  <si>
    <t>10321100</t>
  </si>
  <si>
    <t>zahradní substrát pro výsadbu VL</t>
  </si>
  <si>
    <t>1812949778</t>
  </si>
  <si>
    <t>22*0,2 'Přepočtené koeficientem množství</t>
  </si>
  <si>
    <t>10390010.r1</t>
  </si>
  <si>
    <t>hydroabsorbent</t>
  </si>
  <si>
    <t>475969154</t>
  </si>
  <si>
    <t xml:space="preserve">hydroabsorbent : 1strom ... 500g </t>
  </si>
  <si>
    <t>22*0,5 'Přepočtené koeficientem množství</t>
  </si>
  <si>
    <t>184102115</t>
  </si>
  <si>
    <t>Výsadba dřeviny s balem D přes 0,5 do 0,6 m do jamky se zalitím v rovině a svahu do 1:5</t>
  </si>
  <si>
    <t>-551523988</t>
  </si>
  <si>
    <t>Výsadba dřeviny s balem do předem vyhloubené jamky se zalitím v rovině nebo na svahu do 1:5, při průměru balu přes 500 do 600 mm</t>
  </si>
  <si>
    <t>https://podminky.urs.cz/item/CS_URS_2025_01/184102115</t>
  </si>
  <si>
    <t>02640445.r1</t>
  </si>
  <si>
    <t>třešeň pilovitá / Prunus (Cerasus) serrulata Amanogawa / obv.km. 14-16 cm ZB (zemní bal)</t>
  </si>
  <si>
    <t>322558043</t>
  </si>
  <si>
    <t>184215139</t>
  </si>
  <si>
    <t>Ukotvení kmene dřevin na svahu přes 1:2 třemi kůly D do 0,1 m dl přes 2 do 3 m</t>
  </si>
  <si>
    <t>907898969</t>
  </si>
  <si>
    <t>Ukotvení dřeviny kůly na svahu přes 1:2 třemi kůly, délky přes 2 do 3 m</t>
  </si>
  <si>
    <t>https://podminky.urs.cz/item/CS_URS_2025_01/184215139</t>
  </si>
  <si>
    <t>60591257</t>
  </si>
  <si>
    <t>kůl vyvazovací dřevěný impregnovaný D 8cm dl 3m</t>
  </si>
  <si>
    <t>-1320013042</t>
  </si>
  <si>
    <t>22*3 'Přepočtené koeficientem množství</t>
  </si>
  <si>
    <t>Úvazek pružný</t>
  </si>
  <si>
    <t>-1820218177</t>
  </si>
  <si>
    <t>1 strom ... 1,5m</t>
  </si>
  <si>
    <t>stromy*1,5</t>
  </si>
  <si>
    <t>R003</t>
  </si>
  <si>
    <t>Dřevěné příčky</t>
  </si>
  <si>
    <t>-1505691114</t>
  </si>
  <si>
    <t>1 strom ... 3 ks</t>
  </si>
  <si>
    <t>stromy*3</t>
  </si>
  <si>
    <t>184813161.r1</t>
  </si>
  <si>
    <t>Zřízení ochranného nátěru kmene stromu obvodu do 180 mm, včetně dodávky ochranného nátěru</t>
  </si>
  <si>
    <t>-1971704901</t>
  </si>
  <si>
    <t>184813241</t>
  </si>
  <si>
    <t>Zřízení ochrany paty kmene dřeviny perforovanou flexibilní plastovou chráničkou</t>
  </si>
  <si>
    <t>-1267270516</t>
  </si>
  <si>
    <t>https://podminky.urs.cz/item/CS_URS_2025_01/184813241</t>
  </si>
  <si>
    <t>28357001</t>
  </si>
  <si>
    <t>chránička perforovaná PE k ochraně paty kmene stromku před poškozením strunovou sekačkou</t>
  </si>
  <si>
    <t>1021201804</t>
  </si>
  <si>
    <t>184911421</t>
  </si>
  <si>
    <t>Mulčování rostlin kůrou tl do 0,1 m v rovině a svahu do 1:5</t>
  </si>
  <si>
    <t>-1340288123</t>
  </si>
  <si>
    <t>Mulčování vysazených rostlin mulčovací kůrou, tl. do 100 mm v rovině nebo na svahu do 1:5</t>
  </si>
  <si>
    <t>https://podminky.urs.cz/item/CS_URS_2025_01/184911421</t>
  </si>
  <si>
    <t>0,64 m2 pro 1 strom</t>
  </si>
  <si>
    <t>stromy*0,64</t>
  </si>
  <si>
    <t>10391100</t>
  </si>
  <si>
    <t>kůra mulčovací VL</t>
  </si>
  <si>
    <t>-44094284</t>
  </si>
  <si>
    <t>14,08*0,103 'Přepočtené koeficientem množství</t>
  </si>
  <si>
    <t>185802114</t>
  </si>
  <si>
    <t>Hnojení půdy umělým hnojivem k jednotlivým rostlinám v rovině a svahu do 1:5</t>
  </si>
  <si>
    <t>-355384679</t>
  </si>
  <si>
    <t>Hnojení půdy nebo trávníku v rovině nebo na svahu do 1:5 umělým hnojivem s rozdělením k jednotlivým rostlinám</t>
  </si>
  <si>
    <t>https://podminky.urs.cz/item/CS_URS_2025_01/185802114</t>
  </si>
  <si>
    <t>stromy 5ks tablet na 1 ks stromu(a10g)</t>
  </si>
  <si>
    <t>stromy*5*0,00001</t>
  </si>
  <si>
    <t>25191155.r1</t>
  </si>
  <si>
    <t>Tablet.hnojivo 10 g</t>
  </si>
  <si>
    <t>-824958526</t>
  </si>
  <si>
    <t>stromy*5</t>
  </si>
  <si>
    <t>185851121</t>
  </si>
  <si>
    <t>Dovoz vody pro zálivku rostlin za vzdálenost do 1000 m</t>
  </si>
  <si>
    <t>1091428880</t>
  </si>
  <si>
    <t>Dovoz vody pro zálivku rostlin na vzdálenost do 1000 m</t>
  </si>
  <si>
    <t>https://podminky.urs.cz/item/CS_URS_2025_01/185851121</t>
  </si>
  <si>
    <t>80 l pro 1 strom</t>
  </si>
  <si>
    <t>stromy*0,08</t>
  </si>
  <si>
    <t>08211321</t>
  </si>
  <si>
    <t>voda pitná pro ostatní odběratele</t>
  </si>
  <si>
    <t>2041203762</t>
  </si>
  <si>
    <t>185851129</t>
  </si>
  <si>
    <t>Příplatek k dovozu vody pro zálivku rostlin do 1000 m ZKD 1000 m</t>
  </si>
  <si>
    <t>-1795198962</t>
  </si>
  <si>
    <t>Dovoz vody pro zálivku rostlin Příplatek k ceně za každých dalších i započatých 1000 m</t>
  </si>
  <si>
    <t>https://podminky.urs.cz/item/CS_URS_2025_01/185851129</t>
  </si>
  <si>
    <t>1,76*5 'Přepočtené koeficientem množství</t>
  </si>
  <si>
    <t>Záruční následná péče 5 let</t>
  </si>
  <si>
    <t>184806111</t>
  </si>
  <si>
    <t>Řez stromů netrnitých průklestem D koruny do 2 m</t>
  </si>
  <si>
    <t>-90572070</t>
  </si>
  <si>
    <t>Řez stromů, keřů nebo růží průklestem stromů netrnitých, o průměru koruny do 2 m</t>
  </si>
  <si>
    <t>https://podminky.urs.cz/item/CS_URS_2025_01/184806111</t>
  </si>
  <si>
    <t>1x za každý rok po dobu 5 let pro každý strom</t>
  </si>
  <si>
    <t>1*22*5</t>
  </si>
  <si>
    <t>185804213</t>
  </si>
  <si>
    <t>Vypletí záhonu dřevin solitérních s naložením a odvozem odpadu do 20 km v rovině a svahu do 1:5</t>
  </si>
  <si>
    <t>-462190899</t>
  </si>
  <si>
    <t>Vypletí v rovině nebo na svahu do 1:5 dřevin solitérních</t>
  </si>
  <si>
    <t>https://podminky.urs.cz/item/CS_URS_2025_01/185804213</t>
  </si>
  <si>
    <t>stromy…0,64m2, 2x každý rok po dobu 5let</t>
  </si>
  <si>
    <t>22*0,64*2*5</t>
  </si>
  <si>
    <t>1216650806</t>
  </si>
  <si>
    <t>0,64 m2 pro 1 strom, 1x za rok po dobu 2 let</t>
  </si>
  <si>
    <t>stromy*0,64*1*2</t>
  </si>
  <si>
    <t>172090424</t>
  </si>
  <si>
    <t>28,16*0,103 'Přepočtené koeficientem množství</t>
  </si>
  <si>
    <t>-2121903382</t>
  </si>
  <si>
    <t>pro 1 strom 80g hnojiva v 3.-5. roce</t>
  </si>
  <si>
    <t>stromy*0,00008*3</t>
  </si>
  <si>
    <t>25111112</t>
  </si>
  <si>
    <t>hnojivo NPK</t>
  </si>
  <si>
    <t>-38315052</t>
  </si>
  <si>
    <t>Poznámka k položce:_x000d_
spotřeba: 0,03kg/m2</t>
  </si>
  <si>
    <t>stromy*0,08*3</t>
  </si>
  <si>
    <t>-1837260528</t>
  </si>
  <si>
    <t>8x 190 l pro 1 strom za každý rok péče</t>
  </si>
  <si>
    <t>stromy*8*0,190*5</t>
  </si>
  <si>
    <t>-1852343506</t>
  </si>
  <si>
    <t>1302622978</t>
  </si>
  <si>
    <t>167,2*5 'Přepočtené koeficientem množství</t>
  </si>
  <si>
    <t>184215139.r1</t>
  </si>
  <si>
    <t>Odstranění kotvení stromu</t>
  </si>
  <si>
    <t>-936592640</t>
  </si>
  <si>
    <t>998231311</t>
  </si>
  <si>
    <t>Přesun hmot pro sadovnické a krajinářské úpravy vodorovně do 5000 m</t>
  </si>
  <si>
    <t>306523664</t>
  </si>
  <si>
    <t>Přesun hmot pro sadovnické a krajinářské úpravy strojně dopravní vzdálenost do 5000 m</t>
  </si>
  <si>
    <t>https://podminky.urs.cz/item/CS_URS_2025_01/998231311</t>
  </si>
  <si>
    <t>049002000</t>
  </si>
  <si>
    <t>Inženýrská činnost ostatní</t>
  </si>
  <si>
    <t>-751326680</t>
  </si>
  <si>
    <t>https://podminky.urs.cz/item/CS_URS_2025_01/049002000</t>
  </si>
  <si>
    <t>- oznámení provedení náhradní výsadby orgánu ochrany přírody a krajiny magistrátu města Jihlavy</t>
  </si>
  <si>
    <t>- zpracování a předání fotodokumentace náhradní výsadby odpovědné osobě orgánu ochrany přírody</t>
  </si>
  <si>
    <t>SO 04b - Ochrana stávajících dřevin</t>
  </si>
  <si>
    <t>184813211.r1</t>
  </si>
  <si>
    <t>Ochranné oplocení kořenové zóny stromu v rovině nebo na svahu do 1:5 v do 1500 mm, včetně odstranění</t>
  </si>
  <si>
    <t>-588953859</t>
  </si>
  <si>
    <t>Ochranné oplocení kořenové zóny stromu v rovině nebo na svahu do 1:5, výšky do 1500 mm, včetně odstranění</t>
  </si>
  <si>
    <t>mladé stromy</t>
  </si>
  <si>
    <t>10*(1,5+1,5+1,5+1,5)</t>
  </si>
  <si>
    <t>vzrostlé stromy</t>
  </si>
  <si>
    <t>18*(2,5*2,5*2,5*2,5)</t>
  </si>
  <si>
    <t>184818231</t>
  </si>
  <si>
    <t>Ochrana kmene průměru do 300 mm bedněním výšky do 2 m</t>
  </si>
  <si>
    <t>566657476</t>
  </si>
  <si>
    <t>Ochrana kmene bedněním před poškozením stavebním provozem zřízení včetně odstranění výšky bednění do 2 m průměru kmene do 300 mm</t>
  </si>
  <si>
    <t>https://podminky.urs.cz/item/CS_URS_2025_01/184818231</t>
  </si>
  <si>
    <t>184818232</t>
  </si>
  <si>
    <t>Ochrana kmene průměru přes 300 do 500 mm bedněním výšky do 2 m</t>
  </si>
  <si>
    <t>185534072</t>
  </si>
  <si>
    <t>Ochrana kmene bedněním před poškozením stavebním provozem zřízení včetně odstranění výšky bednění do 2 m průměru kmene přes 300 do 500 mm</t>
  </si>
  <si>
    <t>https://podminky.urs.cz/item/CS_URS_2025_01/184818232</t>
  </si>
  <si>
    <t>Průběžná péče o stromy po dobu stavby</t>
  </si>
  <si>
    <t>-204487265</t>
  </si>
  <si>
    <t>- ochrana kořenů v případě jejich obnažení proti vysychání, promrzání</t>
  </si>
  <si>
    <t>- ošetření kořenů v případě jejich poškození, včetně případného přetnutí, zahlazení, opatření dotčených míst ochranným nátěrem</t>
  </si>
  <si>
    <t>- ošetření kmenů a větví v případě jejich poškození, opatření dotčených míst ochranným nátěrem</t>
  </si>
  <si>
    <t>998232110</t>
  </si>
  <si>
    <t>Přesun hmot pro oplocení zděné z cihel nebo tvárnic v do 3 m</t>
  </si>
  <si>
    <t>-910045265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</si>
  <si>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</si>
  <si>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https://podminky.urs.cz/item/CS_URS_2025_01/998232110</t>
  </si>
  <si>
    <t>SO 04c - Chránička pro sdělovací vedení</t>
  </si>
  <si>
    <t>Dodávka a montáž rezervní chráničky HDPE Ø40mm do chodníků pro pozdější uložení sdělovacího kabelu, včetně souvisejících zemních prací, lože, obsypu, ochranné fólie</t>
  </si>
  <si>
    <t>552765776</t>
  </si>
  <si>
    <t>předpokládaná délka uložení do chodníků 150+250 m, dle zákresu ve vyjádření T-mobile</t>
  </si>
  <si>
    <t>SO 05 - veřejné osvětlení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</si>
  <si>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</si>
  <si>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</si>
  <si>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</si>
  <si>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</si>
  <si>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</si>
  <si>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</si>
  <si>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SO 05 Veřejné osvětlení dle samostatného rozpočtu</t>
  </si>
  <si>
    <t>1537211244</t>
  </si>
  <si>
    <t>SO 06 - elektroinstalace armaturní šachty</t>
  </si>
  <si>
    <t>SO 06 Elektroinstalace armaturní šachty dle samostatně zpracovaného rozpočtu</t>
  </si>
  <si>
    <t>-91271564</t>
  </si>
  <si>
    <t>SO 07 - indukční smyčka</t>
  </si>
  <si>
    <t>SO 07 Indukční smyčka - dodávka smluvního dodavatele Služeb města Jihlavy</t>
  </si>
  <si>
    <t>563884141</t>
  </si>
  <si>
    <t>25,26</t>
  </si>
  <si>
    <t>SO 08 - přeložka plynovodní přípojky</t>
  </si>
  <si>
    <t>M - Práce a dodávky M</t>
  </si>
  <si>
    <t xml:space="preserve">    23-M - Montáže potrubí</t>
  </si>
  <si>
    <t>-520299976</t>
  </si>
  <si>
    <t>-1066452474</t>
  </si>
  <si>
    <t>1*30</t>
  </si>
  <si>
    <t>692551868</t>
  </si>
  <si>
    <t>0,8+1,0 "plynovod</t>
  </si>
  <si>
    <t>-693696977</t>
  </si>
  <si>
    <t>2*0,8 "kabel CETIN</t>
  </si>
  <si>
    <t>3*0,8 "kabel města Jihlava</t>
  </si>
  <si>
    <t>1*0,8 +1,0"kabel EG.D</t>
  </si>
  <si>
    <t>-604914779</t>
  </si>
  <si>
    <t>1,0 "odpojení stávající přípojky</t>
  </si>
  <si>
    <t>132354104</t>
  </si>
  <si>
    <t>Hloubení rýh zapažených š do 800 mm v hornině třídy těžitelnosti II skupiny 4 objem přes 100 m3 strojně</t>
  </si>
  <si>
    <t>-457798516</t>
  </si>
  <si>
    <t>Hloubení zapažených rýh šířky do 800 mm strojně s urovnáním dna do předepsaného profilu a spádu v hornině třídy těžitelnosti II skupiny 4 přes 100 m3</t>
  </si>
  <si>
    <t>https://podminky.urs.cz/item/CS_URS_2025_01/132354104</t>
  </si>
  <si>
    <t>1532301480</t>
  </si>
  <si>
    <t>(0,8+1,0)*1*2 "plynovod</t>
  </si>
  <si>
    <t>2*0,8*1*2 "kabel CETIN</t>
  </si>
  <si>
    <t>3*0,8*1*2 "kabel města Jihlava</t>
  </si>
  <si>
    <t>(1*0,8 +1,0)*1*2 "kabel EG.D</t>
  </si>
  <si>
    <t>-2117620062</t>
  </si>
  <si>
    <t>60,14</t>
  </si>
  <si>
    <t>-1416791727</t>
  </si>
  <si>
    <t>-2098473354</t>
  </si>
  <si>
    <t>-407100265</t>
  </si>
  <si>
    <t>26,26*1,7 'Přepočtené koeficientem množství</t>
  </si>
  <si>
    <t>-1328644774</t>
  </si>
  <si>
    <t>2,95 "přípojky</t>
  </si>
  <si>
    <t>1 "zásyp jámy v místě odpojení stávající přípojky</t>
  </si>
  <si>
    <t>230004452</t>
  </si>
  <si>
    <t>3,95*1,7 'Přepočtené koeficientem množství</t>
  </si>
  <si>
    <t>2143277493</t>
  </si>
  <si>
    <t>7,34</t>
  </si>
  <si>
    <t>1300864325</t>
  </si>
  <si>
    <t>7,34*1,7 'Přepočtené koeficientem množství</t>
  </si>
  <si>
    <t>-1486819614</t>
  </si>
  <si>
    <t>1*0,8 +1,0 "kabel EG.D</t>
  </si>
  <si>
    <t>-1366769118</t>
  </si>
  <si>
    <t>-199725288</t>
  </si>
  <si>
    <t>3,24</t>
  </si>
  <si>
    <t>871171211</t>
  </si>
  <si>
    <t>Montáž potrubí z PE100 RC SDR 11 otevřený výkop svařovaných elektrotvarovkou d 40 x 3,7 mm</t>
  </si>
  <si>
    <t>1778484912</t>
  </si>
  <si>
    <t>Montáž vodovodního potrubí z polyetylenu PE100 RC v otevřeném výkopu svařovaných elektrotvarovkou SDR 11/PN16 d 40 x 3,7 mm</t>
  </si>
  <si>
    <t>https://podminky.urs.cz/item/CS_URS_2025_01/871171211</t>
  </si>
  <si>
    <t>25,7</t>
  </si>
  <si>
    <t>28613922</t>
  </si>
  <si>
    <t>potrubí plynovodní z PE 100+ opláštěné vrstvou z pěnového PE, SDR 11, 40x3,7 mm</t>
  </si>
  <si>
    <t>271480122</t>
  </si>
  <si>
    <t>25,7*1,05 'Přepočtené koeficientem množství</t>
  </si>
  <si>
    <t>871231221</t>
  </si>
  <si>
    <t>Montáž potrubí z PE100 RC SDR 17 otevřený výkop svařovaných elektrotvarovkou d 75 x 4,5 mm</t>
  </si>
  <si>
    <t>1866421465</t>
  </si>
  <si>
    <t>Montáž vodovodního potrubí z polyetylenu PE100 RC v otevřeném výkopu svařovaných elektrotvarovkou SDR 17/PN10 d 75 x 4,5 mm</t>
  </si>
  <si>
    <t>https://podminky.urs.cz/item/CS_URS_2025_01/871231221</t>
  </si>
  <si>
    <t>28613128</t>
  </si>
  <si>
    <t>potrubí vodovodní jednovrstvé PE100 RC PN 10 SDR17 75x4,5mm</t>
  </si>
  <si>
    <t>-1711650659</t>
  </si>
  <si>
    <t>16*1,015 'Přepočtené koeficientem množství</t>
  </si>
  <si>
    <t>877171101</t>
  </si>
  <si>
    <t>Montáž elektrospojek na vodovodním potrubí z PE trub d 40</t>
  </si>
  <si>
    <t>-274582630</t>
  </si>
  <si>
    <t>Montáž tvarovek na vodovodním plastovém potrubí z polyetylenu PE 100 elektrotvarovek SDR 11/PN16 spojek, oblouků nebo redukcí d 40</t>
  </si>
  <si>
    <t>https://podminky.urs.cz/item/CS_URS_2025_01/877171101</t>
  </si>
  <si>
    <t>1+2</t>
  </si>
  <si>
    <t>28615970</t>
  </si>
  <si>
    <t>elektrospojka SDR11 PE 100 PN16 D 40mm</t>
  </si>
  <si>
    <t>-76639590</t>
  </si>
  <si>
    <t>28653053</t>
  </si>
  <si>
    <t>elektrokoleno 90° PE 100 D 40mm</t>
  </si>
  <si>
    <t>-1574479219</t>
  </si>
  <si>
    <t>877171118</t>
  </si>
  <si>
    <t>Montáž elektrozáslepek na vodovodním potrubí z PE trub d 40</t>
  </si>
  <si>
    <t>-1924943351</t>
  </si>
  <si>
    <t>Montáž tvarovek na vodovodním plastovém potrubí z polyetylenu PE 100 elektrotvarovek SDR 11/PN16 záslepek d 40</t>
  </si>
  <si>
    <t>https://podminky.urs.cz/item/CS_URS_2025_01/877171118</t>
  </si>
  <si>
    <t>28615021</t>
  </si>
  <si>
    <t>elektrozáslepka SDR11 PE 100 PN16 D 40mm</t>
  </si>
  <si>
    <t>-520226421</t>
  </si>
  <si>
    <t>877321124.r1</t>
  </si>
  <si>
    <t>Montáž elektro navrtávacích T-kusů s vrtákem na vodovodním potrubí z PE trub d 160/40</t>
  </si>
  <si>
    <t>-1078398606</t>
  </si>
  <si>
    <t>Montáž tvarovek na vodovodním plastovém potrubí z polyetylenu PE 100 elektrotvarovek SDR 11/PN16 T-kusů navrtávacích s vrtákem d 160/40</t>
  </si>
  <si>
    <t>28614019.r1</t>
  </si>
  <si>
    <t>tvarovka T-kus navrtávací s odbočkou D 160-40mm s integrovaným vrtákem pro navrtávání potrubí pod tlakem</t>
  </si>
  <si>
    <t>-196378954</t>
  </si>
  <si>
    <t>CS ÚRS 2025 02</t>
  </si>
  <si>
    <t>429351485</t>
  </si>
  <si>
    <t>https://podminky.urs.cz/item/CS_URS_2025_02/899721111</t>
  </si>
  <si>
    <t>1435768886</t>
  </si>
  <si>
    <t>899913104.r1</t>
  </si>
  <si>
    <t>Uzavírací manžeta chráničky potrubí DN 32 x 63 (D40 x D75)</t>
  </si>
  <si>
    <t>-894223220</t>
  </si>
  <si>
    <t>944619555</t>
  </si>
  <si>
    <t>Práce a dodávky M</t>
  </si>
  <si>
    <t>23-M</t>
  </si>
  <si>
    <t>Montáže potrubí</t>
  </si>
  <si>
    <t>230200221</t>
  </si>
  <si>
    <t>Jednostranné přerušení průtoku plynu 2 balony vloženými ručně v plastovém potrubí do dn 125 mm</t>
  </si>
  <si>
    <t>2086625625</t>
  </si>
  <si>
    <t>Přerušení průtoku plynu balony vloženými ručně v plastovém potrubí dn do 125 mm</t>
  </si>
  <si>
    <t>https://podminky.urs.cz/item/CS_URS_2025_01/230200221</t>
  </si>
  <si>
    <t xml:space="preserve">Vypracování technologického postupu přepojení přípojky pomocí balonování a jeho schválení  provozovatelem plynovodu</t>
  </si>
  <si>
    <t>210973933</t>
  </si>
  <si>
    <t>230230016.r1</t>
  </si>
  <si>
    <t>Hlavní tlaková zkouška vzduchem 0,6 MPa DN 40</t>
  </si>
  <si>
    <t>1782031424</t>
  </si>
  <si>
    <t>Tlakové zkoušky hlavní vzduchem 0,6 MPa DN 40</t>
  </si>
  <si>
    <t>66175518</t>
  </si>
  <si>
    <t>223029344</t>
  </si>
  <si>
    <t>-833844584</t>
  </si>
  <si>
    <t>2114106438</t>
  </si>
  <si>
    <t>SEZNAM FIGUR</t>
  </si>
  <si>
    <t>Výměra</t>
  </si>
  <si>
    <t>Použití figury: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</si>
</sst>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4" fillId="0" borderId="0" applyNumberFormat="0" applyFill="0" applyBorder="0" applyAlignment="0" applyProtection="0"/>
  </cellStyleXfs>
  <cellXfs count="31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39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22" xfId="0" applyFont="1" applyBorder="1" applyAlignment="1" applyProtection="1">
      <alignment horizontal="center" vertical="center"/>
    </xf>
    <xf numFmtId="49" fontId="40" fillId="0" borderId="22" xfId="0" applyNumberFormat="1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center" vertical="center" wrapText="1"/>
    </xf>
    <xf numFmtId="167" fontId="40" fillId="0" borderId="22" xfId="0" applyNumberFormat="1" applyFont="1" applyBorder="1" applyAlignment="1" applyProtection="1">
      <alignment vertical="center"/>
    </xf>
    <xf numFmtId="4" fontId="40" fillId="2" borderId="22" xfId="0" applyNumberFormat="1" applyFont="1" applyFill="1" applyBorder="1" applyAlignment="1" applyProtection="1">
      <alignment vertical="center"/>
      <protection locked="0"/>
    </xf>
    <xf numFmtId="4" fontId="40" fillId="0" borderId="22" xfId="0" applyNumberFormat="1" applyFont="1" applyBorder="1" applyAlignment="1" applyProtection="1">
      <alignment vertical="center"/>
    </xf>
    <xf numFmtId="0" fontId="41" fillId="0" borderId="3" xfId="0" applyFont="1" applyBorder="1" applyAlignment="1">
      <alignment vertical="center"/>
    </xf>
    <xf numFmtId="0" fontId="40" fillId="2" borderId="14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42" fillId="0" borderId="0" xfId="0" applyFont="1" applyAlignment="1" applyProtection="1">
      <alignment vertical="center" wrapText="1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6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center"/>
    </xf>
    <xf numFmtId="167" fontId="43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styles" Target="styles.xml" /><Relationship Id="rId18" Type="http://schemas.openxmlformats.org/officeDocument/2006/relationships/theme" Target="theme/theme1.xml" /><Relationship Id="rId19" Type="http://schemas.openxmlformats.org/officeDocument/2006/relationships/calcChain" Target="calcChain.xml" /><Relationship Id="rId2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image" Target="../media/image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jpg" /><Relationship Id="rId2" Type="http://schemas.openxmlformats.org/officeDocument/2006/relationships/image" Target="../media/image9.jpg" /><Relationship Id="rId3" Type="http://schemas.openxmlformats.org/officeDocument/2006/relationships/image" Target="../media/image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jpg" /><Relationship Id="rId2" Type="http://schemas.openxmlformats.org/officeDocument/2006/relationships/image" Target="../media/image13.jpg" /><Relationship Id="rId3" Type="http://schemas.openxmlformats.org/officeDocument/2006/relationships/image" Target="../media/image1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6.jpg" /><Relationship Id="rId2" Type="http://schemas.openxmlformats.org/officeDocument/2006/relationships/image" Target="../media/image17.jpg" /><Relationship Id="rId3" Type="http://schemas.openxmlformats.org/officeDocument/2006/relationships/image" Target="../media/image1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20.jpg" /><Relationship Id="rId2" Type="http://schemas.openxmlformats.org/officeDocument/2006/relationships/image" Target="../media/image21.jpg" /><Relationship Id="rId3" Type="http://schemas.openxmlformats.org/officeDocument/2006/relationships/image" Target="../media/image2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24.jpg" /><Relationship Id="rId2" Type="http://schemas.openxmlformats.org/officeDocument/2006/relationships/image" Target="../media/image25.jpg" /><Relationship Id="rId3" Type="http://schemas.openxmlformats.org/officeDocument/2006/relationships/image" Target="../media/image2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28.jpg" /><Relationship Id="rId2" Type="http://schemas.openxmlformats.org/officeDocument/2006/relationships/image" Target="../media/image29.jpg" /><Relationship Id="rId3" Type="http://schemas.openxmlformats.org/officeDocument/2006/relationships/image" Target="../media/image3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32.jpg" /><Relationship Id="rId2" Type="http://schemas.openxmlformats.org/officeDocument/2006/relationships/image" Target="../media/image33.jpg" /><Relationship Id="rId3" Type="http://schemas.openxmlformats.org/officeDocument/2006/relationships/image" Target="../media/image3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36.jpg" /><Relationship Id="rId2" Type="http://schemas.openxmlformats.org/officeDocument/2006/relationships/image" Target="../media/image37.jpg" /><Relationship Id="rId3" Type="http://schemas.openxmlformats.org/officeDocument/2006/relationships/image" Target="../media/image3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40.jpg" /><Relationship Id="rId2" Type="http://schemas.openxmlformats.org/officeDocument/2006/relationships/image" Target="../media/image41.jpg" /><Relationship Id="rId3" Type="http://schemas.openxmlformats.org/officeDocument/2006/relationships/image" Target="../media/image4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image" Target="../media/image44.jpg" /><Relationship Id="rId2" Type="http://schemas.openxmlformats.org/officeDocument/2006/relationships/image" Target="../media/image45.jpg" /><Relationship Id="rId3" Type="http://schemas.openxmlformats.org/officeDocument/2006/relationships/image" Target="../media/image4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image" Target="../media/image48.jpg" /><Relationship Id="rId2" Type="http://schemas.openxmlformats.org/officeDocument/2006/relationships/image" Target="../media/image49.jpg" /><Relationship Id="rId3" Type="http://schemas.openxmlformats.org/officeDocument/2006/relationships/image" Target="../media/image5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image" Target="../media/image52.jpg" /><Relationship Id="rId2" Type="http://schemas.openxmlformats.org/officeDocument/2006/relationships/image" Target="../media/image53.jpg" /><Relationship Id="rId3" Type="http://schemas.openxmlformats.org/officeDocument/2006/relationships/image" Target="../media/image5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image" Target="../media/image56.jpg" /><Relationship Id="rId2" Type="http://schemas.openxmlformats.org/officeDocument/2006/relationships/image" Target="../media/image57.jpg" /><Relationship Id="rId3" Type="http://schemas.openxmlformats.org/officeDocument/2006/relationships/image" Target="../media/image5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86995</xdr:colOff>
      <xdr:row>3</xdr:row>
      <xdr:rowOff>0</xdr:rowOff>
    </xdr:from>
    <xdr:to>
      <xdr:col>40</xdr:col>
      <xdr:colOff>367665</xdr:colOff>
      <xdr:row>6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39</xdr:col>
      <xdr:colOff>225425</xdr:colOff>
      <xdr:row>81</xdr:row>
      <xdr:rowOff>0</xdr:rowOff>
    </xdr:from>
    <xdr:to>
      <xdr:col>41</xdr:col>
      <xdr:colOff>176530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108</xdr:row>
      <xdr:rowOff>0</xdr:rowOff>
    </xdr:from>
    <xdr:to>
      <xdr:col>9</xdr:col>
      <xdr:colOff>1215390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117</xdr:row>
      <xdr:rowOff>0</xdr:rowOff>
    </xdr:from>
    <xdr:to>
      <xdr:col>9</xdr:col>
      <xdr:colOff>1215390</xdr:colOff>
      <xdr:row>121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107</xdr:row>
      <xdr:rowOff>0</xdr:rowOff>
    </xdr:from>
    <xdr:to>
      <xdr:col>9</xdr:col>
      <xdr:colOff>1215390</xdr:colOff>
      <xdr:row>111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104</xdr:row>
      <xdr:rowOff>0</xdr:rowOff>
    </xdr:from>
    <xdr:to>
      <xdr:col>9</xdr:col>
      <xdr:colOff>1215390</xdr:colOff>
      <xdr:row>108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112</xdr:row>
      <xdr:rowOff>0</xdr:rowOff>
    </xdr:from>
    <xdr:to>
      <xdr:col>9</xdr:col>
      <xdr:colOff>1215390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111</xdr:row>
      <xdr:rowOff>0</xdr:rowOff>
    </xdr:from>
    <xdr:to>
      <xdr:col>9</xdr:col>
      <xdr:colOff>1215390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115</xdr:row>
      <xdr:rowOff>0</xdr:rowOff>
    </xdr:from>
    <xdr:to>
      <xdr:col>9</xdr:col>
      <xdr:colOff>1215390</xdr:colOff>
      <xdr:row>119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108</xdr:row>
      <xdr:rowOff>0</xdr:rowOff>
    </xdr:from>
    <xdr:to>
      <xdr:col>9</xdr:col>
      <xdr:colOff>1215390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105</xdr:row>
      <xdr:rowOff>0</xdr:rowOff>
    </xdr:from>
    <xdr:to>
      <xdr:col>9</xdr:col>
      <xdr:colOff>1215390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104</xdr:row>
      <xdr:rowOff>0</xdr:rowOff>
    </xdr:from>
    <xdr:to>
      <xdr:col>9</xdr:col>
      <xdr:colOff>1215390</xdr:colOff>
      <xdr:row>108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104</xdr:row>
      <xdr:rowOff>0</xdr:rowOff>
    </xdr:from>
    <xdr:to>
      <xdr:col>9</xdr:col>
      <xdr:colOff>1215390</xdr:colOff>
      <xdr:row>108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104</xdr:row>
      <xdr:rowOff>0</xdr:rowOff>
    </xdr:from>
    <xdr:to>
      <xdr:col>9</xdr:col>
      <xdr:colOff>1215390</xdr:colOff>
      <xdr:row>108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104</xdr:row>
      <xdr:rowOff>0</xdr:rowOff>
    </xdr:from>
    <xdr:to>
      <xdr:col>9</xdr:col>
      <xdr:colOff>1215390</xdr:colOff>
      <xdr:row>108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112</xdr:row>
      <xdr:rowOff>0</xdr:rowOff>
    </xdr:from>
    <xdr:to>
      <xdr:col>9</xdr:col>
      <xdr:colOff>1215390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011002000" TargetMode="External" /><Relationship Id="rId2" Type="http://schemas.openxmlformats.org/officeDocument/2006/relationships/hyperlink" Target="https://podminky.urs.cz/item/CS_URS_2025_01/011303000" TargetMode="External" /><Relationship Id="rId3" Type="http://schemas.openxmlformats.org/officeDocument/2006/relationships/hyperlink" Target="https://podminky.urs.cz/item/CS_URS_2025_01/012103000" TargetMode="External" /><Relationship Id="rId4" Type="http://schemas.openxmlformats.org/officeDocument/2006/relationships/hyperlink" Target="https://podminky.urs.cz/item/CS_URS_2025_01/030001000" TargetMode="External" /><Relationship Id="rId5" Type="http://schemas.openxmlformats.org/officeDocument/2006/relationships/hyperlink" Target="https://podminky.urs.cz/item/CS_URS_2025_01/034303000" TargetMode="External" /><Relationship Id="rId6" Type="http://schemas.openxmlformats.org/officeDocument/2006/relationships/hyperlink" Target="https://podminky.urs.cz/item/CS_URS_2025_01/035103000" TargetMode="External" /><Relationship Id="rId7" Type="http://schemas.openxmlformats.org/officeDocument/2006/relationships/hyperlink" Target="https://podminky.urs.cz/item/CS_URS_2025_01/041424000" TargetMode="External" /><Relationship Id="rId8" Type="http://schemas.openxmlformats.org/officeDocument/2006/relationships/hyperlink" Target="https://podminky.urs.cz/item/CS_URS_2025_01/049103000" TargetMode="External" /><Relationship Id="rId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101201" TargetMode="External" /><Relationship Id="rId2" Type="http://schemas.openxmlformats.org/officeDocument/2006/relationships/hyperlink" Target="https://podminky.urs.cz/item/CS_URS_2025_01/115101301" TargetMode="External" /><Relationship Id="rId3" Type="http://schemas.openxmlformats.org/officeDocument/2006/relationships/hyperlink" Target="https://podminky.urs.cz/item/CS_URS_2025_01/119001405" TargetMode="External" /><Relationship Id="rId4" Type="http://schemas.openxmlformats.org/officeDocument/2006/relationships/hyperlink" Target="https://podminky.urs.cz/item/CS_URS_2025_01/119001421" TargetMode="External" /><Relationship Id="rId5" Type="http://schemas.openxmlformats.org/officeDocument/2006/relationships/hyperlink" Target="https://podminky.urs.cz/item/CS_URS_2025_01/131351206" TargetMode="External" /><Relationship Id="rId6" Type="http://schemas.openxmlformats.org/officeDocument/2006/relationships/hyperlink" Target="https://podminky.urs.cz/item/CS_URS_2025_01/131451206" TargetMode="External" /><Relationship Id="rId7" Type="http://schemas.openxmlformats.org/officeDocument/2006/relationships/hyperlink" Target="https://podminky.urs.cz/item/CS_URS_2025_01/131551206" TargetMode="External" /><Relationship Id="rId8" Type="http://schemas.openxmlformats.org/officeDocument/2006/relationships/hyperlink" Target="https://podminky.urs.cz/item/CS_URS_2025_01/132354207" TargetMode="External" /><Relationship Id="rId9" Type="http://schemas.openxmlformats.org/officeDocument/2006/relationships/hyperlink" Target="https://podminky.urs.cz/item/CS_URS_2025_01/132454206" TargetMode="External" /><Relationship Id="rId10" Type="http://schemas.openxmlformats.org/officeDocument/2006/relationships/hyperlink" Target="https://podminky.urs.cz/item/CS_URS_2025_01/132554206" TargetMode="External" /><Relationship Id="rId11" Type="http://schemas.openxmlformats.org/officeDocument/2006/relationships/hyperlink" Target="https://podminky.urs.cz/item/CS_URS_2025_01/139001101" TargetMode="External" /><Relationship Id="rId12" Type="http://schemas.openxmlformats.org/officeDocument/2006/relationships/hyperlink" Target="https://podminky.urs.cz/item/CS_URS_2025_01/460671112" TargetMode="External" /><Relationship Id="rId13" Type="http://schemas.openxmlformats.org/officeDocument/2006/relationships/hyperlink" Target="https://podminky.urs.cz/item/CS_URS_2025_01/899722113" TargetMode="External" /><Relationship Id="rId14" Type="http://schemas.openxmlformats.org/officeDocument/2006/relationships/hyperlink" Target="https://podminky.urs.cz/item/CS_URS_2025_01/151101101" TargetMode="External" /><Relationship Id="rId15" Type="http://schemas.openxmlformats.org/officeDocument/2006/relationships/hyperlink" Target="https://podminky.urs.cz/item/CS_URS_2025_01/151101111" TargetMode="External" /><Relationship Id="rId16" Type="http://schemas.openxmlformats.org/officeDocument/2006/relationships/hyperlink" Target="https://podminky.urs.cz/item/CS_URS_2025_01/151711111" TargetMode="External" /><Relationship Id="rId17" Type="http://schemas.openxmlformats.org/officeDocument/2006/relationships/hyperlink" Target="https://podminky.urs.cz/item/CS_URS_2025_01/151711131" TargetMode="External" /><Relationship Id="rId18" Type="http://schemas.openxmlformats.org/officeDocument/2006/relationships/hyperlink" Target="https://podminky.urs.cz/item/CS_URS_2025_01/151721111" TargetMode="External" /><Relationship Id="rId19" Type="http://schemas.openxmlformats.org/officeDocument/2006/relationships/hyperlink" Target="https://podminky.urs.cz/item/CS_URS_2025_01/162751135" TargetMode="External" /><Relationship Id="rId20" Type="http://schemas.openxmlformats.org/officeDocument/2006/relationships/hyperlink" Target="https://podminky.urs.cz/item/CS_URS_2025_01/162751155" TargetMode="External" /><Relationship Id="rId21" Type="http://schemas.openxmlformats.org/officeDocument/2006/relationships/hyperlink" Target="https://podminky.urs.cz/item/CS_URS_2025_01/171201231" TargetMode="External" /><Relationship Id="rId22" Type="http://schemas.openxmlformats.org/officeDocument/2006/relationships/hyperlink" Target="https://podminky.urs.cz/item/CS_URS_2025_01/174151101" TargetMode="External" /><Relationship Id="rId23" Type="http://schemas.openxmlformats.org/officeDocument/2006/relationships/hyperlink" Target="https://podminky.urs.cz/item/CS_URS_2025_01/175151101" TargetMode="External" /><Relationship Id="rId24" Type="http://schemas.openxmlformats.org/officeDocument/2006/relationships/hyperlink" Target="https://podminky.urs.cz/item/CS_URS_2025_01/226111214" TargetMode="External" /><Relationship Id="rId25" Type="http://schemas.openxmlformats.org/officeDocument/2006/relationships/hyperlink" Target="https://podminky.urs.cz/item/CS_URS_2025_01/226111215" TargetMode="External" /><Relationship Id="rId26" Type="http://schemas.openxmlformats.org/officeDocument/2006/relationships/hyperlink" Target="https://podminky.urs.cz/item/CS_URS_2025_01/226111216" TargetMode="External" /><Relationship Id="rId27" Type="http://schemas.openxmlformats.org/officeDocument/2006/relationships/hyperlink" Target="https://podminky.urs.cz/item/CS_URS_2025_01/317941121" TargetMode="External" /><Relationship Id="rId28" Type="http://schemas.openxmlformats.org/officeDocument/2006/relationships/hyperlink" Target="https://podminky.urs.cz/item/CS_URS_2025_01/317941123" TargetMode="External" /><Relationship Id="rId29" Type="http://schemas.openxmlformats.org/officeDocument/2006/relationships/hyperlink" Target="https://podminky.urs.cz/item/CS_URS_2025_01/451541111" TargetMode="External" /><Relationship Id="rId30" Type="http://schemas.openxmlformats.org/officeDocument/2006/relationships/hyperlink" Target="https://podminky.urs.cz/item/CS_URS_2025_01/451573111" TargetMode="External" /><Relationship Id="rId31" Type="http://schemas.openxmlformats.org/officeDocument/2006/relationships/hyperlink" Target="https://podminky.urs.cz/item/CS_URS_2025_01/452311172" TargetMode="External" /><Relationship Id="rId32" Type="http://schemas.openxmlformats.org/officeDocument/2006/relationships/hyperlink" Target="https://podminky.urs.cz/item/CS_URS_2025_01/452313131" TargetMode="External" /><Relationship Id="rId33" Type="http://schemas.openxmlformats.org/officeDocument/2006/relationships/hyperlink" Target="https://podminky.urs.cz/item/CS_URS_2025_01/452351111" TargetMode="External" /><Relationship Id="rId34" Type="http://schemas.openxmlformats.org/officeDocument/2006/relationships/hyperlink" Target="https://podminky.urs.cz/item/CS_URS_2025_01/452351112" TargetMode="External" /><Relationship Id="rId35" Type="http://schemas.openxmlformats.org/officeDocument/2006/relationships/hyperlink" Target="https://podminky.urs.cz/item/CS_URS_2025_01/457311118" TargetMode="External" /><Relationship Id="rId36" Type="http://schemas.openxmlformats.org/officeDocument/2006/relationships/hyperlink" Target="https://podminky.urs.cz/item/CS_URS_2025_01/619996145.r" TargetMode="External" /><Relationship Id="rId37" Type="http://schemas.openxmlformats.org/officeDocument/2006/relationships/hyperlink" Target="https://podminky.urs.cz/item/CS_URS_2025_01/628613611" TargetMode="External" /><Relationship Id="rId38" Type="http://schemas.openxmlformats.org/officeDocument/2006/relationships/hyperlink" Target="https://podminky.urs.cz/item/CS_URS_2025_01/850311811" TargetMode="External" /><Relationship Id="rId39" Type="http://schemas.openxmlformats.org/officeDocument/2006/relationships/hyperlink" Target="https://podminky.urs.cz/item/CS_URS_2025_01/850391811" TargetMode="External" /><Relationship Id="rId40" Type="http://schemas.openxmlformats.org/officeDocument/2006/relationships/hyperlink" Target="https://podminky.urs.cz/item/CS_URS_2025_01/851241131" TargetMode="External" /><Relationship Id="rId41" Type="http://schemas.openxmlformats.org/officeDocument/2006/relationships/hyperlink" Target="https://podminky.urs.cz/item/CS_URS_2025_01/851251292" TargetMode="External" /><Relationship Id="rId42" Type="http://schemas.openxmlformats.org/officeDocument/2006/relationships/hyperlink" Target="https://podminky.urs.cz/item/CS_URS_2025_01/851261131" TargetMode="External" /><Relationship Id="rId43" Type="http://schemas.openxmlformats.org/officeDocument/2006/relationships/hyperlink" Target="https://podminky.urs.cz/item/CS_URS_2025_01/851261292" TargetMode="External" /><Relationship Id="rId44" Type="http://schemas.openxmlformats.org/officeDocument/2006/relationships/hyperlink" Target="https://podminky.urs.cz/item/CS_URS_2025_01/851311131" TargetMode="External" /><Relationship Id="rId45" Type="http://schemas.openxmlformats.org/officeDocument/2006/relationships/hyperlink" Target="https://podminky.urs.cz/item/CS_URS_2025_01/851321292" TargetMode="External" /><Relationship Id="rId46" Type="http://schemas.openxmlformats.org/officeDocument/2006/relationships/hyperlink" Target="https://podminky.urs.cz/item/CS_URS_2025_01/851371131" TargetMode="External" /><Relationship Id="rId47" Type="http://schemas.openxmlformats.org/officeDocument/2006/relationships/hyperlink" Target="https://podminky.urs.cz/item/CS_URS_2025_01/857241131" TargetMode="External" /><Relationship Id="rId48" Type="http://schemas.openxmlformats.org/officeDocument/2006/relationships/hyperlink" Target="https://podminky.urs.cz/item/CS_URS_2025_01/857242122" TargetMode="External" /><Relationship Id="rId49" Type="http://schemas.openxmlformats.org/officeDocument/2006/relationships/hyperlink" Target="https://podminky.urs.cz/item/CS_URS_2025_01/857242192" TargetMode="External" /><Relationship Id="rId50" Type="http://schemas.openxmlformats.org/officeDocument/2006/relationships/hyperlink" Target="https://podminky.urs.cz/item/CS_URS_2025_01/857261131" TargetMode="External" /><Relationship Id="rId51" Type="http://schemas.openxmlformats.org/officeDocument/2006/relationships/hyperlink" Target="https://podminky.urs.cz/item/CS_URS_2025_01/857262122" TargetMode="External" /><Relationship Id="rId52" Type="http://schemas.openxmlformats.org/officeDocument/2006/relationships/hyperlink" Target="https://podminky.urs.cz/item/CS_URS_2025_01/857311131" TargetMode="External" /><Relationship Id="rId53" Type="http://schemas.openxmlformats.org/officeDocument/2006/relationships/hyperlink" Target="https://podminky.urs.cz/item/CS_URS_2025_01/857312122" TargetMode="External" /><Relationship Id="rId54" Type="http://schemas.openxmlformats.org/officeDocument/2006/relationships/hyperlink" Target="https://podminky.urs.cz/item/CS_URS_2025_01/857313131" TargetMode="External" /><Relationship Id="rId55" Type="http://schemas.openxmlformats.org/officeDocument/2006/relationships/hyperlink" Target="https://podminky.urs.cz/item/CS_URS_2025_01/857314122" TargetMode="External" /><Relationship Id="rId56" Type="http://schemas.openxmlformats.org/officeDocument/2006/relationships/hyperlink" Target="https://podminky.urs.cz/item/CS_URS_2025_01/857371131" TargetMode="External" /><Relationship Id="rId57" Type="http://schemas.openxmlformats.org/officeDocument/2006/relationships/hyperlink" Target="https://podminky.urs.cz/item/CS_URS_2025_01/857372122" TargetMode="External" /><Relationship Id="rId58" Type="http://schemas.openxmlformats.org/officeDocument/2006/relationships/hyperlink" Target="https://podminky.urs.cz/item/CS_URS_2025_01/857372192" TargetMode="External" /><Relationship Id="rId59" Type="http://schemas.openxmlformats.org/officeDocument/2006/relationships/hyperlink" Target="https://podminky.urs.cz/item/CS_URS_2025_01/857374122" TargetMode="External" /><Relationship Id="rId60" Type="http://schemas.openxmlformats.org/officeDocument/2006/relationships/hyperlink" Target="https://podminky.urs.cz/item/CS_URS_2025_01/857374192" TargetMode="External" /><Relationship Id="rId61" Type="http://schemas.openxmlformats.org/officeDocument/2006/relationships/hyperlink" Target="https://podminky.urs.cz/item/CS_URS_2025_01/871161211" TargetMode="External" /><Relationship Id="rId62" Type="http://schemas.openxmlformats.org/officeDocument/2006/relationships/hyperlink" Target="https://podminky.urs.cz/item/CS_URS_2025_01/871181211" TargetMode="External" /><Relationship Id="rId63" Type="http://schemas.openxmlformats.org/officeDocument/2006/relationships/hyperlink" Target="https://podminky.urs.cz/item/CS_URS_2025_01/871211211" TargetMode="External" /><Relationship Id="rId64" Type="http://schemas.openxmlformats.org/officeDocument/2006/relationships/hyperlink" Target="https://podminky.urs.cz/item/CS_URS_2025_01/871211811" TargetMode="External" /><Relationship Id="rId65" Type="http://schemas.openxmlformats.org/officeDocument/2006/relationships/hyperlink" Target="https://podminky.urs.cz/item/CS_URS_2025_01/871241211" TargetMode="External" /><Relationship Id="rId66" Type="http://schemas.openxmlformats.org/officeDocument/2006/relationships/hyperlink" Target="https://podminky.urs.cz/item/CS_URS_2025_01/871251811" TargetMode="External" /><Relationship Id="rId67" Type="http://schemas.openxmlformats.org/officeDocument/2006/relationships/hyperlink" Target="https://podminky.urs.cz/item/CS_URS_2025_01/877152001" TargetMode="External" /><Relationship Id="rId68" Type="http://schemas.openxmlformats.org/officeDocument/2006/relationships/hyperlink" Target="https://podminky.urs.cz/item/CS_URS_2025_01/877161101" TargetMode="External" /><Relationship Id="rId69" Type="http://schemas.openxmlformats.org/officeDocument/2006/relationships/hyperlink" Target="https://podminky.urs.cz/item/CS_URS_2025_01/877162001" TargetMode="External" /><Relationship Id="rId70" Type="http://schemas.openxmlformats.org/officeDocument/2006/relationships/hyperlink" Target="https://podminky.urs.cz/item/CS_URS_2025_01/877172001" TargetMode="External" /><Relationship Id="rId71" Type="http://schemas.openxmlformats.org/officeDocument/2006/relationships/hyperlink" Target="https://podminky.urs.cz/item/CS_URS_2025_01/877182001" TargetMode="External" /><Relationship Id="rId72" Type="http://schemas.openxmlformats.org/officeDocument/2006/relationships/hyperlink" Target="https://podminky.urs.cz/item/CS_URS_2025_01/877212001" TargetMode="External" /><Relationship Id="rId73" Type="http://schemas.openxmlformats.org/officeDocument/2006/relationships/hyperlink" Target="https://podminky.urs.cz/item/CS_URS_2025_01/877241101" TargetMode="External" /><Relationship Id="rId74" Type="http://schemas.openxmlformats.org/officeDocument/2006/relationships/hyperlink" Target="https://podminky.urs.cz/item/CS_URS_2025_01/891171324" TargetMode="External" /><Relationship Id="rId75" Type="http://schemas.openxmlformats.org/officeDocument/2006/relationships/hyperlink" Target="https://podminky.urs.cz/item/CS_URS_2025_01/891181324" TargetMode="External" /><Relationship Id="rId76" Type="http://schemas.openxmlformats.org/officeDocument/2006/relationships/hyperlink" Target="https://podminky.urs.cz/item/CS_URS_2025_01/891241112" TargetMode="External" /><Relationship Id="rId77" Type="http://schemas.openxmlformats.org/officeDocument/2006/relationships/hyperlink" Target="https://podminky.urs.cz/item/CS_URS_2025_01/891242312" TargetMode="External" /><Relationship Id="rId78" Type="http://schemas.openxmlformats.org/officeDocument/2006/relationships/hyperlink" Target="https://podminky.urs.cz/item/CS_URS_2025_01/891312312" TargetMode="External" /><Relationship Id="rId79" Type="http://schemas.openxmlformats.org/officeDocument/2006/relationships/hyperlink" Target="https://podminky.urs.cz/item/CS_URS_2025_01/891372312" TargetMode="External" /><Relationship Id="rId80" Type="http://schemas.openxmlformats.org/officeDocument/2006/relationships/hyperlink" Target="https://podminky.urs.cz/item/CS_URS_2025_01/892233122" TargetMode="External" /><Relationship Id="rId81" Type="http://schemas.openxmlformats.org/officeDocument/2006/relationships/hyperlink" Target="https://podminky.urs.cz/item/CS_URS_2025_01/892241111" TargetMode="External" /><Relationship Id="rId82" Type="http://schemas.openxmlformats.org/officeDocument/2006/relationships/hyperlink" Target="https://podminky.urs.cz/item/CS_URS_2025_01/892271111" TargetMode="External" /><Relationship Id="rId83" Type="http://schemas.openxmlformats.org/officeDocument/2006/relationships/hyperlink" Target="https://podminky.urs.cz/item/CS_URS_2025_01/892273122" TargetMode="External" /><Relationship Id="rId84" Type="http://schemas.openxmlformats.org/officeDocument/2006/relationships/hyperlink" Target="https://podminky.urs.cz/item/CS_URS_2025_01/892351111" TargetMode="External" /><Relationship Id="rId85" Type="http://schemas.openxmlformats.org/officeDocument/2006/relationships/hyperlink" Target="https://podminky.urs.cz/item/CS_URS_2025_01/892353122" TargetMode="External" /><Relationship Id="rId86" Type="http://schemas.openxmlformats.org/officeDocument/2006/relationships/hyperlink" Target="https://podminky.urs.cz/item/CS_URS_2025_01/892381111" TargetMode="External" /><Relationship Id="rId87" Type="http://schemas.openxmlformats.org/officeDocument/2006/relationships/hyperlink" Target="https://podminky.urs.cz/item/CS_URS_2025_01/892383122" TargetMode="External" /><Relationship Id="rId88" Type="http://schemas.openxmlformats.org/officeDocument/2006/relationships/hyperlink" Target="https://podminky.urs.cz/item/CS_URS_2025_01/891247112" TargetMode="External" /><Relationship Id="rId89" Type="http://schemas.openxmlformats.org/officeDocument/2006/relationships/hyperlink" Target="https://podminky.urs.cz/item/CS_URS_2025_01/891261112" TargetMode="External" /><Relationship Id="rId90" Type="http://schemas.openxmlformats.org/officeDocument/2006/relationships/hyperlink" Target="https://podminky.urs.cz/item/CS_URS_2025_01/891311112" TargetMode="External" /><Relationship Id="rId91" Type="http://schemas.openxmlformats.org/officeDocument/2006/relationships/hyperlink" Target="https://podminky.urs.cz/item/CS_URS_2025_01/891319111" TargetMode="External" /><Relationship Id="rId92" Type="http://schemas.openxmlformats.org/officeDocument/2006/relationships/hyperlink" Target="https://podminky.urs.cz/item/CS_URS_2025_01/894302162" TargetMode="External" /><Relationship Id="rId93" Type="http://schemas.openxmlformats.org/officeDocument/2006/relationships/hyperlink" Target="https://podminky.urs.cz/item/CS_URS_2025_01/894302262" TargetMode="External" /><Relationship Id="rId94" Type="http://schemas.openxmlformats.org/officeDocument/2006/relationships/hyperlink" Target="https://podminky.urs.cz/item/CS_URS_2025_01/894501111" TargetMode="External" /><Relationship Id="rId95" Type="http://schemas.openxmlformats.org/officeDocument/2006/relationships/hyperlink" Target="https://podminky.urs.cz/item/CS_URS_2025_01/894501112" TargetMode="External" /><Relationship Id="rId96" Type="http://schemas.openxmlformats.org/officeDocument/2006/relationships/hyperlink" Target="https://podminky.urs.cz/item/CS_URS_2025_01/894501211" TargetMode="External" /><Relationship Id="rId97" Type="http://schemas.openxmlformats.org/officeDocument/2006/relationships/hyperlink" Target="https://podminky.urs.cz/item/CS_URS_2025_01/894501212" TargetMode="External" /><Relationship Id="rId98" Type="http://schemas.openxmlformats.org/officeDocument/2006/relationships/hyperlink" Target="https://podminky.urs.cz/item/CS_URS_2025_01/894501221" TargetMode="External" /><Relationship Id="rId99" Type="http://schemas.openxmlformats.org/officeDocument/2006/relationships/hyperlink" Target="https://podminky.urs.cz/item/CS_URS_2025_01/894501222" TargetMode="External" /><Relationship Id="rId100" Type="http://schemas.openxmlformats.org/officeDocument/2006/relationships/hyperlink" Target="https://podminky.urs.cz/item/CS_URS_2025_01/894608112" TargetMode="External" /><Relationship Id="rId101" Type="http://schemas.openxmlformats.org/officeDocument/2006/relationships/hyperlink" Target="https://podminky.urs.cz/item/CS_URS_2025_01/894608211" TargetMode="External" /><Relationship Id="rId102" Type="http://schemas.openxmlformats.org/officeDocument/2006/relationships/hyperlink" Target="https://podminky.urs.cz/item/CS_URS_2025_01/899103112" TargetMode="External" /><Relationship Id="rId103" Type="http://schemas.openxmlformats.org/officeDocument/2006/relationships/hyperlink" Target="https://podminky.urs.cz/item/CS_URS_2025_01/899401111" TargetMode="External" /><Relationship Id="rId104" Type="http://schemas.openxmlformats.org/officeDocument/2006/relationships/hyperlink" Target="https://podminky.urs.cz/item/CS_URS_2025_01/899401112" TargetMode="External" /><Relationship Id="rId105" Type="http://schemas.openxmlformats.org/officeDocument/2006/relationships/hyperlink" Target="https://podminky.urs.cz/item/CS_URS_2025_01/899401113" TargetMode="External" /><Relationship Id="rId106" Type="http://schemas.openxmlformats.org/officeDocument/2006/relationships/hyperlink" Target="https://podminky.urs.cz/item/CS_URS_2025_01/899713111" TargetMode="External" /><Relationship Id="rId107" Type="http://schemas.openxmlformats.org/officeDocument/2006/relationships/hyperlink" Target="https://podminky.urs.cz/item/CS_URS_2025_01/899721111" TargetMode="External" /><Relationship Id="rId108" Type="http://schemas.openxmlformats.org/officeDocument/2006/relationships/hyperlink" Target="https://podminky.urs.cz/item/CS_URS_2025_01/899722112" TargetMode="External" /><Relationship Id="rId109" Type="http://schemas.openxmlformats.org/officeDocument/2006/relationships/hyperlink" Target="https://podminky.urs.cz/item/CS_URS_2024_01/953334112.r" TargetMode="External" /><Relationship Id="rId110" Type="http://schemas.openxmlformats.org/officeDocument/2006/relationships/hyperlink" Target="https://podminky.urs.cz/item/CS_URS_2025_01/953334121" TargetMode="External" /><Relationship Id="rId111" Type="http://schemas.openxmlformats.org/officeDocument/2006/relationships/hyperlink" Target="https://podminky.urs.cz/item/CS_URS_2025_01/977151125" TargetMode="External" /><Relationship Id="rId112" Type="http://schemas.openxmlformats.org/officeDocument/2006/relationships/hyperlink" Target="https://podminky.urs.cz/item/CS_URS_2025_01/977151128" TargetMode="External" /><Relationship Id="rId113" Type="http://schemas.openxmlformats.org/officeDocument/2006/relationships/hyperlink" Target="https://podminky.urs.cz/item/CS_URS_2025_01/977151132" TargetMode="External" /><Relationship Id="rId114" Type="http://schemas.openxmlformats.org/officeDocument/2006/relationships/hyperlink" Target="https://podminky.urs.cz/item/CS_URS_2025_01/977151911" TargetMode="External" /><Relationship Id="rId115" Type="http://schemas.openxmlformats.org/officeDocument/2006/relationships/hyperlink" Target="https://podminky.urs.cz/item/CS_URS_2025_01/985411111" TargetMode="External" /><Relationship Id="rId116" Type="http://schemas.openxmlformats.org/officeDocument/2006/relationships/hyperlink" Target="https://podminky.urs.cz/item/CS_URS_2025_01/985411911" TargetMode="External" /><Relationship Id="rId117" Type="http://schemas.openxmlformats.org/officeDocument/2006/relationships/hyperlink" Target="https://podminky.urs.cz/item/CS_URS_2025_01/998273102" TargetMode="External" /><Relationship Id="rId118" Type="http://schemas.openxmlformats.org/officeDocument/2006/relationships/hyperlink" Target="https://podminky.urs.cz/item/CS_URS_2025_01/711112053" TargetMode="External" /><Relationship Id="rId119" Type="http://schemas.openxmlformats.org/officeDocument/2006/relationships/hyperlink" Target="https://podminky.urs.cz/item/CS_URS_2025_01/711511101" TargetMode="External" /><Relationship Id="rId120" Type="http://schemas.openxmlformats.org/officeDocument/2006/relationships/hyperlink" Target="https://podminky.urs.cz/item/CS_URS_2025_01/711511102" TargetMode="External" /><Relationship Id="rId121" Type="http://schemas.openxmlformats.org/officeDocument/2006/relationships/hyperlink" Target="https://podminky.urs.cz/item/CS_URS_2025_01/722239103" TargetMode="External" /><Relationship Id="rId122" Type="http://schemas.openxmlformats.org/officeDocument/2006/relationships/hyperlink" Target="https://podminky.urs.cz/item/CS_URS_2025_01/012303000" TargetMode="External" /><Relationship Id="rId123" Type="http://schemas.openxmlformats.org/officeDocument/2006/relationships/hyperlink" Target="https://podminky.urs.cz/item/CS_URS_2025_01/012403000" TargetMode="External" /><Relationship Id="rId124" Type="http://schemas.openxmlformats.org/officeDocument/2006/relationships/hyperlink" Target="https://podminky.urs.cz/item/CS_URS_2025_01/013254000" TargetMode="External" /><Relationship Id="rId12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857241131" TargetMode="External" /><Relationship Id="rId2" Type="http://schemas.openxmlformats.org/officeDocument/2006/relationships/hyperlink" Target="https://podminky.urs.cz/item/CS_URS_2025_01/857311131" TargetMode="External" /><Relationship Id="rId3" Type="http://schemas.openxmlformats.org/officeDocument/2006/relationships/hyperlink" Target="https://podminky.urs.cz/item/CS_URS_2025_01/857371131" TargetMode="External" /><Relationship Id="rId4" Type="http://schemas.openxmlformats.org/officeDocument/2006/relationships/hyperlink" Target="https://podminky.urs.cz/item/CS_URS_2025_01/857372122" TargetMode="External" /><Relationship Id="rId5" Type="http://schemas.openxmlformats.org/officeDocument/2006/relationships/hyperlink" Target="https://podminky.urs.cz/item/CS_URS_2025_01/871241221" TargetMode="External" /><Relationship Id="rId6" Type="http://schemas.openxmlformats.org/officeDocument/2006/relationships/hyperlink" Target="https://podminky.urs.cz/item/CS_URS_2025_01/871251811" TargetMode="External" /><Relationship Id="rId7" Type="http://schemas.openxmlformats.org/officeDocument/2006/relationships/hyperlink" Target="https://podminky.urs.cz/item/CS_URS_2025_01/871351222" TargetMode="External" /><Relationship Id="rId8" Type="http://schemas.openxmlformats.org/officeDocument/2006/relationships/hyperlink" Target="https://podminky.urs.cz/item/CS_URS_2025_01/871351811" TargetMode="External" /><Relationship Id="rId9" Type="http://schemas.openxmlformats.org/officeDocument/2006/relationships/hyperlink" Target="https://podminky.urs.cz/item/CS_URS_2025_01/877211101" TargetMode="External" /><Relationship Id="rId10" Type="http://schemas.openxmlformats.org/officeDocument/2006/relationships/hyperlink" Target="https://podminky.urs.cz/item/CS_URS_2025_01/877241101" TargetMode="External" /><Relationship Id="rId11" Type="http://schemas.openxmlformats.org/officeDocument/2006/relationships/hyperlink" Target="https://podminky.urs.cz/item/CS_URS_2025_01/877351102" TargetMode="External" /><Relationship Id="rId12" Type="http://schemas.openxmlformats.org/officeDocument/2006/relationships/hyperlink" Target="https://podminky.urs.cz/item/CS_URS_2025_01/877351126" TargetMode="External" /><Relationship Id="rId13" Type="http://schemas.openxmlformats.org/officeDocument/2006/relationships/hyperlink" Target="https://podminky.urs.cz/item/CS_URS_2025_01/877371101" TargetMode="External" /><Relationship Id="rId14" Type="http://schemas.openxmlformats.org/officeDocument/2006/relationships/hyperlink" Target="https://podminky.urs.cz/item/CS_URS_2025_01/891241222" TargetMode="External" /><Relationship Id="rId15" Type="http://schemas.openxmlformats.org/officeDocument/2006/relationships/hyperlink" Target="https://podminky.urs.cz/item/CS_URS_2025_01/892241111" TargetMode="External" /><Relationship Id="rId16" Type="http://schemas.openxmlformats.org/officeDocument/2006/relationships/hyperlink" Target="https://podminky.urs.cz/item/CS_URS_2025_01/892273122" TargetMode="External" /><Relationship Id="rId17" Type="http://schemas.openxmlformats.org/officeDocument/2006/relationships/hyperlink" Target="https://podminky.urs.cz/item/CS_URS_2025_01/892351111" TargetMode="External" /><Relationship Id="rId18" Type="http://schemas.openxmlformats.org/officeDocument/2006/relationships/hyperlink" Target="https://podminky.urs.cz/item/CS_URS_2025_01/892353122" TargetMode="External" /><Relationship Id="rId19" Type="http://schemas.openxmlformats.org/officeDocument/2006/relationships/hyperlink" Target="https://podminky.urs.cz/item/CS_URS_2025_01/998276101" TargetMode="External" /><Relationship Id="rId20" Type="http://schemas.openxmlformats.org/officeDocument/2006/relationships/hyperlink" Target="https://podminky.urs.cz/item/CS_URS_2025_01/722239106" TargetMode="External" /><Relationship Id="rId2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001104" TargetMode="External" /><Relationship Id="rId2" Type="http://schemas.openxmlformats.org/officeDocument/2006/relationships/hyperlink" Target="https://podminky.urs.cz/item/CS_URS_2025_01/115101201" TargetMode="External" /><Relationship Id="rId3" Type="http://schemas.openxmlformats.org/officeDocument/2006/relationships/hyperlink" Target="https://podminky.urs.cz/item/CS_URS_2025_01/115101204" TargetMode="External" /><Relationship Id="rId4" Type="http://schemas.openxmlformats.org/officeDocument/2006/relationships/hyperlink" Target="https://podminky.urs.cz/item/CS_URS_2025_01/115101301" TargetMode="External" /><Relationship Id="rId5" Type="http://schemas.openxmlformats.org/officeDocument/2006/relationships/hyperlink" Target="https://podminky.urs.cz/item/CS_URS_2025_01/115101304" TargetMode="External" /><Relationship Id="rId6" Type="http://schemas.openxmlformats.org/officeDocument/2006/relationships/hyperlink" Target="https://podminky.urs.cz/item/CS_URS_2025_01/119001401" TargetMode="External" /><Relationship Id="rId7" Type="http://schemas.openxmlformats.org/officeDocument/2006/relationships/hyperlink" Target="https://podminky.urs.cz/item/CS_URS_2025_01/119001405" TargetMode="External" /><Relationship Id="rId8" Type="http://schemas.openxmlformats.org/officeDocument/2006/relationships/hyperlink" Target="https://podminky.urs.cz/item/CS_URS_2025_01/119001406" TargetMode="External" /><Relationship Id="rId9" Type="http://schemas.openxmlformats.org/officeDocument/2006/relationships/hyperlink" Target="https://podminky.urs.cz/item/CS_URS_2025_01/119001421" TargetMode="External" /><Relationship Id="rId10" Type="http://schemas.openxmlformats.org/officeDocument/2006/relationships/hyperlink" Target="https://podminky.urs.cz/item/CS_URS_2025_01/132354207" TargetMode="External" /><Relationship Id="rId11" Type="http://schemas.openxmlformats.org/officeDocument/2006/relationships/hyperlink" Target="https://podminky.urs.cz/item/CS_URS_2025_01/132454206" TargetMode="External" /><Relationship Id="rId12" Type="http://schemas.openxmlformats.org/officeDocument/2006/relationships/hyperlink" Target="https://podminky.urs.cz/item/CS_URS_2025_01/132554206" TargetMode="External" /><Relationship Id="rId13" Type="http://schemas.openxmlformats.org/officeDocument/2006/relationships/hyperlink" Target="https://podminky.urs.cz/item/CS_URS_2025_01/139001101" TargetMode="External" /><Relationship Id="rId14" Type="http://schemas.openxmlformats.org/officeDocument/2006/relationships/hyperlink" Target="https://podminky.urs.cz/item/CS_URS_2025_01/153191112" TargetMode="External" /><Relationship Id="rId15" Type="http://schemas.openxmlformats.org/officeDocument/2006/relationships/hyperlink" Target="https://podminky.urs.cz/item/CS_URS_2025_01/153191222" TargetMode="External" /><Relationship Id="rId16" Type="http://schemas.openxmlformats.org/officeDocument/2006/relationships/hyperlink" Target="https://podminky.urs.cz/item/CS_URS_2025_01/460671112" TargetMode="External" /><Relationship Id="rId17" Type="http://schemas.openxmlformats.org/officeDocument/2006/relationships/hyperlink" Target="https://podminky.urs.cz/item/CS_URS_2025_01/899722113" TargetMode="External" /><Relationship Id="rId18" Type="http://schemas.openxmlformats.org/officeDocument/2006/relationships/hyperlink" Target="https://podminky.urs.cz/item/CS_URS_2025_01/151811131" TargetMode="External" /><Relationship Id="rId19" Type="http://schemas.openxmlformats.org/officeDocument/2006/relationships/hyperlink" Target="https://podminky.urs.cz/item/CS_URS_2025_01/151811132" TargetMode="External" /><Relationship Id="rId20" Type="http://schemas.openxmlformats.org/officeDocument/2006/relationships/hyperlink" Target="https://podminky.urs.cz/item/CS_URS_2025_01/151811142" TargetMode="External" /><Relationship Id="rId21" Type="http://schemas.openxmlformats.org/officeDocument/2006/relationships/hyperlink" Target="https://podminky.urs.cz/item/CS_URS_2025_01/151811231" TargetMode="External" /><Relationship Id="rId22" Type="http://schemas.openxmlformats.org/officeDocument/2006/relationships/hyperlink" Target="https://podminky.urs.cz/item/CS_URS_2025_01/151811232" TargetMode="External" /><Relationship Id="rId23" Type="http://schemas.openxmlformats.org/officeDocument/2006/relationships/hyperlink" Target="https://podminky.urs.cz/item/CS_URS_2025_01/151811242" TargetMode="External" /><Relationship Id="rId24" Type="http://schemas.openxmlformats.org/officeDocument/2006/relationships/hyperlink" Target="https://podminky.urs.cz/item/CS_URS_2025_01/162751135" TargetMode="External" /><Relationship Id="rId25" Type="http://schemas.openxmlformats.org/officeDocument/2006/relationships/hyperlink" Target="https://podminky.urs.cz/item/CS_URS_2025_01/162751155" TargetMode="External" /><Relationship Id="rId26" Type="http://schemas.openxmlformats.org/officeDocument/2006/relationships/hyperlink" Target="https://podminky.urs.cz/item/CS_URS_2025_01/171201231" TargetMode="External" /><Relationship Id="rId27" Type="http://schemas.openxmlformats.org/officeDocument/2006/relationships/hyperlink" Target="https://podminky.urs.cz/item/CS_URS_2025_01/174151101" TargetMode="External" /><Relationship Id="rId28" Type="http://schemas.openxmlformats.org/officeDocument/2006/relationships/hyperlink" Target="https://podminky.urs.cz/item/CS_URS_2025_01/175151101" TargetMode="External" /><Relationship Id="rId29" Type="http://schemas.openxmlformats.org/officeDocument/2006/relationships/hyperlink" Target="https://podminky.urs.cz/item/CS_URS_2025_01/358325114" TargetMode="External" /><Relationship Id="rId30" Type="http://schemas.openxmlformats.org/officeDocument/2006/relationships/hyperlink" Target="https://podminky.urs.cz/item/CS_URS_2025_01/359901111" TargetMode="External" /><Relationship Id="rId31" Type="http://schemas.openxmlformats.org/officeDocument/2006/relationships/hyperlink" Target="https://podminky.urs.cz/item/CS_URS_2025_01/359901211" TargetMode="External" /><Relationship Id="rId32" Type="http://schemas.openxmlformats.org/officeDocument/2006/relationships/hyperlink" Target="https://podminky.urs.cz/item/CS_URS_2025_01/451573111" TargetMode="External" /><Relationship Id="rId33" Type="http://schemas.openxmlformats.org/officeDocument/2006/relationships/hyperlink" Target="https://podminky.urs.cz/item/CS_URS_2025_01/452111111" TargetMode="External" /><Relationship Id="rId34" Type="http://schemas.openxmlformats.org/officeDocument/2006/relationships/hyperlink" Target="https://podminky.urs.cz/item/CS_URS_2025_01/452112112" TargetMode="External" /><Relationship Id="rId35" Type="http://schemas.openxmlformats.org/officeDocument/2006/relationships/hyperlink" Target="https://podminky.urs.cz/item/CS_URS_2025_01/452112122" TargetMode="External" /><Relationship Id="rId36" Type="http://schemas.openxmlformats.org/officeDocument/2006/relationships/hyperlink" Target="https://podminky.urs.cz/item/CS_URS_2025_01/452311171" TargetMode="External" /><Relationship Id="rId37" Type="http://schemas.openxmlformats.org/officeDocument/2006/relationships/hyperlink" Target="https://podminky.urs.cz/item/CS_URS_2025_01/452312171" TargetMode="External" /><Relationship Id="rId38" Type="http://schemas.openxmlformats.org/officeDocument/2006/relationships/hyperlink" Target="https://podminky.urs.cz/item/CS_URS_2025_01/452313171" TargetMode="External" /><Relationship Id="rId39" Type="http://schemas.openxmlformats.org/officeDocument/2006/relationships/hyperlink" Target="https://podminky.urs.cz/item/CS_URS_2025_01/452351111" TargetMode="External" /><Relationship Id="rId40" Type="http://schemas.openxmlformats.org/officeDocument/2006/relationships/hyperlink" Target="https://podminky.urs.cz/item/CS_URS_2025_01/452351112" TargetMode="External" /><Relationship Id="rId41" Type="http://schemas.openxmlformats.org/officeDocument/2006/relationships/hyperlink" Target="https://podminky.urs.cz/item/CS_URS_2025_01/820441811" TargetMode="External" /><Relationship Id="rId42" Type="http://schemas.openxmlformats.org/officeDocument/2006/relationships/hyperlink" Target="https://podminky.urs.cz/item/CS_URS_2025_01/820491811" TargetMode="External" /><Relationship Id="rId43" Type="http://schemas.openxmlformats.org/officeDocument/2006/relationships/hyperlink" Target="https://podminky.urs.cz/item/CS_URS_2025_01/822492212" TargetMode="External" /><Relationship Id="rId44" Type="http://schemas.openxmlformats.org/officeDocument/2006/relationships/hyperlink" Target="https://podminky.urs.cz/item/CS_URS_2025_01/812492193" TargetMode="External" /><Relationship Id="rId45" Type="http://schemas.openxmlformats.org/officeDocument/2006/relationships/hyperlink" Target="https://podminky.urs.cz/item/CS_URS_2025_01/831312121" TargetMode="External" /><Relationship Id="rId46" Type="http://schemas.openxmlformats.org/officeDocument/2006/relationships/hyperlink" Target="https://podminky.urs.cz/item/CS_URS_2025_01/831312193" TargetMode="External" /><Relationship Id="rId47" Type="http://schemas.openxmlformats.org/officeDocument/2006/relationships/hyperlink" Target="https://podminky.urs.cz/item/CS_URS_2025_01/831362121" TargetMode="External" /><Relationship Id="rId48" Type="http://schemas.openxmlformats.org/officeDocument/2006/relationships/hyperlink" Target="https://podminky.urs.cz/item/CS_URS_2025_01/831362193" TargetMode="External" /><Relationship Id="rId49" Type="http://schemas.openxmlformats.org/officeDocument/2006/relationships/hyperlink" Target="https://podminky.urs.cz/item/CS_URS_2025_01/831372121" TargetMode="External" /><Relationship Id="rId50" Type="http://schemas.openxmlformats.org/officeDocument/2006/relationships/hyperlink" Target="https://podminky.urs.cz/item/CS_URS_2025_01/831372193" TargetMode="External" /><Relationship Id="rId51" Type="http://schemas.openxmlformats.org/officeDocument/2006/relationships/hyperlink" Target="https://podminky.urs.cz/item/CS_URS_2025_01/837312221" TargetMode="External" /><Relationship Id="rId52" Type="http://schemas.openxmlformats.org/officeDocument/2006/relationships/hyperlink" Target="https://podminky.urs.cz/item/CS_URS_2025_01/837361221" TargetMode="External" /><Relationship Id="rId53" Type="http://schemas.openxmlformats.org/officeDocument/2006/relationships/hyperlink" Target="https://podminky.urs.cz/item/CS_URS_2025_01/837362221" TargetMode="External" /><Relationship Id="rId54" Type="http://schemas.openxmlformats.org/officeDocument/2006/relationships/hyperlink" Target="https://podminky.urs.cz/item/CS_URS_2025_01/837371221" TargetMode="External" /><Relationship Id="rId55" Type="http://schemas.openxmlformats.org/officeDocument/2006/relationships/hyperlink" Target="https://podminky.urs.cz/item/CS_URS_2025_01/871275811" TargetMode="External" /><Relationship Id="rId56" Type="http://schemas.openxmlformats.org/officeDocument/2006/relationships/hyperlink" Target="https://podminky.urs.cz/item/CS_URS_2025_01/871365811" TargetMode="External" /><Relationship Id="rId57" Type="http://schemas.openxmlformats.org/officeDocument/2006/relationships/hyperlink" Target="https://podminky.urs.cz/item/CS_URS_2025_01/877310330" TargetMode="External" /><Relationship Id="rId58" Type="http://schemas.openxmlformats.org/officeDocument/2006/relationships/hyperlink" Target="https://podminky.urs.cz/item/CS_URS_2025_01/877315123" TargetMode="External" /><Relationship Id="rId59" Type="http://schemas.openxmlformats.org/officeDocument/2006/relationships/hyperlink" Target="https://podminky.urs.cz/item/CS_URS_2025_01/892362121" TargetMode="External" /><Relationship Id="rId60" Type="http://schemas.openxmlformats.org/officeDocument/2006/relationships/hyperlink" Target="https://podminky.urs.cz/item/CS_URS_2025_01/892372121" TargetMode="External" /><Relationship Id="rId61" Type="http://schemas.openxmlformats.org/officeDocument/2006/relationships/hyperlink" Target="https://podminky.urs.cz/item/CS_URS_2025_01/892492121" TargetMode="External" /><Relationship Id="rId62" Type="http://schemas.openxmlformats.org/officeDocument/2006/relationships/hyperlink" Target="https://podminky.urs.cz/item/CS_URS_2025_01/894411311" TargetMode="External" /><Relationship Id="rId63" Type="http://schemas.openxmlformats.org/officeDocument/2006/relationships/hyperlink" Target="https://podminky.urs.cz/item/CS_URS_2025_01/894412411" TargetMode="External" /><Relationship Id="rId64" Type="http://schemas.openxmlformats.org/officeDocument/2006/relationships/hyperlink" Target="https://podminky.urs.cz/item/CS_URS_2025_01/894414111" TargetMode="External" /><Relationship Id="rId65" Type="http://schemas.openxmlformats.org/officeDocument/2006/relationships/hyperlink" Target="https://podminky.urs.cz/item/CS_URS_2025_01/894812201" TargetMode="External" /><Relationship Id="rId66" Type="http://schemas.openxmlformats.org/officeDocument/2006/relationships/hyperlink" Target="https://podminky.urs.cz/item/CS_URS_2025_01/894812202" TargetMode="External" /><Relationship Id="rId67" Type="http://schemas.openxmlformats.org/officeDocument/2006/relationships/hyperlink" Target="https://podminky.urs.cz/item/CS_URS_2025_01/894812232" TargetMode="External" /><Relationship Id="rId68" Type="http://schemas.openxmlformats.org/officeDocument/2006/relationships/hyperlink" Target="https://podminky.urs.cz/item/CS_URS_2025_01/894812233" TargetMode="External" /><Relationship Id="rId69" Type="http://schemas.openxmlformats.org/officeDocument/2006/relationships/hyperlink" Target="https://podminky.urs.cz/item/CS_URS_2025_01/894812242" TargetMode="External" /><Relationship Id="rId70" Type="http://schemas.openxmlformats.org/officeDocument/2006/relationships/hyperlink" Target="https://podminky.urs.cz/item/CS_URS_2025_01/894812249" TargetMode="External" /><Relationship Id="rId71" Type="http://schemas.openxmlformats.org/officeDocument/2006/relationships/hyperlink" Target="https://podminky.urs.cz/item/CS_URS_2024_01/894812261" TargetMode="External" /><Relationship Id="rId72" Type="http://schemas.openxmlformats.org/officeDocument/2006/relationships/hyperlink" Target="https://podminky.urs.cz/item/CS_URS_2025_01/894812262" TargetMode="External" /><Relationship Id="rId73" Type="http://schemas.openxmlformats.org/officeDocument/2006/relationships/hyperlink" Target="https://podminky.urs.cz/item/CS_URS_2025_01/899104112" TargetMode="External" /><Relationship Id="rId74" Type="http://schemas.openxmlformats.org/officeDocument/2006/relationships/hyperlink" Target="https://podminky.urs.cz/item/CS_URS_2025_01/899910211" TargetMode="External" /><Relationship Id="rId75" Type="http://schemas.openxmlformats.org/officeDocument/2006/relationships/hyperlink" Target="https://podminky.urs.cz/item/CS_URS_2025_01/899910212" TargetMode="External" /><Relationship Id="rId76" Type="http://schemas.openxmlformats.org/officeDocument/2006/relationships/hyperlink" Target="https://podminky.urs.cz/item/CS_URS_2025_01/894204161.r1" TargetMode="External" /><Relationship Id="rId77" Type="http://schemas.openxmlformats.org/officeDocument/2006/relationships/hyperlink" Target="https://podminky.urs.cz/item/CS_URS_2025_01/894501111" TargetMode="External" /><Relationship Id="rId78" Type="http://schemas.openxmlformats.org/officeDocument/2006/relationships/hyperlink" Target="https://podminky.urs.cz/item/CS_URS_2025_01/894501112" TargetMode="External" /><Relationship Id="rId79" Type="http://schemas.openxmlformats.org/officeDocument/2006/relationships/hyperlink" Target="https://podminky.urs.cz/item/CS_URS_2025_01/899503111" TargetMode="External" /><Relationship Id="rId80" Type="http://schemas.openxmlformats.org/officeDocument/2006/relationships/hyperlink" Target="https://podminky.urs.cz/item/CS_URS_2025_01/953334121" TargetMode="External" /><Relationship Id="rId81" Type="http://schemas.openxmlformats.org/officeDocument/2006/relationships/hyperlink" Target="https://podminky.urs.cz/item/CS_URS_2025_01/985323111" TargetMode="External" /><Relationship Id="rId82" Type="http://schemas.openxmlformats.org/officeDocument/2006/relationships/hyperlink" Target="https://podminky.urs.cz/item/CS_URS_2025_01/985323911" TargetMode="External" /><Relationship Id="rId83" Type="http://schemas.openxmlformats.org/officeDocument/2006/relationships/hyperlink" Target="https://podminky.urs.cz/item/CS_URS_2025_01/985323912" TargetMode="External" /><Relationship Id="rId84" Type="http://schemas.openxmlformats.org/officeDocument/2006/relationships/hyperlink" Target="https://podminky.urs.cz/item/CS_URS_2025_01/985411111" TargetMode="External" /><Relationship Id="rId85" Type="http://schemas.openxmlformats.org/officeDocument/2006/relationships/hyperlink" Target="https://podminky.urs.cz/item/CS_URS_2025_01/985411911" TargetMode="External" /><Relationship Id="rId86" Type="http://schemas.openxmlformats.org/officeDocument/2006/relationships/hyperlink" Target="https://podminky.urs.cz/item/CS_URS_2025_01/985411912" TargetMode="External" /><Relationship Id="rId87" Type="http://schemas.openxmlformats.org/officeDocument/2006/relationships/hyperlink" Target="https://podminky.urs.cz/item/CS_URS_2025_01/715174012" TargetMode="External" /><Relationship Id="rId88" Type="http://schemas.openxmlformats.org/officeDocument/2006/relationships/hyperlink" Target="https://podminky.urs.cz/item/CS_URS_2025_01/997221571" TargetMode="External" /><Relationship Id="rId89" Type="http://schemas.openxmlformats.org/officeDocument/2006/relationships/hyperlink" Target="https://podminky.urs.cz/item/CS_URS_2025_01/997221579" TargetMode="External" /><Relationship Id="rId90" Type="http://schemas.openxmlformats.org/officeDocument/2006/relationships/hyperlink" Target="https://podminky.urs.cz/item/CS_URS_2025_01/997013813" TargetMode="External" /><Relationship Id="rId91" Type="http://schemas.openxmlformats.org/officeDocument/2006/relationships/hyperlink" Target="https://podminky.urs.cz/item/CS_URS_2025_01/997221861" TargetMode="External" /><Relationship Id="rId92" Type="http://schemas.openxmlformats.org/officeDocument/2006/relationships/hyperlink" Target="https://podminky.urs.cz/item/CS_URS_2025_01/997221862" TargetMode="External" /><Relationship Id="rId93" Type="http://schemas.openxmlformats.org/officeDocument/2006/relationships/hyperlink" Target="https://podminky.urs.cz/item/CS_URS_2025_01/998275101" TargetMode="External" /><Relationship Id="rId94" Type="http://schemas.openxmlformats.org/officeDocument/2006/relationships/hyperlink" Target="https://podminky.urs.cz/item/CS_URS_2025_01/012303000" TargetMode="External" /><Relationship Id="rId95" Type="http://schemas.openxmlformats.org/officeDocument/2006/relationships/hyperlink" Target="https://podminky.urs.cz/item/CS_URS_2025_01/012403000" TargetMode="External" /><Relationship Id="rId96" Type="http://schemas.openxmlformats.org/officeDocument/2006/relationships/hyperlink" Target="https://podminky.urs.cz/item/CS_URS_2025_01/013254000" TargetMode="External" /><Relationship Id="rId97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101201" TargetMode="External" /><Relationship Id="rId2" Type="http://schemas.openxmlformats.org/officeDocument/2006/relationships/hyperlink" Target="https://podminky.urs.cz/item/CS_URS_2025_01/115101301" TargetMode="External" /><Relationship Id="rId3" Type="http://schemas.openxmlformats.org/officeDocument/2006/relationships/hyperlink" Target="https://podminky.urs.cz/item/CS_URS_2025_01/119001401" TargetMode="External" /><Relationship Id="rId4" Type="http://schemas.openxmlformats.org/officeDocument/2006/relationships/hyperlink" Target="https://podminky.urs.cz/item/CS_URS_2025_01/119001405" TargetMode="External" /><Relationship Id="rId5" Type="http://schemas.openxmlformats.org/officeDocument/2006/relationships/hyperlink" Target="https://podminky.urs.cz/item/CS_URS_2025_01/119001406" TargetMode="External" /><Relationship Id="rId6" Type="http://schemas.openxmlformats.org/officeDocument/2006/relationships/hyperlink" Target="https://podminky.urs.cz/item/CS_URS_2025_01/119001421" TargetMode="External" /><Relationship Id="rId7" Type="http://schemas.openxmlformats.org/officeDocument/2006/relationships/hyperlink" Target="https://podminky.urs.cz/item/CS_URS_2025_01/132354207" TargetMode="External" /><Relationship Id="rId8" Type="http://schemas.openxmlformats.org/officeDocument/2006/relationships/hyperlink" Target="https://podminky.urs.cz/item/CS_URS_2025_01/132454206" TargetMode="External" /><Relationship Id="rId9" Type="http://schemas.openxmlformats.org/officeDocument/2006/relationships/hyperlink" Target="https://podminky.urs.cz/item/CS_URS_2025_01/132554206" TargetMode="External" /><Relationship Id="rId10" Type="http://schemas.openxmlformats.org/officeDocument/2006/relationships/hyperlink" Target="https://podminky.urs.cz/item/CS_URS_2025_01/139001101" TargetMode="External" /><Relationship Id="rId11" Type="http://schemas.openxmlformats.org/officeDocument/2006/relationships/hyperlink" Target="https://podminky.urs.cz/item/CS_URS_2025_01/151101201" TargetMode="External" /><Relationship Id="rId12" Type="http://schemas.openxmlformats.org/officeDocument/2006/relationships/hyperlink" Target="https://podminky.urs.cz/item/CS_URS_2025_01/151101211" TargetMode="External" /><Relationship Id="rId13" Type="http://schemas.openxmlformats.org/officeDocument/2006/relationships/hyperlink" Target="https://podminky.urs.cz/item/CS_URS_2025_01/151101301" TargetMode="External" /><Relationship Id="rId14" Type="http://schemas.openxmlformats.org/officeDocument/2006/relationships/hyperlink" Target="https://podminky.urs.cz/item/CS_URS_2025_01/151101311" TargetMode="External" /><Relationship Id="rId15" Type="http://schemas.openxmlformats.org/officeDocument/2006/relationships/hyperlink" Target="https://podminky.urs.cz/item/CS_URS_2025_01/460671112" TargetMode="External" /><Relationship Id="rId16" Type="http://schemas.openxmlformats.org/officeDocument/2006/relationships/hyperlink" Target="https://podminky.urs.cz/item/CS_URS_2025_01/899722113" TargetMode="External" /><Relationship Id="rId17" Type="http://schemas.openxmlformats.org/officeDocument/2006/relationships/hyperlink" Target="https://podminky.urs.cz/item/CS_URS_2025_01/151811131" TargetMode="External" /><Relationship Id="rId18" Type="http://schemas.openxmlformats.org/officeDocument/2006/relationships/hyperlink" Target="https://podminky.urs.cz/item/CS_URS_2025_01/151811231" TargetMode="External" /><Relationship Id="rId19" Type="http://schemas.openxmlformats.org/officeDocument/2006/relationships/hyperlink" Target="https://podminky.urs.cz/item/CS_URS_2025_01/162751135" TargetMode="External" /><Relationship Id="rId20" Type="http://schemas.openxmlformats.org/officeDocument/2006/relationships/hyperlink" Target="https://podminky.urs.cz/item/CS_URS_2025_01/162751155" TargetMode="External" /><Relationship Id="rId21" Type="http://schemas.openxmlformats.org/officeDocument/2006/relationships/hyperlink" Target="https://podminky.urs.cz/item/CS_URS_2025_01/171201231" TargetMode="External" /><Relationship Id="rId22" Type="http://schemas.openxmlformats.org/officeDocument/2006/relationships/hyperlink" Target="https://podminky.urs.cz/item/CS_URS_2025_01/174151101" TargetMode="External" /><Relationship Id="rId23" Type="http://schemas.openxmlformats.org/officeDocument/2006/relationships/hyperlink" Target="https://podminky.urs.cz/item/CS_URS_2025_01/175151101" TargetMode="External" /><Relationship Id="rId24" Type="http://schemas.openxmlformats.org/officeDocument/2006/relationships/hyperlink" Target="https://podminky.urs.cz/item/CS_URS_2025_01/359901111" TargetMode="External" /><Relationship Id="rId25" Type="http://schemas.openxmlformats.org/officeDocument/2006/relationships/hyperlink" Target="https://podminky.urs.cz/item/CS_URS_2025_01/359901211" TargetMode="External" /><Relationship Id="rId26" Type="http://schemas.openxmlformats.org/officeDocument/2006/relationships/hyperlink" Target="https://podminky.urs.cz/item/CS_URS_2025_01/451573111" TargetMode="External" /><Relationship Id="rId27" Type="http://schemas.openxmlformats.org/officeDocument/2006/relationships/hyperlink" Target="https://podminky.urs.cz/item/CS_URS_2025_01/452112112" TargetMode="External" /><Relationship Id="rId28" Type="http://schemas.openxmlformats.org/officeDocument/2006/relationships/hyperlink" Target="https://podminky.urs.cz/item/CS_URS_2025_01/452112122" TargetMode="External" /><Relationship Id="rId29" Type="http://schemas.openxmlformats.org/officeDocument/2006/relationships/hyperlink" Target="https://podminky.urs.cz/item/CS_URS_2025_01/452311172" TargetMode="External" /><Relationship Id="rId30" Type="http://schemas.openxmlformats.org/officeDocument/2006/relationships/hyperlink" Target="https://podminky.urs.cz/item/CS_URS_2025_01/452313172" TargetMode="External" /><Relationship Id="rId31" Type="http://schemas.openxmlformats.org/officeDocument/2006/relationships/hyperlink" Target="https://podminky.urs.cz/item/CS_URS_2025_01/830311811" TargetMode="External" /><Relationship Id="rId32" Type="http://schemas.openxmlformats.org/officeDocument/2006/relationships/hyperlink" Target="https://podminky.urs.cz/item/CS_URS_2025_01/831312193" TargetMode="External" /><Relationship Id="rId33" Type="http://schemas.openxmlformats.org/officeDocument/2006/relationships/hyperlink" Target="https://podminky.urs.cz/item/CS_URS_2025_01/831372193" TargetMode="External" /><Relationship Id="rId34" Type="http://schemas.openxmlformats.org/officeDocument/2006/relationships/hyperlink" Target="https://podminky.urs.cz/item/CS_URS_2025_01/871310330" TargetMode="External" /><Relationship Id="rId35" Type="http://schemas.openxmlformats.org/officeDocument/2006/relationships/hyperlink" Target="https://podminky.urs.cz/item/CS_URS_2025_01/871360330" TargetMode="External" /><Relationship Id="rId36" Type="http://schemas.openxmlformats.org/officeDocument/2006/relationships/hyperlink" Target="https://podminky.urs.cz/item/CS_URS_2025_01/871370330" TargetMode="External" /><Relationship Id="rId37" Type="http://schemas.openxmlformats.org/officeDocument/2006/relationships/hyperlink" Target="https://podminky.urs.cz/item/CS_URS_2025_01/877310310" TargetMode="External" /><Relationship Id="rId38" Type="http://schemas.openxmlformats.org/officeDocument/2006/relationships/hyperlink" Target="https://podminky.urs.cz/item/CS_URS_2025_01/877310320" TargetMode="External" /><Relationship Id="rId39" Type="http://schemas.openxmlformats.org/officeDocument/2006/relationships/hyperlink" Target="https://podminky.urs.cz/item/CS_URS_2025_01/877310330" TargetMode="External" /><Relationship Id="rId40" Type="http://schemas.openxmlformats.org/officeDocument/2006/relationships/hyperlink" Target="https://podminky.urs.cz/item/CS_URS_2025_01/877360310" TargetMode="External" /><Relationship Id="rId41" Type="http://schemas.openxmlformats.org/officeDocument/2006/relationships/hyperlink" Target="https://podminky.urs.cz/item/CS_URS_2025_01/877370320" TargetMode="External" /><Relationship Id="rId42" Type="http://schemas.openxmlformats.org/officeDocument/2006/relationships/hyperlink" Target="https://podminky.urs.cz/item/CS_URS_2025_01/892372121" TargetMode="External" /><Relationship Id="rId43" Type="http://schemas.openxmlformats.org/officeDocument/2006/relationships/hyperlink" Target="https://podminky.urs.cz/item/CS_URS_2025_01/894411311" TargetMode="External" /><Relationship Id="rId44" Type="http://schemas.openxmlformats.org/officeDocument/2006/relationships/hyperlink" Target="https://podminky.urs.cz/item/CS_URS_2025_01/894412411" TargetMode="External" /><Relationship Id="rId45" Type="http://schemas.openxmlformats.org/officeDocument/2006/relationships/hyperlink" Target="https://podminky.urs.cz/item/CS_URS_2025_01/894414111" TargetMode="External" /><Relationship Id="rId46" Type="http://schemas.openxmlformats.org/officeDocument/2006/relationships/hyperlink" Target="https://podminky.urs.cz/item/CS_URS_2025_01/894812201" TargetMode="External" /><Relationship Id="rId47" Type="http://schemas.openxmlformats.org/officeDocument/2006/relationships/hyperlink" Target="https://podminky.urs.cz/item/CS_URS_2025_01/894812202" TargetMode="External" /><Relationship Id="rId48" Type="http://schemas.openxmlformats.org/officeDocument/2006/relationships/hyperlink" Target="https://podminky.urs.cz/item/CS_URS_2025_01/894812231" TargetMode="External" /><Relationship Id="rId49" Type="http://schemas.openxmlformats.org/officeDocument/2006/relationships/hyperlink" Target="https://podminky.urs.cz/item/CS_URS_2025_01/894812232" TargetMode="External" /><Relationship Id="rId50" Type="http://schemas.openxmlformats.org/officeDocument/2006/relationships/hyperlink" Target="https://podminky.urs.cz/item/CS_URS_2025_01/894812242" TargetMode="External" /><Relationship Id="rId51" Type="http://schemas.openxmlformats.org/officeDocument/2006/relationships/hyperlink" Target="https://podminky.urs.cz/item/CS_URS_2025_01/894812249" TargetMode="External" /><Relationship Id="rId52" Type="http://schemas.openxmlformats.org/officeDocument/2006/relationships/hyperlink" Target="https://podminky.urs.cz/item/CS_URS_2024_01/894812261" TargetMode="External" /><Relationship Id="rId53" Type="http://schemas.openxmlformats.org/officeDocument/2006/relationships/hyperlink" Target="https://podminky.urs.cz/item/CS_URS_2025_01/894812262" TargetMode="External" /><Relationship Id="rId54" Type="http://schemas.openxmlformats.org/officeDocument/2006/relationships/hyperlink" Target="https://podminky.urs.cz/item/CS_URS_2025_01/895941343" TargetMode="External" /><Relationship Id="rId55" Type="http://schemas.openxmlformats.org/officeDocument/2006/relationships/hyperlink" Target="https://podminky.urs.cz/item/CS_URS_2025_01/895941351" TargetMode="External" /><Relationship Id="rId56" Type="http://schemas.openxmlformats.org/officeDocument/2006/relationships/hyperlink" Target="https://podminky.urs.cz/item/CS_URS_2025_01/895941362" TargetMode="External" /><Relationship Id="rId57" Type="http://schemas.openxmlformats.org/officeDocument/2006/relationships/hyperlink" Target="https://podminky.urs.cz/item/CS_URS_2025_01/895941366" TargetMode="External" /><Relationship Id="rId58" Type="http://schemas.openxmlformats.org/officeDocument/2006/relationships/hyperlink" Target="https://podminky.urs.cz/item/CS_URS_2025_01/899104112" TargetMode="External" /><Relationship Id="rId59" Type="http://schemas.openxmlformats.org/officeDocument/2006/relationships/hyperlink" Target="https://podminky.urs.cz/item/CS_URS_2025_01/721241102" TargetMode="External" /><Relationship Id="rId60" Type="http://schemas.openxmlformats.org/officeDocument/2006/relationships/hyperlink" Target="https://podminky.urs.cz/item/CS_URS_2025_01/721242804" TargetMode="External" /><Relationship Id="rId61" Type="http://schemas.openxmlformats.org/officeDocument/2006/relationships/hyperlink" Target="https://podminky.urs.cz/item/CS_URS_2025_01/899204112" TargetMode="External" /><Relationship Id="rId62" Type="http://schemas.openxmlformats.org/officeDocument/2006/relationships/hyperlink" Target="https://podminky.urs.cz/item/CS_URS_2025_01/997221571" TargetMode="External" /><Relationship Id="rId63" Type="http://schemas.openxmlformats.org/officeDocument/2006/relationships/hyperlink" Target="https://podminky.urs.cz/item/CS_URS_2025_01/997221579" TargetMode="External" /><Relationship Id="rId64" Type="http://schemas.openxmlformats.org/officeDocument/2006/relationships/hyperlink" Target="https://podminky.urs.cz/item/CS_URS_2025_01/997013609" TargetMode="External" /><Relationship Id="rId65" Type="http://schemas.openxmlformats.org/officeDocument/2006/relationships/hyperlink" Target="https://podminky.urs.cz/item/CS_URS_2025_01/998276101" TargetMode="External" /><Relationship Id="rId66" Type="http://schemas.openxmlformats.org/officeDocument/2006/relationships/hyperlink" Target="https://podminky.urs.cz/item/CS_URS_2025_01/012303000" TargetMode="External" /><Relationship Id="rId67" Type="http://schemas.openxmlformats.org/officeDocument/2006/relationships/hyperlink" Target="https://podminky.urs.cz/item/CS_URS_2025_01/012403000" TargetMode="External" /><Relationship Id="rId68" Type="http://schemas.openxmlformats.org/officeDocument/2006/relationships/hyperlink" Target="https://podminky.urs.cz/item/CS_URS_2025_01/013254000" TargetMode="External" /><Relationship Id="rId69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2201114" TargetMode="External" /><Relationship Id="rId2" Type="http://schemas.openxmlformats.org/officeDocument/2006/relationships/hyperlink" Target="https://podminky.urs.cz/item/CS_URS_2025_01/113106142" TargetMode="External" /><Relationship Id="rId3" Type="http://schemas.openxmlformats.org/officeDocument/2006/relationships/hyperlink" Target="https://podminky.urs.cz/item/CS_URS_2025_01/113106134" TargetMode="External" /><Relationship Id="rId4" Type="http://schemas.openxmlformats.org/officeDocument/2006/relationships/hyperlink" Target="https://podminky.urs.cz/item/CS_URS_2025_01/113106187" TargetMode="External" /><Relationship Id="rId5" Type="http://schemas.openxmlformats.org/officeDocument/2006/relationships/hyperlink" Target="https://podminky.urs.cz/item/CS_URS_2025_01/113106195" TargetMode="External" /><Relationship Id="rId6" Type="http://schemas.openxmlformats.org/officeDocument/2006/relationships/hyperlink" Target="https://podminky.urs.cz/item/CS_URS_2025_01/113106511" TargetMode="External" /><Relationship Id="rId7" Type="http://schemas.openxmlformats.org/officeDocument/2006/relationships/hyperlink" Target="https://podminky.urs.cz/item/CS_URS_2025_01/113107311" TargetMode="External" /><Relationship Id="rId8" Type="http://schemas.openxmlformats.org/officeDocument/2006/relationships/hyperlink" Target="https://podminky.urs.cz/item/CS_URS_2025_01/113107171" TargetMode="External" /><Relationship Id="rId9" Type="http://schemas.openxmlformats.org/officeDocument/2006/relationships/hyperlink" Target="https://podminky.urs.cz/item/CS_URS_2025_01/113107181" TargetMode="External" /><Relationship Id="rId10" Type="http://schemas.openxmlformats.org/officeDocument/2006/relationships/hyperlink" Target="https://podminky.urs.cz/item/CS_URS_2025_01/113107182" TargetMode="External" /><Relationship Id="rId11" Type="http://schemas.openxmlformats.org/officeDocument/2006/relationships/hyperlink" Target="https://podminky.urs.cz/item/CS_URS_2025_01/113107226" TargetMode="External" /><Relationship Id="rId12" Type="http://schemas.openxmlformats.org/officeDocument/2006/relationships/hyperlink" Target="https://podminky.urs.cz/item/CS_URS_2025_01/113107231" TargetMode="External" /><Relationship Id="rId13" Type="http://schemas.openxmlformats.org/officeDocument/2006/relationships/hyperlink" Target="https://podminky.urs.cz/item/CS_URS_2025_01/113107323" TargetMode="External" /><Relationship Id="rId14" Type="http://schemas.openxmlformats.org/officeDocument/2006/relationships/hyperlink" Target="https://podminky.urs.cz/item/CS_URS_2025_01/113154542" TargetMode="External" /><Relationship Id="rId15" Type="http://schemas.openxmlformats.org/officeDocument/2006/relationships/hyperlink" Target="https://podminky.urs.cz/item/CS_URS_2025_01/113154544" TargetMode="External" /><Relationship Id="rId16" Type="http://schemas.openxmlformats.org/officeDocument/2006/relationships/hyperlink" Target="https://podminky.urs.cz/item/CS_URS_2025_01/113154545" TargetMode="External" /><Relationship Id="rId17" Type="http://schemas.openxmlformats.org/officeDocument/2006/relationships/hyperlink" Target="https://podminky.urs.cz/item/CS_URS_2025_01/113154547" TargetMode="External" /><Relationship Id="rId18" Type="http://schemas.openxmlformats.org/officeDocument/2006/relationships/hyperlink" Target="https://podminky.urs.cz/item/CS_URS_2025_01/113202111" TargetMode="External" /><Relationship Id="rId19" Type="http://schemas.openxmlformats.org/officeDocument/2006/relationships/hyperlink" Target="https://podminky.urs.cz/item/CS_URS_2025_01/121151103" TargetMode="External" /><Relationship Id="rId20" Type="http://schemas.openxmlformats.org/officeDocument/2006/relationships/hyperlink" Target="https://podminky.urs.cz/item/CS_URS_2025_01/122452206" TargetMode="External" /><Relationship Id="rId21" Type="http://schemas.openxmlformats.org/officeDocument/2006/relationships/hyperlink" Target="https://podminky.urs.cz/item/CS_URS_2025_01/132351104" TargetMode="External" /><Relationship Id="rId22" Type="http://schemas.openxmlformats.org/officeDocument/2006/relationships/hyperlink" Target="https://podminky.urs.cz/item/CS_URS_2025_01/162201422" TargetMode="External" /><Relationship Id="rId23" Type="http://schemas.openxmlformats.org/officeDocument/2006/relationships/hyperlink" Target="https://podminky.urs.cz/item/CS_URS_2025_01/162301972" TargetMode="External" /><Relationship Id="rId24" Type="http://schemas.openxmlformats.org/officeDocument/2006/relationships/hyperlink" Target="https://podminky.urs.cz/item/CS_URS_2025_01/162751135" TargetMode="External" /><Relationship Id="rId25" Type="http://schemas.openxmlformats.org/officeDocument/2006/relationships/hyperlink" Target="https://podminky.urs.cz/item/CS_URS_2025_01/167151112" TargetMode="External" /><Relationship Id="rId26" Type="http://schemas.openxmlformats.org/officeDocument/2006/relationships/hyperlink" Target="https://podminky.urs.cz/item/CS_URS_2025_01/171201231" TargetMode="External" /><Relationship Id="rId27" Type="http://schemas.openxmlformats.org/officeDocument/2006/relationships/hyperlink" Target="https://podminky.urs.cz/item/CS_URS_2025_01/171251201" TargetMode="External" /><Relationship Id="rId28" Type="http://schemas.openxmlformats.org/officeDocument/2006/relationships/hyperlink" Target="https://podminky.urs.cz/item/CS_URS_2025_01/174151101" TargetMode="External" /><Relationship Id="rId29" Type="http://schemas.openxmlformats.org/officeDocument/2006/relationships/hyperlink" Target="https://podminky.urs.cz/item/CS_URS_2025_01/181152302" TargetMode="External" /><Relationship Id="rId30" Type="http://schemas.openxmlformats.org/officeDocument/2006/relationships/hyperlink" Target="https://podminky.urs.cz/item/CS_URS_2025_01/181351003" TargetMode="External" /><Relationship Id="rId31" Type="http://schemas.openxmlformats.org/officeDocument/2006/relationships/hyperlink" Target="https://podminky.urs.cz/item/CS_URS_2025_01/181411131" TargetMode="External" /><Relationship Id="rId32" Type="http://schemas.openxmlformats.org/officeDocument/2006/relationships/hyperlink" Target="https://podminky.urs.cz/item/CS_URS_2025_01/183106614" TargetMode="External" /><Relationship Id="rId33" Type="http://schemas.openxmlformats.org/officeDocument/2006/relationships/hyperlink" Target="https://podminky.urs.cz/item/CS_URS_2025_01/183117114" TargetMode="External" /><Relationship Id="rId34" Type="http://schemas.openxmlformats.org/officeDocument/2006/relationships/hyperlink" Target="https://podminky.urs.cz/item/CS_URS_2025_01/212752102" TargetMode="External" /><Relationship Id="rId35" Type="http://schemas.openxmlformats.org/officeDocument/2006/relationships/hyperlink" Target="https://podminky.urs.cz/item/CS_URS_2025_01/561121112" TargetMode="External" /><Relationship Id="rId36" Type="http://schemas.openxmlformats.org/officeDocument/2006/relationships/hyperlink" Target="https://podminky.urs.cz/item/CS_URS_2025_01/564851111" TargetMode="External" /><Relationship Id="rId37" Type="http://schemas.openxmlformats.org/officeDocument/2006/relationships/hyperlink" Target="https://podminky.urs.cz/item/CS_URS_2025_01/564861111" TargetMode="External" /><Relationship Id="rId38" Type="http://schemas.openxmlformats.org/officeDocument/2006/relationships/hyperlink" Target="https://podminky.urs.cz/item/CS_URS_2025_01/564871111" TargetMode="External" /><Relationship Id="rId39" Type="http://schemas.openxmlformats.org/officeDocument/2006/relationships/hyperlink" Target="https://podminky.urs.cz/item/CS_URS_2025_01/565145121" TargetMode="External" /><Relationship Id="rId40" Type="http://schemas.openxmlformats.org/officeDocument/2006/relationships/hyperlink" Target="https://podminky.urs.cz/item/CS_URS_2025_01/565155121" TargetMode="External" /><Relationship Id="rId41" Type="http://schemas.openxmlformats.org/officeDocument/2006/relationships/hyperlink" Target="https://podminky.urs.cz/item/CS_URS_2025_01/565165122" TargetMode="External" /><Relationship Id="rId42" Type="http://schemas.openxmlformats.org/officeDocument/2006/relationships/hyperlink" Target="https://podminky.urs.cz/item/CS_URS_2025_01/565241111" TargetMode="External" /><Relationship Id="rId43" Type="http://schemas.openxmlformats.org/officeDocument/2006/relationships/hyperlink" Target="https://podminky.urs.cz/item/CS_URS_2025_01/573191111" TargetMode="External" /><Relationship Id="rId44" Type="http://schemas.openxmlformats.org/officeDocument/2006/relationships/hyperlink" Target="https://podminky.urs.cz/item/CS_URS_2025_01/573231108" TargetMode="External" /><Relationship Id="rId45" Type="http://schemas.openxmlformats.org/officeDocument/2006/relationships/hyperlink" Target="https://podminky.urs.cz/item/CS_URS_2025_01/577134121" TargetMode="External" /><Relationship Id="rId46" Type="http://schemas.openxmlformats.org/officeDocument/2006/relationships/hyperlink" Target="https://podminky.urs.cz/item/CS_URS_2025_01/577155122" TargetMode="External" /><Relationship Id="rId47" Type="http://schemas.openxmlformats.org/officeDocument/2006/relationships/hyperlink" Target="https://podminky.urs.cz/item/CS_URS_2025_01/577165122" TargetMode="External" /><Relationship Id="rId48" Type="http://schemas.openxmlformats.org/officeDocument/2006/relationships/hyperlink" Target="https://podminky.urs.cz/item/CS_URS_2025_01/591211111" TargetMode="External" /><Relationship Id="rId49" Type="http://schemas.openxmlformats.org/officeDocument/2006/relationships/hyperlink" Target="https://podminky.urs.cz/item/CS_URS_2025_01/596211113" TargetMode="External" /><Relationship Id="rId50" Type="http://schemas.openxmlformats.org/officeDocument/2006/relationships/hyperlink" Target="https://podminky.urs.cz/item/CS_URS_2025_01/596211114" TargetMode="External" /><Relationship Id="rId51" Type="http://schemas.openxmlformats.org/officeDocument/2006/relationships/hyperlink" Target="https://podminky.urs.cz/item/CS_URS_2025_01/596212210" TargetMode="External" /><Relationship Id="rId52" Type="http://schemas.openxmlformats.org/officeDocument/2006/relationships/hyperlink" Target="https://podminky.urs.cz/item/CS_URS_2025_01/596811312" TargetMode="External" /><Relationship Id="rId53" Type="http://schemas.openxmlformats.org/officeDocument/2006/relationships/hyperlink" Target="https://podminky.urs.cz/item/CS_URS_2025_01/596811911" TargetMode="External" /><Relationship Id="rId54" Type="http://schemas.openxmlformats.org/officeDocument/2006/relationships/hyperlink" Target="https://podminky.urs.cz/item/CS_URS_2025_01/915241111" TargetMode="External" /><Relationship Id="rId55" Type="http://schemas.openxmlformats.org/officeDocument/2006/relationships/hyperlink" Target="https://podminky.urs.cz/item/CS_URS_2025_01/914111111" TargetMode="External" /><Relationship Id="rId56" Type="http://schemas.openxmlformats.org/officeDocument/2006/relationships/hyperlink" Target="https://podminky.urs.cz/item/CS_URS_2025_01/915111111" TargetMode="External" /><Relationship Id="rId57" Type="http://schemas.openxmlformats.org/officeDocument/2006/relationships/hyperlink" Target="https://podminky.urs.cz/item/CS_URS_2025_01/915111121" TargetMode="External" /><Relationship Id="rId58" Type="http://schemas.openxmlformats.org/officeDocument/2006/relationships/hyperlink" Target="https://podminky.urs.cz/item/CS_URS_2025_01/915121121" TargetMode="External" /><Relationship Id="rId59" Type="http://schemas.openxmlformats.org/officeDocument/2006/relationships/hyperlink" Target="https://podminky.urs.cz/item/CS_URS_2025_01/915131111" TargetMode="External" /><Relationship Id="rId60" Type="http://schemas.openxmlformats.org/officeDocument/2006/relationships/hyperlink" Target="https://podminky.urs.cz/item/CS_URS_2025_01/915611111" TargetMode="External" /><Relationship Id="rId61" Type="http://schemas.openxmlformats.org/officeDocument/2006/relationships/hyperlink" Target="https://podminky.urs.cz/item/CS_URS_2025_01/915621111" TargetMode="External" /><Relationship Id="rId62" Type="http://schemas.openxmlformats.org/officeDocument/2006/relationships/hyperlink" Target="https://podminky.urs.cz/item/CS_URS_2025_01/916231213" TargetMode="External" /><Relationship Id="rId63" Type="http://schemas.openxmlformats.org/officeDocument/2006/relationships/hyperlink" Target="https://podminky.urs.cz/item/CS_URS_2025_01/916241113" TargetMode="External" /><Relationship Id="rId64" Type="http://schemas.openxmlformats.org/officeDocument/2006/relationships/hyperlink" Target="https://podminky.urs.cz/item/CS_URS_2025_01/916241213" TargetMode="External" /><Relationship Id="rId65" Type="http://schemas.openxmlformats.org/officeDocument/2006/relationships/hyperlink" Target="https://podminky.urs.cz/item/CS_URS_2025_01/916431112" TargetMode="External" /><Relationship Id="rId66" Type="http://schemas.openxmlformats.org/officeDocument/2006/relationships/hyperlink" Target="https://podminky.urs.cz/item/CS_URS_2025_01/919111112" TargetMode="External" /><Relationship Id="rId67" Type="http://schemas.openxmlformats.org/officeDocument/2006/relationships/hyperlink" Target="https://podminky.urs.cz/item/CS_URS_2025_01/919111213" TargetMode="External" /><Relationship Id="rId68" Type="http://schemas.openxmlformats.org/officeDocument/2006/relationships/hyperlink" Target="https://podminky.urs.cz/item/CS_URS_2025_01/919122112" TargetMode="External" /><Relationship Id="rId69" Type="http://schemas.openxmlformats.org/officeDocument/2006/relationships/hyperlink" Target="https://podminky.urs.cz/item/CS_URS_2025_01/919124121" TargetMode="External" /><Relationship Id="rId70" Type="http://schemas.openxmlformats.org/officeDocument/2006/relationships/hyperlink" Target="https://podminky.urs.cz/item/CS_URS_2025_01/919131111" TargetMode="External" /><Relationship Id="rId71" Type="http://schemas.openxmlformats.org/officeDocument/2006/relationships/hyperlink" Target="https://podminky.urs.cz/item/CS_URS_2025_01/919716111" TargetMode="External" /><Relationship Id="rId72" Type="http://schemas.openxmlformats.org/officeDocument/2006/relationships/hyperlink" Target="https://podminky.urs.cz/item/CS_URS_2025_01/919726122" TargetMode="External" /><Relationship Id="rId73" Type="http://schemas.openxmlformats.org/officeDocument/2006/relationships/hyperlink" Target="https://podminky.urs.cz/item/CS_URS_2025_01/919732211" TargetMode="External" /><Relationship Id="rId74" Type="http://schemas.openxmlformats.org/officeDocument/2006/relationships/hyperlink" Target="https://podminky.urs.cz/item/CS_URS_2025_01/919735111" TargetMode="External" /><Relationship Id="rId75" Type="http://schemas.openxmlformats.org/officeDocument/2006/relationships/hyperlink" Target="https://podminky.urs.cz/item/CS_URS_2025_01/919735112" TargetMode="External" /><Relationship Id="rId76" Type="http://schemas.openxmlformats.org/officeDocument/2006/relationships/hyperlink" Target="https://podminky.urs.cz/item/CS_URS_2025_01/919735113" TargetMode="External" /><Relationship Id="rId77" Type="http://schemas.openxmlformats.org/officeDocument/2006/relationships/hyperlink" Target="https://podminky.urs.cz/item/CS_URS_2025_01/919735123" TargetMode="External" /><Relationship Id="rId78" Type="http://schemas.openxmlformats.org/officeDocument/2006/relationships/hyperlink" Target="https://podminky.urs.cz/item/CS_URS_2025_01/931951111" TargetMode="External" /><Relationship Id="rId79" Type="http://schemas.openxmlformats.org/officeDocument/2006/relationships/hyperlink" Target="https://podminky.urs.cz/item/CS_URS_2025_01/966006132" TargetMode="External" /><Relationship Id="rId80" Type="http://schemas.openxmlformats.org/officeDocument/2006/relationships/hyperlink" Target="https://podminky.urs.cz/item/CS_URS_2025_01/979024442" TargetMode="External" /><Relationship Id="rId81" Type="http://schemas.openxmlformats.org/officeDocument/2006/relationships/hyperlink" Target="https://podminky.urs.cz/item/CS_URS_2025_01/979024443" TargetMode="External" /><Relationship Id="rId82" Type="http://schemas.openxmlformats.org/officeDocument/2006/relationships/hyperlink" Target="https://podminky.urs.cz/item/CS_URS_2025_01/979071121" TargetMode="External" /><Relationship Id="rId83" Type="http://schemas.openxmlformats.org/officeDocument/2006/relationships/hyperlink" Target="https://podminky.urs.cz/item/CS_URS_2025_01/997221571" TargetMode="External" /><Relationship Id="rId84" Type="http://schemas.openxmlformats.org/officeDocument/2006/relationships/hyperlink" Target="https://podminky.urs.cz/item/CS_URS_2025_01/997221579" TargetMode="External" /><Relationship Id="rId85" Type="http://schemas.openxmlformats.org/officeDocument/2006/relationships/hyperlink" Target="https://podminky.urs.cz/item/CS_URS_2025_01/997221861" TargetMode="External" /><Relationship Id="rId86" Type="http://schemas.openxmlformats.org/officeDocument/2006/relationships/hyperlink" Target="https://podminky.urs.cz/item/CS_URS_2025_01/997221873" TargetMode="External" /><Relationship Id="rId87" Type="http://schemas.openxmlformats.org/officeDocument/2006/relationships/hyperlink" Target="https://podminky.urs.cz/item/CS_URS_2025_01/997221875" TargetMode="External" /><Relationship Id="rId88" Type="http://schemas.openxmlformats.org/officeDocument/2006/relationships/hyperlink" Target="https://podminky.urs.cz/item/CS_URS_2025_01/998225111" TargetMode="External" /><Relationship Id="rId89" Type="http://schemas.openxmlformats.org/officeDocument/2006/relationships/hyperlink" Target="https://podminky.urs.cz/item/CS_URS_2025_01/711311001" TargetMode="External" /><Relationship Id="rId90" Type="http://schemas.openxmlformats.org/officeDocument/2006/relationships/hyperlink" Target="https://podminky.urs.cz/item/CS_URS_2025_01/711471301" TargetMode="External" /><Relationship Id="rId91" Type="http://schemas.openxmlformats.org/officeDocument/2006/relationships/hyperlink" Target="https://podminky.urs.cz/item/CS_URS_2025_01/012303000" TargetMode="External" /><Relationship Id="rId92" Type="http://schemas.openxmlformats.org/officeDocument/2006/relationships/hyperlink" Target="https://podminky.urs.cz/item/CS_URS_2025_01/012403000" TargetMode="External" /><Relationship Id="rId93" Type="http://schemas.openxmlformats.org/officeDocument/2006/relationships/hyperlink" Target="https://podminky.urs.cz/item/CS_URS_2025_01/013254000" TargetMode="External" /><Relationship Id="rId94" Type="http://schemas.openxmlformats.org/officeDocument/2006/relationships/hyperlink" Target="https://podminky.urs.cz/item/CS_URS_2025_01/043154000" TargetMode="External" /><Relationship Id="rId9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83101215" TargetMode="External" /><Relationship Id="rId2" Type="http://schemas.openxmlformats.org/officeDocument/2006/relationships/hyperlink" Target="https://podminky.urs.cz/item/CS_URS_2025_01/184102115" TargetMode="External" /><Relationship Id="rId3" Type="http://schemas.openxmlformats.org/officeDocument/2006/relationships/hyperlink" Target="https://podminky.urs.cz/item/CS_URS_2025_01/184215139" TargetMode="External" /><Relationship Id="rId4" Type="http://schemas.openxmlformats.org/officeDocument/2006/relationships/hyperlink" Target="https://podminky.urs.cz/item/CS_URS_2025_01/184813241" TargetMode="External" /><Relationship Id="rId5" Type="http://schemas.openxmlformats.org/officeDocument/2006/relationships/hyperlink" Target="https://podminky.urs.cz/item/CS_URS_2025_01/184911421" TargetMode="External" /><Relationship Id="rId6" Type="http://schemas.openxmlformats.org/officeDocument/2006/relationships/hyperlink" Target="https://podminky.urs.cz/item/CS_URS_2025_01/185802114" TargetMode="External" /><Relationship Id="rId7" Type="http://schemas.openxmlformats.org/officeDocument/2006/relationships/hyperlink" Target="https://podminky.urs.cz/item/CS_URS_2025_01/185851121" TargetMode="External" /><Relationship Id="rId8" Type="http://schemas.openxmlformats.org/officeDocument/2006/relationships/hyperlink" Target="https://podminky.urs.cz/item/CS_URS_2025_01/185851129" TargetMode="External" /><Relationship Id="rId9" Type="http://schemas.openxmlformats.org/officeDocument/2006/relationships/hyperlink" Target="https://podminky.urs.cz/item/CS_URS_2025_01/184806111" TargetMode="External" /><Relationship Id="rId10" Type="http://schemas.openxmlformats.org/officeDocument/2006/relationships/hyperlink" Target="https://podminky.urs.cz/item/CS_URS_2025_01/185804213" TargetMode="External" /><Relationship Id="rId11" Type="http://schemas.openxmlformats.org/officeDocument/2006/relationships/hyperlink" Target="https://podminky.urs.cz/item/CS_URS_2025_01/184911421" TargetMode="External" /><Relationship Id="rId12" Type="http://schemas.openxmlformats.org/officeDocument/2006/relationships/hyperlink" Target="https://podminky.urs.cz/item/CS_URS_2025_01/185802114" TargetMode="External" /><Relationship Id="rId13" Type="http://schemas.openxmlformats.org/officeDocument/2006/relationships/hyperlink" Target="https://podminky.urs.cz/item/CS_URS_2025_01/185851121" TargetMode="External" /><Relationship Id="rId14" Type="http://schemas.openxmlformats.org/officeDocument/2006/relationships/hyperlink" Target="https://podminky.urs.cz/item/CS_URS_2025_01/185851129" TargetMode="External" /><Relationship Id="rId15" Type="http://schemas.openxmlformats.org/officeDocument/2006/relationships/hyperlink" Target="https://podminky.urs.cz/item/CS_URS_2025_01/998231311" TargetMode="External" /><Relationship Id="rId16" Type="http://schemas.openxmlformats.org/officeDocument/2006/relationships/hyperlink" Target="https://podminky.urs.cz/item/CS_URS_2025_01/049002000" TargetMode="External" /><Relationship Id="rId17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84818231" TargetMode="External" /><Relationship Id="rId2" Type="http://schemas.openxmlformats.org/officeDocument/2006/relationships/hyperlink" Target="https://podminky.urs.cz/item/CS_URS_2025_01/184818232" TargetMode="External" /><Relationship Id="rId3" Type="http://schemas.openxmlformats.org/officeDocument/2006/relationships/hyperlink" Target="https://podminky.urs.cz/item/CS_URS_2025_01/998232110" TargetMode="External" /><Relationship Id="rId4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101201" TargetMode="External" /><Relationship Id="rId2" Type="http://schemas.openxmlformats.org/officeDocument/2006/relationships/hyperlink" Target="https://podminky.urs.cz/item/CS_URS_2025_01/115101301" TargetMode="External" /><Relationship Id="rId3" Type="http://schemas.openxmlformats.org/officeDocument/2006/relationships/hyperlink" Target="https://podminky.urs.cz/item/CS_URS_2025_01/119001405" TargetMode="External" /><Relationship Id="rId4" Type="http://schemas.openxmlformats.org/officeDocument/2006/relationships/hyperlink" Target="https://podminky.urs.cz/item/CS_URS_2025_01/119001421" TargetMode="External" /><Relationship Id="rId5" Type="http://schemas.openxmlformats.org/officeDocument/2006/relationships/hyperlink" Target="https://podminky.urs.cz/item/CS_URS_2025_01/131351206" TargetMode="External" /><Relationship Id="rId6" Type="http://schemas.openxmlformats.org/officeDocument/2006/relationships/hyperlink" Target="https://podminky.urs.cz/item/CS_URS_2025_01/132354104" TargetMode="External" /><Relationship Id="rId7" Type="http://schemas.openxmlformats.org/officeDocument/2006/relationships/hyperlink" Target="https://podminky.urs.cz/item/CS_URS_2025_01/139001101" TargetMode="External" /><Relationship Id="rId8" Type="http://schemas.openxmlformats.org/officeDocument/2006/relationships/hyperlink" Target="https://podminky.urs.cz/item/CS_URS_2025_01/151101101" TargetMode="External" /><Relationship Id="rId9" Type="http://schemas.openxmlformats.org/officeDocument/2006/relationships/hyperlink" Target="https://podminky.urs.cz/item/CS_URS_2025_01/151101111" TargetMode="External" /><Relationship Id="rId10" Type="http://schemas.openxmlformats.org/officeDocument/2006/relationships/hyperlink" Target="https://podminky.urs.cz/item/CS_URS_2025_01/162751135" TargetMode="External" /><Relationship Id="rId11" Type="http://schemas.openxmlformats.org/officeDocument/2006/relationships/hyperlink" Target="https://podminky.urs.cz/item/CS_URS_2025_01/171201231" TargetMode="External" /><Relationship Id="rId12" Type="http://schemas.openxmlformats.org/officeDocument/2006/relationships/hyperlink" Target="https://podminky.urs.cz/item/CS_URS_2025_01/174151101" TargetMode="External" /><Relationship Id="rId13" Type="http://schemas.openxmlformats.org/officeDocument/2006/relationships/hyperlink" Target="https://podminky.urs.cz/item/CS_URS_2025_01/175151101" TargetMode="External" /><Relationship Id="rId14" Type="http://schemas.openxmlformats.org/officeDocument/2006/relationships/hyperlink" Target="https://podminky.urs.cz/item/CS_URS_2025_01/460671112" TargetMode="External" /><Relationship Id="rId15" Type="http://schemas.openxmlformats.org/officeDocument/2006/relationships/hyperlink" Target="https://podminky.urs.cz/item/CS_URS_2025_01/899722113" TargetMode="External" /><Relationship Id="rId16" Type="http://schemas.openxmlformats.org/officeDocument/2006/relationships/hyperlink" Target="https://podminky.urs.cz/item/CS_URS_2025_01/451573111" TargetMode="External" /><Relationship Id="rId17" Type="http://schemas.openxmlformats.org/officeDocument/2006/relationships/hyperlink" Target="https://podminky.urs.cz/item/CS_URS_2025_01/871171211" TargetMode="External" /><Relationship Id="rId18" Type="http://schemas.openxmlformats.org/officeDocument/2006/relationships/hyperlink" Target="https://podminky.urs.cz/item/CS_URS_2025_01/871231221" TargetMode="External" /><Relationship Id="rId19" Type="http://schemas.openxmlformats.org/officeDocument/2006/relationships/hyperlink" Target="https://podminky.urs.cz/item/CS_URS_2025_01/877171101" TargetMode="External" /><Relationship Id="rId20" Type="http://schemas.openxmlformats.org/officeDocument/2006/relationships/hyperlink" Target="https://podminky.urs.cz/item/CS_URS_2025_01/877171118" TargetMode="External" /><Relationship Id="rId21" Type="http://schemas.openxmlformats.org/officeDocument/2006/relationships/hyperlink" Target="https://podminky.urs.cz/item/CS_URS_2025_02/899721111" TargetMode="External" /><Relationship Id="rId22" Type="http://schemas.openxmlformats.org/officeDocument/2006/relationships/hyperlink" Target="https://podminky.urs.cz/item/CS_URS_2025_01/899722112" TargetMode="External" /><Relationship Id="rId23" Type="http://schemas.openxmlformats.org/officeDocument/2006/relationships/hyperlink" Target="https://podminky.urs.cz/item/CS_URS_2025_01/998276101" TargetMode="External" /><Relationship Id="rId24" Type="http://schemas.openxmlformats.org/officeDocument/2006/relationships/hyperlink" Target="https://podminky.urs.cz/item/CS_URS_2025_01/230200221" TargetMode="External" /><Relationship Id="rId25" Type="http://schemas.openxmlformats.org/officeDocument/2006/relationships/hyperlink" Target="https://podminky.urs.cz/item/CS_URS_2025_01/012303000" TargetMode="External" /><Relationship Id="rId26" Type="http://schemas.openxmlformats.org/officeDocument/2006/relationships/hyperlink" Target="https://podminky.urs.cz/item/CS_URS_2025_01/012403000" TargetMode="External" /><Relationship Id="rId27" Type="http://schemas.openxmlformats.org/officeDocument/2006/relationships/hyperlink" Target="https://podminky.urs.cz/item/CS_URS_2025_01/013254000" TargetMode="External" /><Relationship Id="rId28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32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32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34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35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36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37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38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39</v>
      </c>
      <c r="E29" s="48"/>
      <c r="F29" s="33" t="s">
        <v>40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41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42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43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44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45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46</v>
      </c>
      <c r="U35" s="55"/>
      <c r="V35" s="55"/>
      <c r="W35" s="55"/>
      <c r="X35" s="57" t="s">
        <v>47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48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49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50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51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50</v>
      </c>
      <c r="AI60" s="43"/>
      <c r="AJ60" s="43"/>
      <c r="AK60" s="43"/>
      <c r="AL60" s="43"/>
      <c r="AM60" s="65" t="s">
        <v>51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52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53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50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51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50</v>
      </c>
      <c r="AI75" s="43"/>
      <c r="AJ75" s="43"/>
      <c r="AK75" s="43"/>
      <c r="AL75" s="43"/>
      <c r="AM75" s="65" t="s">
        <v>51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54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202401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Vodovod a kanalizace ul. 17. listopadu, Jihlava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21. 6. 2024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Statutární město Jihlava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1" t="str">
        <f>IF(E17="","",E17)</f>
        <v>LB Projekt s.r.o.</v>
      </c>
      <c r="AN89" s="72"/>
      <c r="AO89" s="72"/>
      <c r="AP89" s="72"/>
      <c r="AQ89" s="41"/>
      <c r="AR89" s="45"/>
      <c r="AS89" s="82" t="s">
        <v>55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33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56</v>
      </c>
      <c r="D92" s="95"/>
      <c r="E92" s="95"/>
      <c r="F92" s="95"/>
      <c r="G92" s="95"/>
      <c r="H92" s="96"/>
      <c r="I92" s="97" t="s">
        <v>57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58</v>
      </c>
      <c r="AH92" s="95"/>
      <c r="AI92" s="95"/>
      <c r="AJ92" s="95"/>
      <c r="AK92" s="95"/>
      <c r="AL92" s="95"/>
      <c r="AM92" s="95"/>
      <c r="AN92" s="97" t="s">
        <v>59</v>
      </c>
      <c r="AO92" s="95"/>
      <c r="AP92" s="99"/>
      <c r="AQ92" s="100" t="s">
        <v>60</v>
      </c>
      <c r="AR92" s="45"/>
      <c r="AS92" s="101" t="s">
        <v>61</v>
      </c>
      <c r="AT92" s="102" t="s">
        <v>62</v>
      </c>
      <c r="AU92" s="102" t="s">
        <v>63</v>
      </c>
      <c r="AV92" s="102" t="s">
        <v>64</v>
      </c>
      <c r="AW92" s="102" t="s">
        <v>65</v>
      </c>
      <c r="AX92" s="102" t="s">
        <v>66</v>
      </c>
      <c r="AY92" s="102" t="s">
        <v>67</v>
      </c>
      <c r="AZ92" s="102" t="s">
        <v>68</v>
      </c>
      <c r="BA92" s="102" t="s">
        <v>69</v>
      </c>
      <c r="BB92" s="102" t="s">
        <v>70</v>
      </c>
      <c r="BC92" s="102" t="s">
        <v>71</v>
      </c>
      <c r="BD92" s="103" t="s">
        <v>72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73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ROUND(SUM(AG95:AG108),2)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ROUND(SUM(AS95:AS108),2)</f>
        <v>0</v>
      </c>
      <c r="AT94" s="115">
        <f>ROUND(SUM(AV94:AW94),2)</f>
        <v>0</v>
      </c>
      <c r="AU94" s="116">
        <f>ROUND(SUM(AU95:AU108),5)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ROUND(SUM(AZ95:AZ108),2)</f>
        <v>0</v>
      </c>
      <c r="BA94" s="115">
        <f>ROUND(SUM(BA95:BA108),2)</f>
        <v>0</v>
      </c>
      <c r="BB94" s="115">
        <f>ROUND(SUM(BB95:BB108),2)</f>
        <v>0</v>
      </c>
      <c r="BC94" s="115">
        <f>ROUND(SUM(BC95:BC108),2)</f>
        <v>0</v>
      </c>
      <c r="BD94" s="117">
        <f>ROUND(SUM(BD95:BD108),2)</f>
        <v>0</v>
      </c>
      <c r="BE94" s="6"/>
      <c r="BS94" s="118" t="s">
        <v>74</v>
      </c>
      <c r="BT94" s="118" t="s">
        <v>75</v>
      </c>
      <c r="BU94" s="119" t="s">
        <v>76</v>
      </c>
      <c r="BV94" s="118" t="s">
        <v>77</v>
      </c>
      <c r="BW94" s="118" t="s">
        <v>5</v>
      </c>
      <c r="BX94" s="118" t="s">
        <v>78</v>
      </c>
      <c r="CL94" s="118" t="s">
        <v>1</v>
      </c>
    </row>
    <row r="95" s="7" customFormat="1" ht="16.5" customHeight="1">
      <c r="A95" s="120" t="s">
        <v>79</v>
      </c>
      <c r="B95" s="121"/>
      <c r="C95" s="122"/>
      <c r="D95" s="123" t="s">
        <v>80</v>
      </c>
      <c r="E95" s="123"/>
      <c r="F95" s="123"/>
      <c r="G95" s="123"/>
      <c r="H95" s="123"/>
      <c r="I95" s="124"/>
      <c r="J95" s="123" t="s">
        <v>81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00 - Vedlejší rozpočto...'!J30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82</v>
      </c>
      <c r="AR95" s="127"/>
      <c r="AS95" s="128">
        <v>0</v>
      </c>
      <c r="AT95" s="129">
        <f>ROUND(SUM(AV95:AW95),2)</f>
        <v>0</v>
      </c>
      <c r="AU95" s="130">
        <f>'SO 00 - Vedlejší rozpočto...'!P122</f>
        <v>0</v>
      </c>
      <c r="AV95" s="129">
        <f>'SO 00 - Vedlejší rozpočto...'!J33</f>
        <v>0</v>
      </c>
      <c r="AW95" s="129">
        <f>'SO 00 - Vedlejší rozpočto...'!J34</f>
        <v>0</v>
      </c>
      <c r="AX95" s="129">
        <f>'SO 00 - Vedlejší rozpočto...'!J35</f>
        <v>0</v>
      </c>
      <c r="AY95" s="129">
        <f>'SO 00 - Vedlejší rozpočto...'!J36</f>
        <v>0</v>
      </c>
      <c r="AZ95" s="129">
        <f>'SO 00 - Vedlejší rozpočto...'!F33</f>
        <v>0</v>
      </c>
      <c r="BA95" s="129">
        <f>'SO 00 - Vedlejší rozpočto...'!F34</f>
        <v>0</v>
      </c>
      <c r="BB95" s="129">
        <f>'SO 00 - Vedlejší rozpočto...'!F35</f>
        <v>0</v>
      </c>
      <c r="BC95" s="129">
        <f>'SO 00 - Vedlejší rozpočto...'!F36</f>
        <v>0</v>
      </c>
      <c r="BD95" s="131">
        <f>'SO 00 - Vedlejší rozpočto...'!F37</f>
        <v>0</v>
      </c>
      <c r="BE95" s="7"/>
      <c r="BT95" s="132" t="s">
        <v>83</v>
      </c>
      <c r="BV95" s="132" t="s">
        <v>77</v>
      </c>
      <c r="BW95" s="132" t="s">
        <v>84</v>
      </c>
      <c r="BX95" s="132" t="s">
        <v>5</v>
      </c>
      <c r="CL95" s="132" t="s">
        <v>1</v>
      </c>
      <c r="CM95" s="132" t="s">
        <v>85</v>
      </c>
    </row>
    <row r="96" s="7" customFormat="1" ht="24.75" customHeight="1">
      <c r="A96" s="120" t="s">
        <v>79</v>
      </c>
      <c r="B96" s="121"/>
      <c r="C96" s="122"/>
      <c r="D96" s="123" t="s">
        <v>86</v>
      </c>
      <c r="E96" s="123"/>
      <c r="F96" s="123"/>
      <c r="G96" s="123"/>
      <c r="H96" s="123"/>
      <c r="I96" s="124"/>
      <c r="J96" s="123" t="s">
        <v>87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01, SO 01a - rekonstru...'!J30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82</v>
      </c>
      <c r="AR96" s="127"/>
      <c r="AS96" s="128">
        <v>0</v>
      </c>
      <c r="AT96" s="129">
        <f>ROUND(SUM(AV96:AW96),2)</f>
        <v>0</v>
      </c>
      <c r="AU96" s="130">
        <f>'SO 01, SO 01a - rekonstru...'!P131</f>
        <v>0</v>
      </c>
      <c r="AV96" s="129">
        <f>'SO 01, SO 01a - rekonstru...'!J33</f>
        <v>0</v>
      </c>
      <c r="AW96" s="129">
        <f>'SO 01, SO 01a - rekonstru...'!J34</f>
        <v>0</v>
      </c>
      <c r="AX96" s="129">
        <f>'SO 01, SO 01a - rekonstru...'!J35</f>
        <v>0</v>
      </c>
      <c r="AY96" s="129">
        <f>'SO 01, SO 01a - rekonstru...'!J36</f>
        <v>0</v>
      </c>
      <c r="AZ96" s="129">
        <f>'SO 01, SO 01a - rekonstru...'!F33</f>
        <v>0</v>
      </c>
      <c r="BA96" s="129">
        <f>'SO 01, SO 01a - rekonstru...'!F34</f>
        <v>0</v>
      </c>
      <c r="BB96" s="129">
        <f>'SO 01, SO 01a - rekonstru...'!F35</f>
        <v>0</v>
      </c>
      <c r="BC96" s="129">
        <f>'SO 01, SO 01a - rekonstru...'!F36</f>
        <v>0</v>
      </c>
      <c r="BD96" s="131">
        <f>'SO 01, SO 01a - rekonstru...'!F37</f>
        <v>0</v>
      </c>
      <c r="BE96" s="7"/>
      <c r="BT96" s="132" t="s">
        <v>83</v>
      </c>
      <c r="BV96" s="132" t="s">
        <v>77</v>
      </c>
      <c r="BW96" s="132" t="s">
        <v>88</v>
      </c>
      <c r="BX96" s="132" t="s">
        <v>5</v>
      </c>
      <c r="CL96" s="132" t="s">
        <v>1</v>
      </c>
      <c r="CM96" s="132" t="s">
        <v>85</v>
      </c>
    </row>
    <row r="97" s="7" customFormat="1" ht="16.5" customHeight="1">
      <c r="A97" s="120" t="s">
        <v>79</v>
      </c>
      <c r="B97" s="121"/>
      <c r="C97" s="122"/>
      <c r="D97" s="123" t="s">
        <v>89</v>
      </c>
      <c r="E97" s="123"/>
      <c r="F97" s="123"/>
      <c r="G97" s="123"/>
      <c r="H97" s="123"/>
      <c r="I97" s="124"/>
      <c r="J97" s="123" t="s">
        <v>90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01b - Suchovod'!J30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82</v>
      </c>
      <c r="AR97" s="127"/>
      <c r="AS97" s="128">
        <v>0</v>
      </c>
      <c r="AT97" s="129">
        <f>ROUND(SUM(AV97:AW97),2)</f>
        <v>0</v>
      </c>
      <c r="AU97" s="130">
        <f>'SO 01b - Suchovod'!P121</f>
        <v>0</v>
      </c>
      <c r="AV97" s="129">
        <f>'SO 01b - Suchovod'!J33</f>
        <v>0</v>
      </c>
      <c r="AW97" s="129">
        <f>'SO 01b - Suchovod'!J34</f>
        <v>0</v>
      </c>
      <c r="AX97" s="129">
        <f>'SO 01b - Suchovod'!J35</f>
        <v>0</v>
      </c>
      <c r="AY97" s="129">
        <f>'SO 01b - Suchovod'!J36</f>
        <v>0</v>
      </c>
      <c r="AZ97" s="129">
        <f>'SO 01b - Suchovod'!F33</f>
        <v>0</v>
      </c>
      <c r="BA97" s="129">
        <f>'SO 01b - Suchovod'!F34</f>
        <v>0</v>
      </c>
      <c r="BB97" s="129">
        <f>'SO 01b - Suchovod'!F35</f>
        <v>0</v>
      </c>
      <c r="BC97" s="129">
        <f>'SO 01b - Suchovod'!F36</f>
        <v>0</v>
      </c>
      <c r="BD97" s="131">
        <f>'SO 01b - Suchovod'!F37</f>
        <v>0</v>
      </c>
      <c r="BE97" s="7"/>
      <c r="BT97" s="132" t="s">
        <v>83</v>
      </c>
      <c r="BV97" s="132" t="s">
        <v>77</v>
      </c>
      <c r="BW97" s="132" t="s">
        <v>91</v>
      </c>
      <c r="BX97" s="132" t="s">
        <v>5</v>
      </c>
      <c r="CL97" s="132" t="s">
        <v>1</v>
      </c>
      <c r="CM97" s="132" t="s">
        <v>85</v>
      </c>
    </row>
    <row r="98" s="7" customFormat="1" ht="24.75" customHeight="1">
      <c r="A98" s="120" t="s">
        <v>79</v>
      </c>
      <c r="B98" s="121"/>
      <c r="C98" s="122"/>
      <c r="D98" s="123" t="s">
        <v>92</v>
      </c>
      <c r="E98" s="123"/>
      <c r="F98" s="123"/>
      <c r="G98" s="123"/>
      <c r="H98" s="123"/>
      <c r="I98" s="124"/>
      <c r="J98" s="123" t="s">
        <v>93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01c - Náhradní zásobov...'!J30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82</v>
      </c>
      <c r="AR98" s="127"/>
      <c r="AS98" s="128">
        <v>0</v>
      </c>
      <c r="AT98" s="129">
        <f>ROUND(SUM(AV98:AW98),2)</f>
        <v>0</v>
      </c>
      <c r="AU98" s="130">
        <f>'SO 01c - Náhradní zásobov...'!P118</f>
        <v>0</v>
      </c>
      <c r="AV98" s="129">
        <f>'SO 01c - Náhradní zásobov...'!J33</f>
        <v>0</v>
      </c>
      <c r="AW98" s="129">
        <f>'SO 01c - Náhradní zásobov...'!J34</f>
        <v>0</v>
      </c>
      <c r="AX98" s="129">
        <f>'SO 01c - Náhradní zásobov...'!J35</f>
        <v>0</v>
      </c>
      <c r="AY98" s="129">
        <f>'SO 01c - Náhradní zásobov...'!J36</f>
        <v>0</v>
      </c>
      <c r="AZ98" s="129">
        <f>'SO 01c - Náhradní zásobov...'!F33</f>
        <v>0</v>
      </c>
      <c r="BA98" s="129">
        <f>'SO 01c - Náhradní zásobov...'!F34</f>
        <v>0</v>
      </c>
      <c r="BB98" s="129">
        <f>'SO 01c - Náhradní zásobov...'!F35</f>
        <v>0</v>
      </c>
      <c r="BC98" s="129">
        <f>'SO 01c - Náhradní zásobov...'!F36</f>
        <v>0</v>
      </c>
      <c r="BD98" s="131">
        <f>'SO 01c - Náhradní zásobov...'!F37</f>
        <v>0</v>
      </c>
      <c r="BE98" s="7"/>
      <c r="BT98" s="132" t="s">
        <v>83</v>
      </c>
      <c r="BV98" s="132" t="s">
        <v>77</v>
      </c>
      <c r="BW98" s="132" t="s">
        <v>94</v>
      </c>
      <c r="BX98" s="132" t="s">
        <v>5</v>
      </c>
      <c r="CL98" s="132" t="s">
        <v>1</v>
      </c>
      <c r="CM98" s="132" t="s">
        <v>85</v>
      </c>
    </row>
    <row r="99" s="7" customFormat="1" ht="37.5" customHeight="1">
      <c r="A99" s="120" t="s">
        <v>79</v>
      </c>
      <c r="B99" s="121"/>
      <c r="C99" s="122"/>
      <c r="D99" s="123" t="s">
        <v>95</v>
      </c>
      <c r="E99" s="123"/>
      <c r="F99" s="123"/>
      <c r="G99" s="123"/>
      <c r="H99" s="123"/>
      <c r="I99" s="124"/>
      <c r="J99" s="123" t="s">
        <v>96</v>
      </c>
      <c r="K99" s="123"/>
      <c r="L99" s="123"/>
      <c r="M99" s="123"/>
      <c r="N99" s="123"/>
      <c r="O99" s="123"/>
      <c r="P99" s="123"/>
      <c r="Q99" s="123"/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5">
        <f>'SO 02, SO 02a - rekonstru...'!J30</f>
        <v>0</v>
      </c>
      <c r="AH99" s="124"/>
      <c r="AI99" s="124"/>
      <c r="AJ99" s="124"/>
      <c r="AK99" s="124"/>
      <c r="AL99" s="124"/>
      <c r="AM99" s="124"/>
      <c r="AN99" s="125">
        <f>SUM(AG99,AT99)</f>
        <v>0</v>
      </c>
      <c r="AO99" s="124"/>
      <c r="AP99" s="124"/>
      <c r="AQ99" s="126" t="s">
        <v>82</v>
      </c>
      <c r="AR99" s="127"/>
      <c r="AS99" s="128">
        <v>0</v>
      </c>
      <c r="AT99" s="129">
        <f>ROUND(SUM(AV99:AW99),2)</f>
        <v>0</v>
      </c>
      <c r="AU99" s="130">
        <f>'SO 02, SO 02a - rekonstru...'!P126</f>
        <v>0</v>
      </c>
      <c r="AV99" s="129">
        <f>'SO 02, SO 02a - rekonstru...'!J33</f>
        <v>0</v>
      </c>
      <c r="AW99" s="129">
        <f>'SO 02, SO 02a - rekonstru...'!J34</f>
        <v>0</v>
      </c>
      <c r="AX99" s="129">
        <f>'SO 02, SO 02a - rekonstru...'!J35</f>
        <v>0</v>
      </c>
      <c r="AY99" s="129">
        <f>'SO 02, SO 02a - rekonstru...'!J36</f>
        <v>0</v>
      </c>
      <c r="AZ99" s="129">
        <f>'SO 02, SO 02a - rekonstru...'!F33</f>
        <v>0</v>
      </c>
      <c r="BA99" s="129">
        <f>'SO 02, SO 02a - rekonstru...'!F34</f>
        <v>0</v>
      </c>
      <c r="BB99" s="129">
        <f>'SO 02, SO 02a - rekonstru...'!F35</f>
        <v>0</v>
      </c>
      <c r="BC99" s="129">
        <f>'SO 02, SO 02a - rekonstru...'!F36</f>
        <v>0</v>
      </c>
      <c r="BD99" s="131">
        <f>'SO 02, SO 02a - rekonstru...'!F37</f>
        <v>0</v>
      </c>
      <c r="BE99" s="7"/>
      <c r="BT99" s="132" t="s">
        <v>83</v>
      </c>
      <c r="BV99" s="132" t="s">
        <v>77</v>
      </c>
      <c r="BW99" s="132" t="s">
        <v>97</v>
      </c>
      <c r="BX99" s="132" t="s">
        <v>5</v>
      </c>
      <c r="CL99" s="132" t="s">
        <v>1</v>
      </c>
      <c r="CM99" s="132" t="s">
        <v>85</v>
      </c>
    </row>
    <row r="100" s="7" customFormat="1" ht="37.5" customHeight="1">
      <c r="A100" s="120" t="s">
        <v>79</v>
      </c>
      <c r="B100" s="121"/>
      <c r="C100" s="122"/>
      <c r="D100" s="123" t="s">
        <v>98</v>
      </c>
      <c r="E100" s="123"/>
      <c r="F100" s="123"/>
      <c r="G100" s="123"/>
      <c r="H100" s="123"/>
      <c r="I100" s="124"/>
      <c r="J100" s="123" t="s">
        <v>99</v>
      </c>
      <c r="K100" s="123"/>
      <c r="L100" s="123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5">
        <f>'SO 03, SO 03a - výstavba ...'!J30</f>
        <v>0</v>
      </c>
      <c r="AH100" s="124"/>
      <c r="AI100" s="124"/>
      <c r="AJ100" s="124"/>
      <c r="AK100" s="124"/>
      <c r="AL100" s="124"/>
      <c r="AM100" s="124"/>
      <c r="AN100" s="125">
        <f>SUM(AG100,AT100)</f>
        <v>0</v>
      </c>
      <c r="AO100" s="124"/>
      <c r="AP100" s="124"/>
      <c r="AQ100" s="126" t="s">
        <v>82</v>
      </c>
      <c r="AR100" s="127"/>
      <c r="AS100" s="128">
        <v>0</v>
      </c>
      <c r="AT100" s="129">
        <f>ROUND(SUM(AV100:AW100),2)</f>
        <v>0</v>
      </c>
      <c r="AU100" s="130">
        <f>'SO 03, SO 03a - výstavba ...'!P125</f>
        <v>0</v>
      </c>
      <c r="AV100" s="129">
        <f>'SO 03, SO 03a - výstavba ...'!J33</f>
        <v>0</v>
      </c>
      <c r="AW100" s="129">
        <f>'SO 03, SO 03a - výstavba ...'!J34</f>
        <v>0</v>
      </c>
      <c r="AX100" s="129">
        <f>'SO 03, SO 03a - výstavba ...'!J35</f>
        <v>0</v>
      </c>
      <c r="AY100" s="129">
        <f>'SO 03, SO 03a - výstavba ...'!J36</f>
        <v>0</v>
      </c>
      <c r="AZ100" s="129">
        <f>'SO 03, SO 03a - výstavba ...'!F33</f>
        <v>0</v>
      </c>
      <c r="BA100" s="129">
        <f>'SO 03, SO 03a - výstavba ...'!F34</f>
        <v>0</v>
      </c>
      <c r="BB100" s="129">
        <f>'SO 03, SO 03a - výstavba ...'!F35</f>
        <v>0</v>
      </c>
      <c r="BC100" s="129">
        <f>'SO 03, SO 03a - výstavba ...'!F36</f>
        <v>0</v>
      </c>
      <c r="BD100" s="131">
        <f>'SO 03, SO 03a - výstavba ...'!F37</f>
        <v>0</v>
      </c>
      <c r="BE100" s="7"/>
      <c r="BT100" s="132" t="s">
        <v>83</v>
      </c>
      <c r="BV100" s="132" t="s">
        <v>77</v>
      </c>
      <c r="BW100" s="132" t="s">
        <v>100</v>
      </c>
      <c r="BX100" s="132" t="s">
        <v>5</v>
      </c>
      <c r="CL100" s="132" t="s">
        <v>1</v>
      </c>
      <c r="CM100" s="132" t="s">
        <v>85</v>
      </c>
    </row>
    <row r="101" s="7" customFormat="1" ht="16.5" customHeight="1">
      <c r="A101" s="120" t="s">
        <v>79</v>
      </c>
      <c r="B101" s="121"/>
      <c r="C101" s="122"/>
      <c r="D101" s="123" t="s">
        <v>101</v>
      </c>
      <c r="E101" s="123"/>
      <c r="F101" s="123"/>
      <c r="G101" s="123"/>
      <c r="H101" s="123"/>
      <c r="I101" s="124"/>
      <c r="J101" s="123" t="s">
        <v>102</v>
      </c>
      <c r="K101" s="123"/>
      <c r="L101" s="123"/>
      <c r="M101" s="123"/>
      <c r="N101" s="123"/>
      <c r="O101" s="123"/>
      <c r="P101" s="123"/>
      <c r="Q101" s="123"/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5">
        <f>'SO 04 - rekonstrukce povr...'!J30</f>
        <v>0</v>
      </c>
      <c r="AH101" s="124"/>
      <c r="AI101" s="124"/>
      <c r="AJ101" s="124"/>
      <c r="AK101" s="124"/>
      <c r="AL101" s="124"/>
      <c r="AM101" s="124"/>
      <c r="AN101" s="125">
        <f>SUM(AG101,AT101)</f>
        <v>0</v>
      </c>
      <c r="AO101" s="124"/>
      <c r="AP101" s="124"/>
      <c r="AQ101" s="126" t="s">
        <v>82</v>
      </c>
      <c r="AR101" s="127"/>
      <c r="AS101" s="128">
        <v>0</v>
      </c>
      <c r="AT101" s="129">
        <f>ROUND(SUM(AV101:AW101),2)</f>
        <v>0</v>
      </c>
      <c r="AU101" s="130">
        <f>'SO 04 - rekonstrukce povr...'!P129</f>
        <v>0</v>
      </c>
      <c r="AV101" s="129">
        <f>'SO 04 - rekonstrukce povr...'!J33</f>
        <v>0</v>
      </c>
      <c r="AW101" s="129">
        <f>'SO 04 - rekonstrukce povr...'!J34</f>
        <v>0</v>
      </c>
      <c r="AX101" s="129">
        <f>'SO 04 - rekonstrukce povr...'!J35</f>
        <v>0</v>
      </c>
      <c r="AY101" s="129">
        <f>'SO 04 - rekonstrukce povr...'!J36</f>
        <v>0</v>
      </c>
      <c r="AZ101" s="129">
        <f>'SO 04 - rekonstrukce povr...'!F33</f>
        <v>0</v>
      </c>
      <c r="BA101" s="129">
        <f>'SO 04 - rekonstrukce povr...'!F34</f>
        <v>0</v>
      </c>
      <c r="BB101" s="129">
        <f>'SO 04 - rekonstrukce povr...'!F35</f>
        <v>0</v>
      </c>
      <c r="BC101" s="129">
        <f>'SO 04 - rekonstrukce povr...'!F36</f>
        <v>0</v>
      </c>
      <c r="BD101" s="131">
        <f>'SO 04 - rekonstrukce povr...'!F37</f>
        <v>0</v>
      </c>
      <c r="BE101" s="7"/>
      <c r="BT101" s="132" t="s">
        <v>83</v>
      </c>
      <c r="BV101" s="132" t="s">
        <v>77</v>
      </c>
      <c r="BW101" s="132" t="s">
        <v>103</v>
      </c>
      <c r="BX101" s="132" t="s">
        <v>5</v>
      </c>
      <c r="CL101" s="132" t="s">
        <v>1</v>
      </c>
      <c r="CM101" s="132" t="s">
        <v>85</v>
      </c>
    </row>
    <row r="102" s="7" customFormat="1" ht="16.5" customHeight="1">
      <c r="A102" s="120" t="s">
        <v>79</v>
      </c>
      <c r="B102" s="121"/>
      <c r="C102" s="122"/>
      <c r="D102" s="123" t="s">
        <v>104</v>
      </c>
      <c r="E102" s="123"/>
      <c r="F102" s="123"/>
      <c r="G102" s="123"/>
      <c r="H102" s="123"/>
      <c r="I102" s="124"/>
      <c r="J102" s="123" t="s">
        <v>105</v>
      </c>
      <c r="K102" s="123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5">
        <f>'SO 04a - Výsadba zeleně'!J30</f>
        <v>0</v>
      </c>
      <c r="AH102" s="124"/>
      <c r="AI102" s="124"/>
      <c r="AJ102" s="124"/>
      <c r="AK102" s="124"/>
      <c r="AL102" s="124"/>
      <c r="AM102" s="124"/>
      <c r="AN102" s="125">
        <f>SUM(AG102,AT102)</f>
        <v>0</v>
      </c>
      <c r="AO102" s="124"/>
      <c r="AP102" s="124"/>
      <c r="AQ102" s="126" t="s">
        <v>82</v>
      </c>
      <c r="AR102" s="127"/>
      <c r="AS102" s="128">
        <v>0</v>
      </c>
      <c r="AT102" s="129">
        <f>ROUND(SUM(AV102:AW102),2)</f>
        <v>0</v>
      </c>
      <c r="AU102" s="130">
        <f>'SO 04a - Výsadba zeleně'!P122</f>
        <v>0</v>
      </c>
      <c r="AV102" s="129">
        <f>'SO 04a - Výsadba zeleně'!J33</f>
        <v>0</v>
      </c>
      <c r="AW102" s="129">
        <f>'SO 04a - Výsadba zeleně'!J34</f>
        <v>0</v>
      </c>
      <c r="AX102" s="129">
        <f>'SO 04a - Výsadba zeleně'!J35</f>
        <v>0</v>
      </c>
      <c r="AY102" s="129">
        <f>'SO 04a - Výsadba zeleně'!J36</f>
        <v>0</v>
      </c>
      <c r="AZ102" s="129">
        <f>'SO 04a - Výsadba zeleně'!F33</f>
        <v>0</v>
      </c>
      <c r="BA102" s="129">
        <f>'SO 04a - Výsadba zeleně'!F34</f>
        <v>0</v>
      </c>
      <c r="BB102" s="129">
        <f>'SO 04a - Výsadba zeleně'!F35</f>
        <v>0</v>
      </c>
      <c r="BC102" s="129">
        <f>'SO 04a - Výsadba zeleně'!F36</f>
        <v>0</v>
      </c>
      <c r="BD102" s="131">
        <f>'SO 04a - Výsadba zeleně'!F37</f>
        <v>0</v>
      </c>
      <c r="BE102" s="7"/>
      <c r="BT102" s="132" t="s">
        <v>83</v>
      </c>
      <c r="BV102" s="132" t="s">
        <v>77</v>
      </c>
      <c r="BW102" s="132" t="s">
        <v>106</v>
      </c>
      <c r="BX102" s="132" t="s">
        <v>5</v>
      </c>
      <c r="CL102" s="132" t="s">
        <v>1</v>
      </c>
      <c r="CM102" s="132" t="s">
        <v>85</v>
      </c>
    </row>
    <row r="103" s="7" customFormat="1" ht="16.5" customHeight="1">
      <c r="A103" s="120" t="s">
        <v>79</v>
      </c>
      <c r="B103" s="121"/>
      <c r="C103" s="122"/>
      <c r="D103" s="123" t="s">
        <v>107</v>
      </c>
      <c r="E103" s="123"/>
      <c r="F103" s="123"/>
      <c r="G103" s="123"/>
      <c r="H103" s="123"/>
      <c r="I103" s="124"/>
      <c r="J103" s="123" t="s">
        <v>108</v>
      </c>
      <c r="K103" s="123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5">
        <f>'SO 04b - Ochrana stávajíc...'!J30</f>
        <v>0</v>
      </c>
      <c r="AH103" s="124"/>
      <c r="AI103" s="124"/>
      <c r="AJ103" s="124"/>
      <c r="AK103" s="124"/>
      <c r="AL103" s="124"/>
      <c r="AM103" s="124"/>
      <c r="AN103" s="125">
        <f>SUM(AG103,AT103)</f>
        <v>0</v>
      </c>
      <c r="AO103" s="124"/>
      <c r="AP103" s="124"/>
      <c r="AQ103" s="126" t="s">
        <v>82</v>
      </c>
      <c r="AR103" s="127"/>
      <c r="AS103" s="128">
        <v>0</v>
      </c>
      <c r="AT103" s="129">
        <f>ROUND(SUM(AV103:AW103),2)</f>
        <v>0</v>
      </c>
      <c r="AU103" s="130">
        <f>'SO 04b - Ochrana stávajíc...'!P119</f>
        <v>0</v>
      </c>
      <c r="AV103" s="129">
        <f>'SO 04b - Ochrana stávajíc...'!J33</f>
        <v>0</v>
      </c>
      <c r="AW103" s="129">
        <f>'SO 04b - Ochrana stávajíc...'!J34</f>
        <v>0</v>
      </c>
      <c r="AX103" s="129">
        <f>'SO 04b - Ochrana stávajíc...'!J35</f>
        <v>0</v>
      </c>
      <c r="AY103" s="129">
        <f>'SO 04b - Ochrana stávajíc...'!J36</f>
        <v>0</v>
      </c>
      <c r="AZ103" s="129">
        <f>'SO 04b - Ochrana stávajíc...'!F33</f>
        <v>0</v>
      </c>
      <c r="BA103" s="129">
        <f>'SO 04b - Ochrana stávajíc...'!F34</f>
        <v>0</v>
      </c>
      <c r="BB103" s="129">
        <f>'SO 04b - Ochrana stávajíc...'!F35</f>
        <v>0</v>
      </c>
      <c r="BC103" s="129">
        <f>'SO 04b - Ochrana stávajíc...'!F36</f>
        <v>0</v>
      </c>
      <c r="BD103" s="131">
        <f>'SO 04b - Ochrana stávajíc...'!F37</f>
        <v>0</v>
      </c>
      <c r="BE103" s="7"/>
      <c r="BT103" s="132" t="s">
        <v>83</v>
      </c>
      <c r="BV103" s="132" t="s">
        <v>77</v>
      </c>
      <c r="BW103" s="132" t="s">
        <v>109</v>
      </c>
      <c r="BX103" s="132" t="s">
        <v>5</v>
      </c>
      <c r="CL103" s="132" t="s">
        <v>1</v>
      </c>
      <c r="CM103" s="132" t="s">
        <v>85</v>
      </c>
    </row>
    <row r="104" s="7" customFormat="1" ht="16.5" customHeight="1">
      <c r="A104" s="120" t="s">
        <v>79</v>
      </c>
      <c r="B104" s="121"/>
      <c r="C104" s="122"/>
      <c r="D104" s="123" t="s">
        <v>110</v>
      </c>
      <c r="E104" s="123"/>
      <c r="F104" s="123"/>
      <c r="G104" s="123"/>
      <c r="H104" s="123"/>
      <c r="I104" s="124"/>
      <c r="J104" s="123" t="s">
        <v>111</v>
      </c>
      <c r="K104" s="123"/>
      <c r="L104" s="123"/>
      <c r="M104" s="123"/>
      <c r="N104" s="123"/>
      <c r="O104" s="123"/>
      <c r="P104" s="123"/>
      <c r="Q104" s="123"/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5">
        <f>'SO 04c - Chránička pro sd...'!J30</f>
        <v>0</v>
      </c>
      <c r="AH104" s="124"/>
      <c r="AI104" s="124"/>
      <c r="AJ104" s="124"/>
      <c r="AK104" s="124"/>
      <c r="AL104" s="124"/>
      <c r="AM104" s="124"/>
      <c r="AN104" s="125">
        <f>SUM(AG104,AT104)</f>
        <v>0</v>
      </c>
      <c r="AO104" s="124"/>
      <c r="AP104" s="124"/>
      <c r="AQ104" s="126" t="s">
        <v>82</v>
      </c>
      <c r="AR104" s="127"/>
      <c r="AS104" s="128">
        <v>0</v>
      </c>
      <c r="AT104" s="129">
        <f>ROUND(SUM(AV104:AW104),2)</f>
        <v>0</v>
      </c>
      <c r="AU104" s="130">
        <f>'SO 04c - Chránička pro sd...'!P118</f>
        <v>0</v>
      </c>
      <c r="AV104" s="129">
        <f>'SO 04c - Chránička pro sd...'!J33</f>
        <v>0</v>
      </c>
      <c r="AW104" s="129">
        <f>'SO 04c - Chránička pro sd...'!J34</f>
        <v>0</v>
      </c>
      <c r="AX104" s="129">
        <f>'SO 04c - Chránička pro sd...'!J35</f>
        <v>0</v>
      </c>
      <c r="AY104" s="129">
        <f>'SO 04c - Chránička pro sd...'!J36</f>
        <v>0</v>
      </c>
      <c r="AZ104" s="129">
        <f>'SO 04c - Chránička pro sd...'!F33</f>
        <v>0</v>
      </c>
      <c r="BA104" s="129">
        <f>'SO 04c - Chránička pro sd...'!F34</f>
        <v>0</v>
      </c>
      <c r="BB104" s="129">
        <f>'SO 04c - Chránička pro sd...'!F35</f>
        <v>0</v>
      </c>
      <c r="BC104" s="129">
        <f>'SO 04c - Chránička pro sd...'!F36</f>
        <v>0</v>
      </c>
      <c r="BD104" s="131">
        <f>'SO 04c - Chránička pro sd...'!F37</f>
        <v>0</v>
      </c>
      <c r="BE104" s="7"/>
      <c r="BT104" s="132" t="s">
        <v>83</v>
      </c>
      <c r="BV104" s="132" t="s">
        <v>77</v>
      </c>
      <c r="BW104" s="132" t="s">
        <v>112</v>
      </c>
      <c r="BX104" s="132" t="s">
        <v>5</v>
      </c>
      <c r="CL104" s="132" t="s">
        <v>1</v>
      </c>
      <c r="CM104" s="132" t="s">
        <v>85</v>
      </c>
    </row>
    <row r="105" s="7" customFormat="1" ht="16.5" customHeight="1">
      <c r="A105" s="120" t="s">
        <v>79</v>
      </c>
      <c r="B105" s="121"/>
      <c r="C105" s="122"/>
      <c r="D105" s="123" t="s">
        <v>113</v>
      </c>
      <c r="E105" s="123"/>
      <c r="F105" s="123"/>
      <c r="G105" s="123"/>
      <c r="H105" s="123"/>
      <c r="I105" s="124"/>
      <c r="J105" s="123" t="s">
        <v>114</v>
      </c>
      <c r="K105" s="123"/>
      <c r="L105" s="123"/>
      <c r="M105" s="123"/>
      <c r="N105" s="123"/>
      <c r="O105" s="123"/>
      <c r="P105" s="123"/>
      <c r="Q105" s="123"/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5">
        <f>'SO 05 - veřejné osvětlení'!J30</f>
        <v>0</v>
      </c>
      <c r="AH105" s="124"/>
      <c r="AI105" s="124"/>
      <c r="AJ105" s="124"/>
      <c r="AK105" s="124"/>
      <c r="AL105" s="124"/>
      <c r="AM105" s="124"/>
      <c r="AN105" s="125">
        <f>SUM(AG105,AT105)</f>
        <v>0</v>
      </c>
      <c r="AO105" s="124"/>
      <c r="AP105" s="124"/>
      <c r="AQ105" s="126" t="s">
        <v>82</v>
      </c>
      <c r="AR105" s="127"/>
      <c r="AS105" s="128">
        <v>0</v>
      </c>
      <c r="AT105" s="129">
        <f>ROUND(SUM(AV105:AW105),2)</f>
        <v>0</v>
      </c>
      <c r="AU105" s="130">
        <f>'SO 05 - veřejné osvětlení'!P118</f>
        <v>0</v>
      </c>
      <c r="AV105" s="129">
        <f>'SO 05 - veřejné osvětlení'!J33</f>
        <v>0</v>
      </c>
      <c r="AW105" s="129">
        <f>'SO 05 - veřejné osvětlení'!J34</f>
        <v>0</v>
      </c>
      <c r="AX105" s="129">
        <f>'SO 05 - veřejné osvětlení'!J35</f>
        <v>0</v>
      </c>
      <c r="AY105" s="129">
        <f>'SO 05 - veřejné osvětlení'!J36</f>
        <v>0</v>
      </c>
      <c r="AZ105" s="129">
        <f>'SO 05 - veřejné osvětlení'!F33</f>
        <v>0</v>
      </c>
      <c r="BA105" s="129">
        <f>'SO 05 - veřejné osvětlení'!F34</f>
        <v>0</v>
      </c>
      <c r="BB105" s="129">
        <f>'SO 05 - veřejné osvětlení'!F35</f>
        <v>0</v>
      </c>
      <c r="BC105" s="129">
        <f>'SO 05 - veřejné osvětlení'!F36</f>
        <v>0</v>
      </c>
      <c r="BD105" s="131">
        <f>'SO 05 - veřejné osvětlení'!F37</f>
        <v>0</v>
      </c>
      <c r="BE105" s="7"/>
      <c r="BT105" s="132" t="s">
        <v>83</v>
      </c>
      <c r="BV105" s="132" t="s">
        <v>77</v>
      </c>
      <c r="BW105" s="132" t="s">
        <v>115</v>
      </c>
      <c r="BX105" s="132" t="s">
        <v>5</v>
      </c>
      <c r="CL105" s="132" t="s">
        <v>1</v>
      </c>
      <c r="CM105" s="132" t="s">
        <v>85</v>
      </c>
    </row>
    <row r="106" s="7" customFormat="1" ht="16.5" customHeight="1">
      <c r="A106" s="120" t="s">
        <v>79</v>
      </c>
      <c r="B106" s="121"/>
      <c r="C106" s="122"/>
      <c r="D106" s="123" t="s">
        <v>116</v>
      </c>
      <c r="E106" s="123"/>
      <c r="F106" s="123"/>
      <c r="G106" s="123"/>
      <c r="H106" s="123"/>
      <c r="I106" s="124"/>
      <c r="J106" s="123" t="s">
        <v>117</v>
      </c>
      <c r="K106" s="123"/>
      <c r="L106" s="123"/>
      <c r="M106" s="123"/>
      <c r="N106" s="123"/>
      <c r="O106" s="123"/>
      <c r="P106" s="123"/>
      <c r="Q106" s="123"/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5">
        <f>'SO 06 - elektroinstalace ...'!J30</f>
        <v>0</v>
      </c>
      <c r="AH106" s="124"/>
      <c r="AI106" s="124"/>
      <c r="AJ106" s="124"/>
      <c r="AK106" s="124"/>
      <c r="AL106" s="124"/>
      <c r="AM106" s="124"/>
      <c r="AN106" s="125">
        <f>SUM(AG106,AT106)</f>
        <v>0</v>
      </c>
      <c r="AO106" s="124"/>
      <c r="AP106" s="124"/>
      <c r="AQ106" s="126" t="s">
        <v>82</v>
      </c>
      <c r="AR106" s="127"/>
      <c r="AS106" s="128">
        <v>0</v>
      </c>
      <c r="AT106" s="129">
        <f>ROUND(SUM(AV106:AW106),2)</f>
        <v>0</v>
      </c>
      <c r="AU106" s="130">
        <f>'SO 06 - elektroinstalace ...'!P118</f>
        <v>0</v>
      </c>
      <c r="AV106" s="129">
        <f>'SO 06 - elektroinstalace ...'!J33</f>
        <v>0</v>
      </c>
      <c r="AW106" s="129">
        <f>'SO 06 - elektroinstalace ...'!J34</f>
        <v>0</v>
      </c>
      <c r="AX106" s="129">
        <f>'SO 06 - elektroinstalace ...'!J35</f>
        <v>0</v>
      </c>
      <c r="AY106" s="129">
        <f>'SO 06 - elektroinstalace ...'!J36</f>
        <v>0</v>
      </c>
      <c r="AZ106" s="129">
        <f>'SO 06 - elektroinstalace ...'!F33</f>
        <v>0</v>
      </c>
      <c r="BA106" s="129">
        <f>'SO 06 - elektroinstalace ...'!F34</f>
        <v>0</v>
      </c>
      <c r="BB106" s="129">
        <f>'SO 06 - elektroinstalace ...'!F35</f>
        <v>0</v>
      </c>
      <c r="BC106" s="129">
        <f>'SO 06 - elektroinstalace ...'!F36</f>
        <v>0</v>
      </c>
      <c r="BD106" s="131">
        <f>'SO 06 - elektroinstalace ...'!F37</f>
        <v>0</v>
      </c>
      <c r="BE106" s="7"/>
      <c r="BT106" s="132" t="s">
        <v>83</v>
      </c>
      <c r="BV106" s="132" t="s">
        <v>77</v>
      </c>
      <c r="BW106" s="132" t="s">
        <v>118</v>
      </c>
      <c r="BX106" s="132" t="s">
        <v>5</v>
      </c>
      <c r="CL106" s="132" t="s">
        <v>1</v>
      </c>
      <c r="CM106" s="132" t="s">
        <v>85</v>
      </c>
    </row>
    <row r="107" s="7" customFormat="1" ht="16.5" customHeight="1">
      <c r="A107" s="120" t="s">
        <v>79</v>
      </c>
      <c r="B107" s="121"/>
      <c r="C107" s="122"/>
      <c r="D107" s="123" t="s">
        <v>119</v>
      </c>
      <c r="E107" s="123"/>
      <c r="F107" s="123"/>
      <c r="G107" s="123"/>
      <c r="H107" s="123"/>
      <c r="I107" s="124"/>
      <c r="J107" s="123" t="s">
        <v>120</v>
      </c>
      <c r="K107" s="123"/>
      <c r="L107" s="123"/>
      <c r="M107" s="123"/>
      <c r="N107" s="123"/>
      <c r="O107" s="123"/>
      <c r="P107" s="123"/>
      <c r="Q107" s="123"/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5">
        <f>'SO 07 - indukční smyčka'!J30</f>
        <v>0</v>
      </c>
      <c r="AH107" s="124"/>
      <c r="AI107" s="124"/>
      <c r="AJ107" s="124"/>
      <c r="AK107" s="124"/>
      <c r="AL107" s="124"/>
      <c r="AM107" s="124"/>
      <c r="AN107" s="125">
        <f>SUM(AG107,AT107)</f>
        <v>0</v>
      </c>
      <c r="AO107" s="124"/>
      <c r="AP107" s="124"/>
      <c r="AQ107" s="126" t="s">
        <v>82</v>
      </c>
      <c r="AR107" s="127"/>
      <c r="AS107" s="128">
        <v>0</v>
      </c>
      <c r="AT107" s="129">
        <f>ROUND(SUM(AV107:AW107),2)</f>
        <v>0</v>
      </c>
      <c r="AU107" s="130">
        <f>'SO 07 - indukční smyčka'!P118</f>
        <v>0</v>
      </c>
      <c r="AV107" s="129">
        <f>'SO 07 - indukční smyčka'!J33</f>
        <v>0</v>
      </c>
      <c r="AW107" s="129">
        <f>'SO 07 - indukční smyčka'!J34</f>
        <v>0</v>
      </c>
      <c r="AX107" s="129">
        <f>'SO 07 - indukční smyčka'!J35</f>
        <v>0</v>
      </c>
      <c r="AY107" s="129">
        <f>'SO 07 - indukční smyčka'!J36</f>
        <v>0</v>
      </c>
      <c r="AZ107" s="129">
        <f>'SO 07 - indukční smyčka'!F33</f>
        <v>0</v>
      </c>
      <c r="BA107" s="129">
        <f>'SO 07 - indukční smyčka'!F34</f>
        <v>0</v>
      </c>
      <c r="BB107" s="129">
        <f>'SO 07 - indukční smyčka'!F35</f>
        <v>0</v>
      </c>
      <c r="BC107" s="129">
        <f>'SO 07 - indukční smyčka'!F36</f>
        <v>0</v>
      </c>
      <c r="BD107" s="131">
        <f>'SO 07 - indukční smyčka'!F37</f>
        <v>0</v>
      </c>
      <c r="BE107" s="7"/>
      <c r="BT107" s="132" t="s">
        <v>83</v>
      </c>
      <c r="BV107" s="132" t="s">
        <v>77</v>
      </c>
      <c r="BW107" s="132" t="s">
        <v>121</v>
      </c>
      <c r="BX107" s="132" t="s">
        <v>5</v>
      </c>
      <c r="CL107" s="132" t="s">
        <v>1</v>
      </c>
      <c r="CM107" s="132" t="s">
        <v>85</v>
      </c>
    </row>
    <row r="108" s="7" customFormat="1" ht="16.5" customHeight="1">
      <c r="A108" s="120" t="s">
        <v>79</v>
      </c>
      <c r="B108" s="121"/>
      <c r="C108" s="122"/>
      <c r="D108" s="123" t="s">
        <v>122</v>
      </c>
      <c r="E108" s="123"/>
      <c r="F108" s="123"/>
      <c r="G108" s="123"/>
      <c r="H108" s="123"/>
      <c r="I108" s="124"/>
      <c r="J108" s="123" t="s">
        <v>123</v>
      </c>
      <c r="K108" s="123"/>
      <c r="L108" s="123"/>
      <c r="M108" s="123"/>
      <c r="N108" s="123"/>
      <c r="O108" s="123"/>
      <c r="P108" s="123"/>
      <c r="Q108" s="123"/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5">
        <f>'SO 08 - přeložka plynovod...'!J30</f>
        <v>0</v>
      </c>
      <c r="AH108" s="124"/>
      <c r="AI108" s="124"/>
      <c r="AJ108" s="124"/>
      <c r="AK108" s="124"/>
      <c r="AL108" s="124"/>
      <c r="AM108" s="124"/>
      <c r="AN108" s="125">
        <f>SUM(AG108,AT108)</f>
        <v>0</v>
      </c>
      <c r="AO108" s="124"/>
      <c r="AP108" s="124"/>
      <c r="AQ108" s="126" t="s">
        <v>82</v>
      </c>
      <c r="AR108" s="127"/>
      <c r="AS108" s="133">
        <v>0</v>
      </c>
      <c r="AT108" s="134">
        <f>ROUND(SUM(AV108:AW108),2)</f>
        <v>0</v>
      </c>
      <c r="AU108" s="135">
        <f>'SO 08 - přeložka plynovod...'!P126</f>
        <v>0</v>
      </c>
      <c r="AV108" s="134">
        <f>'SO 08 - přeložka plynovod...'!J33</f>
        <v>0</v>
      </c>
      <c r="AW108" s="134">
        <f>'SO 08 - přeložka plynovod...'!J34</f>
        <v>0</v>
      </c>
      <c r="AX108" s="134">
        <f>'SO 08 - přeložka plynovod...'!J35</f>
        <v>0</v>
      </c>
      <c r="AY108" s="134">
        <f>'SO 08 - přeložka plynovod...'!J36</f>
        <v>0</v>
      </c>
      <c r="AZ108" s="134">
        <f>'SO 08 - přeložka plynovod...'!F33</f>
        <v>0</v>
      </c>
      <c r="BA108" s="134">
        <f>'SO 08 - přeložka plynovod...'!F34</f>
        <v>0</v>
      </c>
      <c r="BB108" s="134">
        <f>'SO 08 - přeložka plynovod...'!F35</f>
        <v>0</v>
      </c>
      <c r="BC108" s="134">
        <f>'SO 08 - přeložka plynovod...'!F36</f>
        <v>0</v>
      </c>
      <c r="BD108" s="136">
        <f>'SO 08 - přeložka plynovod...'!F37</f>
        <v>0</v>
      </c>
      <c r="BE108" s="7"/>
      <c r="BT108" s="132" t="s">
        <v>83</v>
      </c>
      <c r="BV108" s="132" t="s">
        <v>77</v>
      </c>
      <c r="BW108" s="132" t="s">
        <v>124</v>
      </c>
      <c r="BX108" s="132" t="s">
        <v>5</v>
      </c>
      <c r="CL108" s="132" t="s">
        <v>1</v>
      </c>
      <c r="CM108" s="132" t="s">
        <v>85</v>
      </c>
    </row>
    <row r="109" s="2" customFormat="1" ht="30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5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45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</row>
  </sheetData>
  <sheetProtection sheet="1" formatColumns="0" formatRows="0" objects="1" scenarios="1" spinCount="100000" saltValue="wwWWNtJ2mwl6LqCOpW1GfJ04PKz5zqBd2hsmV1H3Q2EIU2BClp7w/0RvlZ83P0bbljHhut8r6cHlOQbaSdnGPA==" hashValue="hi6G/5Y/CBSSrPMJ9+K3PPsFRm08f4NQN9dTUIIyO+x9gE72d0S7D0KgF5gCcECRq64PuZooWb3rZBfMYcDOyA==" algorithmName="SHA-512" password="CC35"/>
  <mergeCells count="94">
    <mergeCell ref="C92:G92"/>
    <mergeCell ref="D101:H101"/>
    <mergeCell ref="D98:H98"/>
    <mergeCell ref="D95:H95"/>
    <mergeCell ref="D99:H99"/>
    <mergeCell ref="D100:H100"/>
    <mergeCell ref="D96:H96"/>
    <mergeCell ref="D97:H97"/>
    <mergeCell ref="D102:H102"/>
    <mergeCell ref="D103:H103"/>
    <mergeCell ref="D104:H104"/>
    <mergeCell ref="I92:AF92"/>
    <mergeCell ref="J101:AF101"/>
    <mergeCell ref="J100:AF100"/>
    <mergeCell ref="J102:AF102"/>
    <mergeCell ref="J103:AF103"/>
    <mergeCell ref="J99:AF99"/>
    <mergeCell ref="J97:AF97"/>
    <mergeCell ref="J98:AF98"/>
    <mergeCell ref="J104:AF104"/>
    <mergeCell ref="J96:AF96"/>
    <mergeCell ref="J95:AF95"/>
    <mergeCell ref="L85:AJ85"/>
    <mergeCell ref="D105:H105"/>
    <mergeCell ref="J105:AF105"/>
    <mergeCell ref="D106:H106"/>
    <mergeCell ref="J106:AF106"/>
    <mergeCell ref="D107:H107"/>
    <mergeCell ref="J107:AF107"/>
    <mergeCell ref="D108:H108"/>
    <mergeCell ref="J108:AF108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3:AM103"/>
    <mergeCell ref="AG102:AM102"/>
    <mergeCell ref="AG92:AM92"/>
    <mergeCell ref="AG100:AM100"/>
    <mergeCell ref="AG95:AM95"/>
    <mergeCell ref="AG99:AM99"/>
    <mergeCell ref="AG101:AM101"/>
    <mergeCell ref="AG97:AM97"/>
    <mergeCell ref="AG104:AM104"/>
    <mergeCell ref="AG96:AM96"/>
    <mergeCell ref="AG98:AM98"/>
    <mergeCell ref="AM87:AN87"/>
    <mergeCell ref="AM89:AP89"/>
    <mergeCell ref="AM90:AP90"/>
    <mergeCell ref="AN104:AP104"/>
    <mergeCell ref="AN103:AP103"/>
    <mergeCell ref="AN97:AP97"/>
    <mergeCell ref="AN92:AP92"/>
    <mergeCell ref="AN102:AP102"/>
    <mergeCell ref="AN101:AP101"/>
    <mergeCell ref="AN96:AP96"/>
    <mergeCell ref="AN100:AP100"/>
    <mergeCell ref="AN98:AP98"/>
    <mergeCell ref="AN99:AP99"/>
    <mergeCell ref="AN95:AP95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G94:AM94"/>
    <mergeCell ref="AN94:AP94"/>
  </mergeCells>
  <hyperlinks>
    <hyperlink ref="A95" location="'SO 00 - Vedlejší rozpočto...'!C2" display="/"/>
    <hyperlink ref="A96" location="'SO 01, SO 01a - rekonstru...'!C2" display="/"/>
    <hyperlink ref="A97" location="'SO 01b - Suchovod'!C2" display="/"/>
    <hyperlink ref="A98" location="'SO 01c - Náhradní zásobov...'!C2" display="/"/>
    <hyperlink ref="A99" location="'SO 02, SO 02a - rekonstru...'!C2" display="/"/>
    <hyperlink ref="A100" location="'SO 03, SO 03a - výstavba ...'!C2" display="/"/>
    <hyperlink ref="A101" location="'SO 04 - rekonstrukce povr...'!C2" display="/"/>
    <hyperlink ref="A102" location="'SO 04a - Výsadba zeleně'!C2" display="/"/>
    <hyperlink ref="A103" location="'SO 04b - Ochrana stávajíc...'!C2" display="/"/>
    <hyperlink ref="A104" location="'SO 04c - Chránička pro sd...'!C2" display="/"/>
    <hyperlink ref="A105" location="'SO 05 - veřejné osvětlení'!C2" display="/"/>
    <hyperlink ref="A106" location="'SO 06 - elektroinstalace ...'!C2" display="/"/>
    <hyperlink ref="A107" location="'SO 07 - indukční smyčka'!C2" display="/"/>
    <hyperlink ref="A108" location="'SO 08 - přeložka plynovod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127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ROUND((SUM(BE122:BE184)),  2)</f>
        <v>0</v>
      </c>
      <c r="G33" s="39"/>
      <c r="H33" s="39"/>
      <c r="I33" s="156">
        <v>0.20999999999999999</v>
      </c>
      <c r="J33" s="155">
        <f>ROUND(((SUM(BE122:BE184))*I33),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ROUND((SUM(BF122:BF184)),  2)</f>
        <v>0</v>
      </c>
      <c r="G34" s="39"/>
      <c r="H34" s="39"/>
      <c r="I34" s="156">
        <v>0.12</v>
      </c>
      <c r="J34" s="155">
        <f>ROUND(((SUM(BF122:BF184))*I34),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ROUND((SUM(BG122:BG184)),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ROUND((SUM(BH122:BH184)),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ROUND((SUM(BI122:BI184)),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00 - Vedlejší rozpočtové náklady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J123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134</v>
      </c>
      <c r="E98" s="189"/>
      <c r="F98" s="189"/>
      <c r="G98" s="189"/>
      <c r="H98" s="189"/>
      <c r="I98" s="189"/>
      <c r="J98" s="190">
        <f>J124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80"/>
      <c r="C99" s="181"/>
      <c r="D99" s="182" t="s">
        <v>135</v>
      </c>
      <c r="E99" s="183"/>
      <c r="F99" s="183"/>
      <c r="G99" s="183"/>
      <c r="H99" s="183"/>
      <c r="I99" s="183"/>
      <c r="J99" s="184">
        <f>J127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86"/>
      <c r="C100" s="187"/>
      <c r="D100" s="188" t="s">
        <v>136</v>
      </c>
      <c r="E100" s="189"/>
      <c r="F100" s="189"/>
      <c r="G100" s="189"/>
      <c r="H100" s="189"/>
      <c r="I100" s="189"/>
      <c r="J100" s="190">
        <f>J128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137</v>
      </c>
      <c r="E101" s="189"/>
      <c r="F101" s="189"/>
      <c r="G101" s="189"/>
      <c r="H101" s="189"/>
      <c r="I101" s="189"/>
      <c r="J101" s="190">
        <f>J147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138</v>
      </c>
      <c r="E102" s="189"/>
      <c r="F102" s="189"/>
      <c r="G102" s="189"/>
      <c r="H102" s="189"/>
      <c r="I102" s="189"/>
      <c r="J102" s="190">
        <f>J174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139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75" t="str">
        <f>E7</f>
        <v>Vodovod a kanalizace ul. 17. listopadu, Jihlava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126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SO 00 - Vedlejší rozpočtové náklady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 xml:space="preserve"> </v>
      </c>
      <c r="G116" s="41"/>
      <c r="H116" s="41"/>
      <c r="I116" s="33" t="s">
        <v>22</v>
      </c>
      <c r="J116" s="80" t="str">
        <f>IF(J12="","",J12)</f>
        <v>21. 6. 2024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>Statutární město Jihlava</v>
      </c>
      <c r="G118" s="41"/>
      <c r="H118" s="41"/>
      <c r="I118" s="33" t="s">
        <v>30</v>
      </c>
      <c r="J118" s="37" t="str">
        <f>E21</f>
        <v>LB Projekt s.r.o.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28</v>
      </c>
      <c r="D119" s="41"/>
      <c r="E119" s="41"/>
      <c r="F119" s="28" t="str">
        <f>IF(E18="","",E18)</f>
        <v>Vyplň údaj</v>
      </c>
      <c r="G119" s="41"/>
      <c r="H119" s="41"/>
      <c r="I119" s="33" t="s">
        <v>33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192"/>
      <c r="B121" s="193"/>
      <c r="C121" s="194" t="s">
        <v>140</v>
      </c>
      <c r="D121" s="195" t="s">
        <v>60</v>
      </c>
      <c r="E121" s="195" t="s">
        <v>56</v>
      </c>
      <c r="F121" s="195" t="s">
        <v>57</v>
      </c>
      <c r="G121" s="195" t="s">
        <v>141</v>
      </c>
      <c r="H121" s="195" t="s">
        <v>142</v>
      </c>
      <c r="I121" s="195" t="s">
        <v>143</v>
      </c>
      <c r="J121" s="195" t="s">
        <v>130</v>
      </c>
      <c r="K121" s="196" t="s">
        <v>144</v>
      </c>
      <c r="L121" s="197"/>
      <c r="M121" s="101" t="s">
        <v>1</v>
      </c>
      <c r="N121" s="102" t="s">
        <v>39</v>
      </c>
      <c r="O121" s="102" t="s">
        <v>145</v>
      </c>
      <c r="P121" s="102" t="s">
        <v>146</v>
      </c>
      <c r="Q121" s="102" t="s">
        <v>147</v>
      </c>
      <c r="R121" s="102" t="s">
        <v>148</v>
      </c>
      <c r="S121" s="102" t="s">
        <v>149</v>
      </c>
      <c r="T121" s="103" t="s">
        <v>150</v>
      </c>
      <c r="U121" s="192"/>
      <c r="V121" s="192"/>
      <c r="W121" s="192"/>
      <c r="X121" s="192"/>
      <c r="Y121" s="192"/>
      <c r="Z121" s="192"/>
      <c r="AA121" s="192"/>
      <c r="AB121" s="192"/>
      <c r="AC121" s="192"/>
      <c r="AD121" s="192"/>
      <c r="AE121" s="192"/>
    </row>
    <row r="122" s="2" customFormat="1" ht="22.8" customHeight="1">
      <c r="A122" s="39"/>
      <c r="B122" s="40"/>
      <c r="C122" s="108" t="s">
        <v>151</v>
      </c>
      <c r="D122" s="41"/>
      <c r="E122" s="41"/>
      <c r="F122" s="41"/>
      <c r="G122" s="41"/>
      <c r="H122" s="41"/>
      <c r="I122" s="41"/>
      <c r="J122" s="198">
        <f>BK122</f>
        <v>0</v>
      </c>
      <c r="K122" s="41"/>
      <c r="L122" s="45"/>
      <c r="M122" s="104"/>
      <c r="N122" s="199"/>
      <c r="O122" s="105"/>
      <c r="P122" s="200">
        <f>P123+P127</f>
        <v>0</v>
      </c>
      <c r="Q122" s="105"/>
      <c r="R122" s="200">
        <f>R123+R127</f>
        <v>0</v>
      </c>
      <c r="S122" s="105"/>
      <c r="T122" s="201">
        <f>T123+T127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74</v>
      </c>
      <c r="AU122" s="18" t="s">
        <v>132</v>
      </c>
      <c r="BK122" s="202">
        <f>BK123+BK127</f>
        <v>0</v>
      </c>
    </row>
    <row r="123" s="12" customFormat="1" ht="25.92" customHeight="1">
      <c r="A123" s="12"/>
      <c r="B123" s="203"/>
      <c r="C123" s="204"/>
      <c r="D123" s="205" t="s">
        <v>74</v>
      </c>
      <c r="E123" s="206" t="s">
        <v>152</v>
      </c>
      <c r="F123" s="206" t="s">
        <v>153</v>
      </c>
      <c r="G123" s="204"/>
      <c r="H123" s="204"/>
      <c r="I123" s="207"/>
      <c r="J123" s="208">
        <f>BK123</f>
        <v>0</v>
      </c>
      <c r="K123" s="204"/>
      <c r="L123" s="209"/>
      <c r="M123" s="210"/>
      <c r="N123" s="211"/>
      <c r="O123" s="211"/>
      <c r="P123" s="212">
        <f>P124</f>
        <v>0</v>
      </c>
      <c r="Q123" s="211"/>
      <c r="R123" s="212">
        <f>R124</f>
        <v>0</v>
      </c>
      <c r="S123" s="211"/>
      <c r="T123" s="21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4" t="s">
        <v>83</v>
      </c>
      <c r="AT123" s="215" t="s">
        <v>74</v>
      </c>
      <c r="AU123" s="215" t="s">
        <v>75</v>
      </c>
      <c r="AY123" s="214" t="s">
        <v>154</v>
      </c>
      <c r="BK123" s="216">
        <f>BK124</f>
        <v>0</v>
      </c>
    </row>
    <row r="124" s="12" customFormat="1" ht="22.8" customHeight="1">
      <c r="A124" s="12"/>
      <c r="B124" s="203"/>
      <c r="C124" s="204"/>
      <c r="D124" s="205" t="s">
        <v>74</v>
      </c>
      <c r="E124" s="217" t="s">
        <v>155</v>
      </c>
      <c r="F124" s="217" t="s">
        <v>156</v>
      </c>
      <c r="G124" s="204"/>
      <c r="H124" s="204"/>
      <c r="I124" s="207"/>
      <c r="J124" s="218">
        <f>BK124</f>
        <v>0</v>
      </c>
      <c r="K124" s="204"/>
      <c r="L124" s="209"/>
      <c r="M124" s="210"/>
      <c r="N124" s="211"/>
      <c r="O124" s="211"/>
      <c r="P124" s="212">
        <f>SUM(P125:P126)</f>
        <v>0</v>
      </c>
      <c r="Q124" s="211"/>
      <c r="R124" s="212">
        <f>SUM(R125:R126)</f>
        <v>0</v>
      </c>
      <c r="S124" s="211"/>
      <c r="T124" s="213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83</v>
      </c>
      <c r="AT124" s="215" t="s">
        <v>74</v>
      </c>
      <c r="AU124" s="215" t="s">
        <v>83</v>
      </c>
      <c r="AY124" s="214" t="s">
        <v>154</v>
      </c>
      <c r="BK124" s="216">
        <f>SUM(BK125:BK126)</f>
        <v>0</v>
      </c>
    </row>
    <row r="125" s="2" customFormat="1" ht="24.15" customHeight="1">
      <c r="A125" s="39"/>
      <c r="B125" s="40"/>
      <c r="C125" s="219" t="s">
        <v>83</v>
      </c>
      <c r="D125" s="219" t="s">
        <v>157</v>
      </c>
      <c r="E125" s="220" t="s">
        <v>158</v>
      </c>
      <c r="F125" s="221" t="s">
        <v>159</v>
      </c>
      <c r="G125" s="222" t="s">
        <v>160</v>
      </c>
      <c r="H125" s="223">
        <v>1</v>
      </c>
      <c r="I125" s="224"/>
      <c r="J125" s="225">
        <f>ROUND(I125*H125,2)</f>
        <v>0</v>
      </c>
      <c r="K125" s="221" t="s">
        <v>1</v>
      </c>
      <c r="L125" s="45"/>
      <c r="M125" s="226" t="s">
        <v>1</v>
      </c>
      <c r="N125" s="227" t="s">
        <v>40</v>
      </c>
      <c r="O125" s="92"/>
      <c r="P125" s="228">
        <f>O125*H125</f>
        <v>0</v>
      </c>
      <c r="Q125" s="228">
        <v>0</v>
      </c>
      <c r="R125" s="228">
        <f>Q125*H125</f>
        <v>0</v>
      </c>
      <c r="S125" s="228">
        <v>0</v>
      </c>
      <c r="T125" s="22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0" t="s">
        <v>161</v>
      </c>
      <c r="AT125" s="230" t="s">
        <v>157</v>
      </c>
      <c r="AU125" s="230" t="s">
        <v>85</v>
      </c>
      <c r="AY125" s="18" t="s">
        <v>154</v>
      </c>
      <c r="BE125" s="231">
        <f>IF(N125="základní",J125,0)</f>
        <v>0</v>
      </c>
      <c r="BF125" s="231">
        <f>IF(N125="snížená",J125,0)</f>
        <v>0</v>
      </c>
      <c r="BG125" s="231">
        <f>IF(N125="zákl. přenesená",J125,0)</f>
        <v>0</v>
      </c>
      <c r="BH125" s="231">
        <f>IF(N125="sníž. přenesená",J125,0)</f>
        <v>0</v>
      </c>
      <c r="BI125" s="231">
        <f>IF(N125="nulová",J125,0)</f>
        <v>0</v>
      </c>
      <c r="BJ125" s="18" t="s">
        <v>83</v>
      </c>
      <c r="BK125" s="231">
        <f>ROUND(I125*H125,2)</f>
        <v>0</v>
      </c>
      <c r="BL125" s="18" t="s">
        <v>161</v>
      </c>
      <c r="BM125" s="230" t="s">
        <v>162</v>
      </c>
    </row>
    <row r="126" s="2" customFormat="1">
      <c r="A126" s="39"/>
      <c r="B126" s="40"/>
      <c r="C126" s="41"/>
      <c r="D126" s="232" t="s">
        <v>163</v>
      </c>
      <c r="E126" s="41"/>
      <c r="F126" s="233" t="s">
        <v>159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163</v>
      </c>
      <c r="AU126" s="18" t="s">
        <v>85</v>
      </c>
    </row>
    <row r="127" s="12" customFormat="1" ht="25.92" customHeight="1">
      <c r="A127" s="12"/>
      <c r="B127" s="203"/>
      <c r="C127" s="204"/>
      <c r="D127" s="205" t="s">
        <v>74</v>
      </c>
      <c r="E127" s="206" t="s">
        <v>164</v>
      </c>
      <c r="F127" s="206" t="s">
        <v>81</v>
      </c>
      <c r="G127" s="204"/>
      <c r="H127" s="204"/>
      <c r="I127" s="207"/>
      <c r="J127" s="208">
        <f>BK127</f>
        <v>0</v>
      </c>
      <c r="K127" s="204"/>
      <c r="L127" s="209"/>
      <c r="M127" s="210"/>
      <c r="N127" s="211"/>
      <c r="O127" s="211"/>
      <c r="P127" s="212">
        <f>P128+P147+P174</f>
        <v>0</v>
      </c>
      <c r="Q127" s="211"/>
      <c r="R127" s="212">
        <f>R128+R147+R174</f>
        <v>0</v>
      </c>
      <c r="S127" s="211"/>
      <c r="T127" s="213">
        <f>T128+T147+T174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165</v>
      </c>
      <c r="AT127" s="215" t="s">
        <v>74</v>
      </c>
      <c r="AU127" s="215" t="s">
        <v>75</v>
      </c>
      <c r="AY127" s="214" t="s">
        <v>154</v>
      </c>
      <c r="BK127" s="216">
        <f>BK128+BK147+BK174</f>
        <v>0</v>
      </c>
    </row>
    <row r="128" s="12" customFormat="1" ht="22.8" customHeight="1">
      <c r="A128" s="12"/>
      <c r="B128" s="203"/>
      <c r="C128" s="204"/>
      <c r="D128" s="205" t="s">
        <v>74</v>
      </c>
      <c r="E128" s="217" t="s">
        <v>166</v>
      </c>
      <c r="F128" s="217" t="s">
        <v>167</v>
      </c>
      <c r="G128" s="204"/>
      <c r="H128" s="204"/>
      <c r="I128" s="207"/>
      <c r="J128" s="218">
        <f>BK128</f>
        <v>0</v>
      </c>
      <c r="K128" s="204"/>
      <c r="L128" s="209"/>
      <c r="M128" s="210"/>
      <c r="N128" s="211"/>
      <c r="O128" s="211"/>
      <c r="P128" s="212">
        <f>SUM(P129:P146)</f>
        <v>0</v>
      </c>
      <c r="Q128" s="211"/>
      <c r="R128" s="212">
        <f>SUM(R129:R146)</f>
        <v>0</v>
      </c>
      <c r="S128" s="211"/>
      <c r="T128" s="213">
        <f>SUM(T129:T146)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4" t="s">
        <v>165</v>
      </c>
      <c r="AT128" s="215" t="s">
        <v>74</v>
      </c>
      <c r="AU128" s="215" t="s">
        <v>83</v>
      </c>
      <c r="AY128" s="214" t="s">
        <v>154</v>
      </c>
      <c r="BK128" s="216">
        <f>SUM(BK129:BK146)</f>
        <v>0</v>
      </c>
    </row>
    <row r="129" s="2" customFormat="1" ht="16.5" customHeight="1">
      <c r="A129" s="39"/>
      <c r="B129" s="40"/>
      <c r="C129" s="219" t="s">
        <v>85</v>
      </c>
      <c r="D129" s="219" t="s">
        <v>157</v>
      </c>
      <c r="E129" s="220" t="s">
        <v>168</v>
      </c>
      <c r="F129" s="221" t="s">
        <v>169</v>
      </c>
      <c r="G129" s="222" t="s">
        <v>160</v>
      </c>
      <c r="H129" s="223">
        <v>1</v>
      </c>
      <c r="I129" s="224"/>
      <c r="J129" s="225">
        <f>ROUND(I129*H129,2)</f>
        <v>0</v>
      </c>
      <c r="K129" s="221" t="s">
        <v>170</v>
      </c>
      <c r="L129" s="45"/>
      <c r="M129" s="226" t="s">
        <v>1</v>
      </c>
      <c r="N129" s="227" t="s">
        <v>40</v>
      </c>
      <c r="O129" s="92"/>
      <c r="P129" s="228">
        <f>O129*H129</f>
        <v>0</v>
      </c>
      <c r="Q129" s="228">
        <v>0</v>
      </c>
      <c r="R129" s="228">
        <f>Q129*H129</f>
        <v>0</v>
      </c>
      <c r="S129" s="228">
        <v>0</v>
      </c>
      <c r="T129" s="22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0" t="s">
        <v>171</v>
      </c>
      <c r="AT129" s="230" t="s">
        <v>157</v>
      </c>
      <c r="AU129" s="230" t="s">
        <v>85</v>
      </c>
      <c r="AY129" s="18" t="s">
        <v>154</v>
      </c>
      <c r="BE129" s="231">
        <f>IF(N129="základní",J129,0)</f>
        <v>0</v>
      </c>
      <c r="BF129" s="231">
        <f>IF(N129="snížená",J129,0)</f>
        <v>0</v>
      </c>
      <c r="BG129" s="231">
        <f>IF(N129="zákl. přenesená",J129,0)</f>
        <v>0</v>
      </c>
      <c r="BH129" s="231">
        <f>IF(N129="sníž. přenesená",J129,0)</f>
        <v>0</v>
      </c>
      <c r="BI129" s="231">
        <f>IF(N129="nulová",J129,0)</f>
        <v>0</v>
      </c>
      <c r="BJ129" s="18" t="s">
        <v>83</v>
      </c>
      <c r="BK129" s="231">
        <f>ROUND(I129*H129,2)</f>
        <v>0</v>
      </c>
      <c r="BL129" s="18" t="s">
        <v>171</v>
      </c>
      <c r="BM129" s="230" t="s">
        <v>172</v>
      </c>
    </row>
    <row r="130" s="2" customFormat="1">
      <c r="A130" s="39"/>
      <c r="B130" s="40"/>
      <c r="C130" s="41"/>
      <c r="D130" s="232" t="s">
        <v>163</v>
      </c>
      <c r="E130" s="41"/>
      <c r="F130" s="233" t="s">
        <v>169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163</v>
      </c>
      <c r="AU130" s="18" t="s">
        <v>85</v>
      </c>
    </row>
    <row r="131" s="2" customFormat="1">
      <c r="A131" s="39"/>
      <c r="B131" s="40"/>
      <c r="C131" s="41"/>
      <c r="D131" s="237" t="s">
        <v>173</v>
      </c>
      <c r="E131" s="41"/>
      <c r="F131" s="238" t="s">
        <v>174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173</v>
      </c>
      <c r="AU131" s="18" t="s">
        <v>85</v>
      </c>
    </row>
    <row r="132" s="13" customFormat="1">
      <c r="A132" s="13"/>
      <c r="B132" s="239"/>
      <c r="C132" s="240"/>
      <c r="D132" s="232" t="s">
        <v>175</v>
      </c>
      <c r="E132" s="241" t="s">
        <v>1</v>
      </c>
      <c r="F132" s="242" t="s">
        <v>176</v>
      </c>
      <c r="G132" s="240"/>
      <c r="H132" s="241" t="s">
        <v>1</v>
      </c>
      <c r="I132" s="243"/>
      <c r="J132" s="240"/>
      <c r="K132" s="240"/>
      <c r="L132" s="244"/>
      <c r="M132" s="245"/>
      <c r="N132" s="246"/>
      <c r="O132" s="246"/>
      <c r="P132" s="246"/>
      <c r="Q132" s="246"/>
      <c r="R132" s="246"/>
      <c r="S132" s="246"/>
      <c r="T132" s="24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8" t="s">
        <v>175</v>
      </c>
      <c r="AU132" s="248" t="s">
        <v>85</v>
      </c>
      <c r="AV132" s="13" t="s">
        <v>83</v>
      </c>
      <c r="AW132" s="13" t="s">
        <v>32</v>
      </c>
      <c r="AX132" s="13" t="s">
        <v>75</v>
      </c>
      <c r="AY132" s="248" t="s">
        <v>154</v>
      </c>
    </row>
    <row r="133" s="13" customFormat="1">
      <c r="A133" s="13"/>
      <c r="B133" s="239"/>
      <c r="C133" s="240"/>
      <c r="D133" s="232" t="s">
        <v>175</v>
      </c>
      <c r="E133" s="241" t="s">
        <v>1</v>
      </c>
      <c r="F133" s="242" t="s">
        <v>177</v>
      </c>
      <c r="G133" s="240"/>
      <c r="H133" s="241" t="s">
        <v>1</v>
      </c>
      <c r="I133" s="243"/>
      <c r="J133" s="240"/>
      <c r="K133" s="240"/>
      <c r="L133" s="244"/>
      <c r="M133" s="245"/>
      <c r="N133" s="246"/>
      <c r="O133" s="246"/>
      <c r="P133" s="246"/>
      <c r="Q133" s="246"/>
      <c r="R133" s="246"/>
      <c r="S133" s="246"/>
      <c r="T133" s="24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8" t="s">
        <v>175</v>
      </c>
      <c r="AU133" s="248" t="s">
        <v>85</v>
      </c>
      <c r="AV133" s="13" t="s">
        <v>83</v>
      </c>
      <c r="AW133" s="13" t="s">
        <v>32</v>
      </c>
      <c r="AX133" s="13" t="s">
        <v>75</v>
      </c>
      <c r="AY133" s="248" t="s">
        <v>154</v>
      </c>
    </row>
    <row r="134" s="14" customFormat="1">
      <c r="A134" s="14"/>
      <c r="B134" s="249"/>
      <c r="C134" s="250"/>
      <c r="D134" s="232" t="s">
        <v>175</v>
      </c>
      <c r="E134" s="251" t="s">
        <v>1</v>
      </c>
      <c r="F134" s="252" t="s">
        <v>83</v>
      </c>
      <c r="G134" s="250"/>
      <c r="H134" s="253">
        <v>1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175</v>
      </c>
      <c r="AU134" s="259" t="s">
        <v>85</v>
      </c>
      <c r="AV134" s="14" t="s">
        <v>85</v>
      </c>
      <c r="AW134" s="14" t="s">
        <v>32</v>
      </c>
      <c r="AX134" s="14" t="s">
        <v>83</v>
      </c>
      <c r="AY134" s="259" t="s">
        <v>154</v>
      </c>
    </row>
    <row r="135" s="2" customFormat="1" ht="16.5" customHeight="1">
      <c r="A135" s="39"/>
      <c r="B135" s="40"/>
      <c r="C135" s="219" t="s">
        <v>178</v>
      </c>
      <c r="D135" s="219" t="s">
        <v>157</v>
      </c>
      <c r="E135" s="220" t="s">
        <v>179</v>
      </c>
      <c r="F135" s="221" t="s">
        <v>180</v>
      </c>
      <c r="G135" s="222" t="s">
        <v>160</v>
      </c>
      <c r="H135" s="223">
        <v>1</v>
      </c>
      <c r="I135" s="224"/>
      <c r="J135" s="225">
        <f>ROUND(I135*H135,2)</f>
        <v>0</v>
      </c>
      <c r="K135" s="221" t="s">
        <v>170</v>
      </c>
      <c r="L135" s="45"/>
      <c r="M135" s="226" t="s">
        <v>1</v>
      </c>
      <c r="N135" s="227" t="s">
        <v>40</v>
      </c>
      <c r="O135" s="92"/>
      <c r="P135" s="228">
        <f>O135*H135</f>
        <v>0</v>
      </c>
      <c r="Q135" s="228">
        <v>0</v>
      </c>
      <c r="R135" s="228">
        <f>Q135*H135</f>
        <v>0</v>
      </c>
      <c r="S135" s="228">
        <v>0</v>
      </c>
      <c r="T135" s="22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0" t="s">
        <v>171</v>
      </c>
      <c r="AT135" s="230" t="s">
        <v>157</v>
      </c>
      <c r="AU135" s="230" t="s">
        <v>85</v>
      </c>
      <c r="AY135" s="18" t="s">
        <v>154</v>
      </c>
      <c r="BE135" s="231">
        <f>IF(N135="základní",J135,0)</f>
        <v>0</v>
      </c>
      <c r="BF135" s="231">
        <f>IF(N135="snížená",J135,0)</f>
        <v>0</v>
      </c>
      <c r="BG135" s="231">
        <f>IF(N135="zákl. přenesená",J135,0)</f>
        <v>0</v>
      </c>
      <c r="BH135" s="231">
        <f>IF(N135="sníž. přenesená",J135,0)</f>
        <v>0</v>
      </c>
      <c r="BI135" s="231">
        <f>IF(N135="nulová",J135,0)</f>
        <v>0</v>
      </c>
      <c r="BJ135" s="18" t="s">
        <v>83</v>
      </c>
      <c r="BK135" s="231">
        <f>ROUND(I135*H135,2)</f>
        <v>0</v>
      </c>
      <c r="BL135" s="18" t="s">
        <v>171</v>
      </c>
      <c r="BM135" s="230" t="s">
        <v>181</v>
      </c>
    </row>
    <row r="136" s="2" customFormat="1">
      <c r="A136" s="39"/>
      <c r="B136" s="40"/>
      <c r="C136" s="41"/>
      <c r="D136" s="232" t="s">
        <v>163</v>
      </c>
      <c r="E136" s="41"/>
      <c r="F136" s="233" t="s">
        <v>180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163</v>
      </c>
      <c r="AU136" s="18" t="s">
        <v>85</v>
      </c>
    </row>
    <row r="137" s="2" customFormat="1">
      <c r="A137" s="39"/>
      <c r="B137" s="40"/>
      <c r="C137" s="41"/>
      <c r="D137" s="237" t="s">
        <v>173</v>
      </c>
      <c r="E137" s="41"/>
      <c r="F137" s="238" t="s">
        <v>182</v>
      </c>
      <c r="G137" s="41"/>
      <c r="H137" s="41"/>
      <c r="I137" s="234"/>
      <c r="J137" s="41"/>
      <c r="K137" s="41"/>
      <c r="L137" s="45"/>
      <c r="M137" s="235"/>
      <c r="N137" s="23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173</v>
      </c>
      <c r="AU137" s="18" t="s">
        <v>85</v>
      </c>
    </row>
    <row r="138" s="13" customFormat="1">
      <c r="A138" s="13"/>
      <c r="B138" s="239"/>
      <c r="C138" s="240"/>
      <c r="D138" s="232" t="s">
        <v>175</v>
      </c>
      <c r="E138" s="241" t="s">
        <v>1</v>
      </c>
      <c r="F138" s="242" t="s">
        <v>183</v>
      </c>
      <c r="G138" s="240"/>
      <c r="H138" s="241" t="s">
        <v>1</v>
      </c>
      <c r="I138" s="243"/>
      <c r="J138" s="240"/>
      <c r="K138" s="240"/>
      <c r="L138" s="244"/>
      <c r="M138" s="245"/>
      <c r="N138" s="246"/>
      <c r="O138" s="246"/>
      <c r="P138" s="246"/>
      <c r="Q138" s="246"/>
      <c r="R138" s="246"/>
      <c r="S138" s="246"/>
      <c r="T138" s="24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8" t="s">
        <v>175</v>
      </c>
      <c r="AU138" s="248" t="s">
        <v>85</v>
      </c>
      <c r="AV138" s="13" t="s">
        <v>83</v>
      </c>
      <c r="AW138" s="13" t="s">
        <v>32</v>
      </c>
      <c r="AX138" s="13" t="s">
        <v>75</v>
      </c>
      <c r="AY138" s="248" t="s">
        <v>154</v>
      </c>
    </row>
    <row r="139" s="13" customFormat="1">
      <c r="A139" s="13"/>
      <c r="B139" s="239"/>
      <c r="C139" s="240"/>
      <c r="D139" s="232" t="s">
        <v>175</v>
      </c>
      <c r="E139" s="241" t="s">
        <v>1</v>
      </c>
      <c r="F139" s="242" t="s">
        <v>184</v>
      </c>
      <c r="G139" s="240"/>
      <c r="H139" s="241" t="s">
        <v>1</v>
      </c>
      <c r="I139" s="243"/>
      <c r="J139" s="240"/>
      <c r="K139" s="240"/>
      <c r="L139" s="244"/>
      <c r="M139" s="245"/>
      <c r="N139" s="246"/>
      <c r="O139" s="246"/>
      <c r="P139" s="246"/>
      <c r="Q139" s="246"/>
      <c r="R139" s="246"/>
      <c r="S139" s="246"/>
      <c r="T139" s="24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8" t="s">
        <v>175</v>
      </c>
      <c r="AU139" s="248" t="s">
        <v>85</v>
      </c>
      <c r="AV139" s="13" t="s">
        <v>83</v>
      </c>
      <c r="AW139" s="13" t="s">
        <v>32</v>
      </c>
      <c r="AX139" s="13" t="s">
        <v>75</v>
      </c>
      <c r="AY139" s="248" t="s">
        <v>154</v>
      </c>
    </row>
    <row r="140" s="13" customFormat="1">
      <c r="A140" s="13"/>
      <c r="B140" s="239"/>
      <c r="C140" s="240"/>
      <c r="D140" s="232" t="s">
        <v>175</v>
      </c>
      <c r="E140" s="241" t="s">
        <v>1</v>
      </c>
      <c r="F140" s="242" t="s">
        <v>185</v>
      </c>
      <c r="G140" s="240"/>
      <c r="H140" s="241" t="s">
        <v>1</v>
      </c>
      <c r="I140" s="243"/>
      <c r="J140" s="240"/>
      <c r="K140" s="240"/>
      <c r="L140" s="244"/>
      <c r="M140" s="245"/>
      <c r="N140" s="246"/>
      <c r="O140" s="246"/>
      <c r="P140" s="246"/>
      <c r="Q140" s="246"/>
      <c r="R140" s="246"/>
      <c r="S140" s="246"/>
      <c r="T140" s="24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8" t="s">
        <v>175</v>
      </c>
      <c r="AU140" s="248" t="s">
        <v>85</v>
      </c>
      <c r="AV140" s="13" t="s">
        <v>83</v>
      </c>
      <c r="AW140" s="13" t="s">
        <v>32</v>
      </c>
      <c r="AX140" s="13" t="s">
        <v>75</v>
      </c>
      <c r="AY140" s="248" t="s">
        <v>154</v>
      </c>
    </row>
    <row r="141" s="14" customFormat="1">
      <c r="A141" s="14"/>
      <c r="B141" s="249"/>
      <c r="C141" s="250"/>
      <c r="D141" s="232" t="s">
        <v>175</v>
      </c>
      <c r="E141" s="251" t="s">
        <v>1</v>
      </c>
      <c r="F141" s="252" t="s">
        <v>83</v>
      </c>
      <c r="G141" s="250"/>
      <c r="H141" s="253">
        <v>1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175</v>
      </c>
      <c r="AU141" s="259" t="s">
        <v>85</v>
      </c>
      <c r="AV141" s="14" t="s">
        <v>85</v>
      </c>
      <c r="AW141" s="14" t="s">
        <v>32</v>
      </c>
      <c r="AX141" s="14" t="s">
        <v>83</v>
      </c>
      <c r="AY141" s="259" t="s">
        <v>154</v>
      </c>
    </row>
    <row r="142" s="2" customFormat="1" ht="16.5" customHeight="1">
      <c r="A142" s="39"/>
      <c r="B142" s="40"/>
      <c r="C142" s="219" t="s">
        <v>186</v>
      </c>
      <c r="D142" s="219" t="s">
        <v>157</v>
      </c>
      <c r="E142" s="220" t="s">
        <v>187</v>
      </c>
      <c r="F142" s="221" t="s">
        <v>188</v>
      </c>
      <c r="G142" s="222" t="s">
        <v>160</v>
      </c>
      <c r="H142" s="223">
        <v>1</v>
      </c>
      <c r="I142" s="224"/>
      <c r="J142" s="225">
        <f>ROUND(I142*H142,2)</f>
        <v>0</v>
      </c>
      <c r="K142" s="221" t="s">
        <v>170</v>
      </c>
      <c r="L142" s="45"/>
      <c r="M142" s="226" t="s">
        <v>1</v>
      </c>
      <c r="N142" s="227" t="s">
        <v>40</v>
      </c>
      <c r="O142" s="92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0" t="s">
        <v>171</v>
      </c>
      <c r="AT142" s="230" t="s">
        <v>157</v>
      </c>
      <c r="AU142" s="230" t="s">
        <v>85</v>
      </c>
      <c r="AY142" s="18" t="s">
        <v>154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8" t="s">
        <v>83</v>
      </c>
      <c r="BK142" s="231">
        <f>ROUND(I142*H142,2)</f>
        <v>0</v>
      </c>
      <c r="BL142" s="18" t="s">
        <v>171</v>
      </c>
      <c r="BM142" s="230" t="s">
        <v>189</v>
      </c>
    </row>
    <row r="143" s="2" customFormat="1">
      <c r="A143" s="39"/>
      <c r="B143" s="40"/>
      <c r="C143" s="41"/>
      <c r="D143" s="232" t="s">
        <v>163</v>
      </c>
      <c r="E143" s="41"/>
      <c r="F143" s="233" t="s">
        <v>188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163</v>
      </c>
      <c r="AU143" s="18" t="s">
        <v>85</v>
      </c>
    </row>
    <row r="144" s="2" customFormat="1">
      <c r="A144" s="39"/>
      <c r="B144" s="40"/>
      <c r="C144" s="41"/>
      <c r="D144" s="237" t="s">
        <v>173</v>
      </c>
      <c r="E144" s="41"/>
      <c r="F144" s="238" t="s">
        <v>190</v>
      </c>
      <c r="G144" s="41"/>
      <c r="H144" s="41"/>
      <c r="I144" s="234"/>
      <c r="J144" s="41"/>
      <c r="K144" s="41"/>
      <c r="L144" s="45"/>
      <c r="M144" s="235"/>
      <c r="N144" s="23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173</v>
      </c>
      <c r="AU144" s="18" t="s">
        <v>85</v>
      </c>
    </row>
    <row r="145" s="13" customFormat="1">
      <c r="A145" s="13"/>
      <c r="B145" s="239"/>
      <c r="C145" s="240"/>
      <c r="D145" s="232" t="s">
        <v>175</v>
      </c>
      <c r="E145" s="241" t="s">
        <v>1</v>
      </c>
      <c r="F145" s="242" t="s">
        <v>191</v>
      </c>
      <c r="G145" s="240"/>
      <c r="H145" s="241" t="s">
        <v>1</v>
      </c>
      <c r="I145" s="243"/>
      <c r="J145" s="240"/>
      <c r="K145" s="240"/>
      <c r="L145" s="244"/>
      <c r="M145" s="245"/>
      <c r="N145" s="246"/>
      <c r="O145" s="246"/>
      <c r="P145" s="246"/>
      <c r="Q145" s="246"/>
      <c r="R145" s="246"/>
      <c r="S145" s="246"/>
      <c r="T145" s="24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8" t="s">
        <v>175</v>
      </c>
      <c r="AU145" s="248" t="s">
        <v>85</v>
      </c>
      <c r="AV145" s="13" t="s">
        <v>83</v>
      </c>
      <c r="AW145" s="13" t="s">
        <v>32</v>
      </c>
      <c r="AX145" s="13" t="s">
        <v>75</v>
      </c>
      <c r="AY145" s="248" t="s">
        <v>154</v>
      </c>
    </row>
    <row r="146" s="14" customFormat="1">
      <c r="A146" s="14"/>
      <c r="B146" s="249"/>
      <c r="C146" s="250"/>
      <c r="D146" s="232" t="s">
        <v>175</v>
      </c>
      <c r="E146" s="251" t="s">
        <v>1</v>
      </c>
      <c r="F146" s="252" t="s">
        <v>83</v>
      </c>
      <c r="G146" s="250"/>
      <c r="H146" s="253">
        <v>1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175</v>
      </c>
      <c r="AU146" s="259" t="s">
        <v>85</v>
      </c>
      <c r="AV146" s="14" t="s">
        <v>85</v>
      </c>
      <c r="AW146" s="14" t="s">
        <v>32</v>
      </c>
      <c r="AX146" s="14" t="s">
        <v>83</v>
      </c>
      <c r="AY146" s="259" t="s">
        <v>154</v>
      </c>
    </row>
    <row r="147" s="12" customFormat="1" ht="22.8" customHeight="1">
      <c r="A147" s="12"/>
      <c r="B147" s="203"/>
      <c r="C147" s="204"/>
      <c r="D147" s="205" t="s">
        <v>74</v>
      </c>
      <c r="E147" s="217" t="s">
        <v>192</v>
      </c>
      <c r="F147" s="217" t="s">
        <v>193</v>
      </c>
      <c r="G147" s="204"/>
      <c r="H147" s="204"/>
      <c r="I147" s="207"/>
      <c r="J147" s="218">
        <f>BK147</f>
        <v>0</v>
      </c>
      <c r="K147" s="204"/>
      <c r="L147" s="209"/>
      <c r="M147" s="210"/>
      <c r="N147" s="211"/>
      <c r="O147" s="211"/>
      <c r="P147" s="212">
        <f>SUM(P148:P173)</f>
        <v>0</v>
      </c>
      <c r="Q147" s="211"/>
      <c r="R147" s="212">
        <f>SUM(R148:R173)</f>
        <v>0</v>
      </c>
      <c r="S147" s="211"/>
      <c r="T147" s="213">
        <f>SUM(T148:T173)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4" t="s">
        <v>165</v>
      </c>
      <c r="AT147" s="215" t="s">
        <v>74</v>
      </c>
      <c r="AU147" s="215" t="s">
        <v>83</v>
      </c>
      <c r="AY147" s="214" t="s">
        <v>154</v>
      </c>
      <c r="BK147" s="216">
        <f>SUM(BK148:BK173)</f>
        <v>0</v>
      </c>
    </row>
    <row r="148" s="2" customFormat="1" ht="16.5" customHeight="1">
      <c r="A148" s="39"/>
      <c r="B148" s="40"/>
      <c r="C148" s="219" t="s">
        <v>165</v>
      </c>
      <c r="D148" s="219" t="s">
        <v>157</v>
      </c>
      <c r="E148" s="220" t="s">
        <v>194</v>
      </c>
      <c r="F148" s="221" t="s">
        <v>193</v>
      </c>
      <c r="G148" s="222" t="s">
        <v>160</v>
      </c>
      <c r="H148" s="223">
        <v>1</v>
      </c>
      <c r="I148" s="224"/>
      <c r="J148" s="225">
        <f>ROUND(I148*H148,2)</f>
        <v>0</v>
      </c>
      <c r="K148" s="221" t="s">
        <v>170</v>
      </c>
      <c r="L148" s="45"/>
      <c r="M148" s="226" t="s">
        <v>1</v>
      </c>
      <c r="N148" s="227" t="s">
        <v>40</v>
      </c>
      <c r="O148" s="92"/>
      <c r="P148" s="228">
        <f>O148*H148</f>
        <v>0</v>
      </c>
      <c r="Q148" s="228">
        <v>0</v>
      </c>
      <c r="R148" s="228">
        <f>Q148*H148</f>
        <v>0</v>
      </c>
      <c r="S148" s="228">
        <v>0</v>
      </c>
      <c r="T148" s="22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0" t="s">
        <v>171</v>
      </c>
      <c r="AT148" s="230" t="s">
        <v>157</v>
      </c>
      <c r="AU148" s="230" t="s">
        <v>85</v>
      </c>
      <c r="AY148" s="18" t="s">
        <v>154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8" t="s">
        <v>83</v>
      </c>
      <c r="BK148" s="231">
        <f>ROUND(I148*H148,2)</f>
        <v>0</v>
      </c>
      <c r="BL148" s="18" t="s">
        <v>171</v>
      </c>
      <c r="BM148" s="230" t="s">
        <v>195</v>
      </c>
    </row>
    <row r="149" s="2" customFormat="1">
      <c r="A149" s="39"/>
      <c r="B149" s="40"/>
      <c r="C149" s="41"/>
      <c r="D149" s="232" t="s">
        <v>163</v>
      </c>
      <c r="E149" s="41"/>
      <c r="F149" s="233" t="s">
        <v>193</v>
      </c>
      <c r="G149" s="41"/>
      <c r="H149" s="41"/>
      <c r="I149" s="234"/>
      <c r="J149" s="41"/>
      <c r="K149" s="41"/>
      <c r="L149" s="45"/>
      <c r="M149" s="235"/>
      <c r="N149" s="23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163</v>
      </c>
      <c r="AU149" s="18" t="s">
        <v>85</v>
      </c>
    </row>
    <row r="150" s="2" customFormat="1">
      <c r="A150" s="39"/>
      <c r="B150" s="40"/>
      <c r="C150" s="41"/>
      <c r="D150" s="237" t="s">
        <v>173</v>
      </c>
      <c r="E150" s="41"/>
      <c r="F150" s="238" t="s">
        <v>196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173</v>
      </c>
      <c r="AU150" s="18" t="s">
        <v>85</v>
      </c>
    </row>
    <row r="151" s="13" customFormat="1">
      <c r="A151" s="13"/>
      <c r="B151" s="239"/>
      <c r="C151" s="240"/>
      <c r="D151" s="232" t="s">
        <v>175</v>
      </c>
      <c r="E151" s="241" t="s">
        <v>1</v>
      </c>
      <c r="F151" s="242" t="s">
        <v>197</v>
      </c>
      <c r="G151" s="240"/>
      <c r="H151" s="241" t="s">
        <v>1</v>
      </c>
      <c r="I151" s="243"/>
      <c r="J151" s="240"/>
      <c r="K151" s="240"/>
      <c r="L151" s="244"/>
      <c r="M151" s="245"/>
      <c r="N151" s="246"/>
      <c r="O151" s="246"/>
      <c r="P151" s="246"/>
      <c r="Q151" s="246"/>
      <c r="R151" s="246"/>
      <c r="S151" s="246"/>
      <c r="T151" s="24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8" t="s">
        <v>175</v>
      </c>
      <c r="AU151" s="248" t="s">
        <v>85</v>
      </c>
      <c r="AV151" s="13" t="s">
        <v>83</v>
      </c>
      <c r="AW151" s="13" t="s">
        <v>32</v>
      </c>
      <c r="AX151" s="13" t="s">
        <v>75</v>
      </c>
      <c r="AY151" s="248" t="s">
        <v>154</v>
      </c>
    </row>
    <row r="152" s="13" customFormat="1">
      <c r="A152" s="13"/>
      <c r="B152" s="239"/>
      <c r="C152" s="240"/>
      <c r="D152" s="232" t="s">
        <v>175</v>
      </c>
      <c r="E152" s="241" t="s">
        <v>1</v>
      </c>
      <c r="F152" s="242" t="s">
        <v>198</v>
      </c>
      <c r="G152" s="240"/>
      <c r="H152" s="241" t="s">
        <v>1</v>
      </c>
      <c r="I152" s="243"/>
      <c r="J152" s="240"/>
      <c r="K152" s="240"/>
      <c r="L152" s="244"/>
      <c r="M152" s="245"/>
      <c r="N152" s="246"/>
      <c r="O152" s="246"/>
      <c r="P152" s="246"/>
      <c r="Q152" s="246"/>
      <c r="R152" s="246"/>
      <c r="S152" s="246"/>
      <c r="T152" s="24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8" t="s">
        <v>175</v>
      </c>
      <c r="AU152" s="248" t="s">
        <v>85</v>
      </c>
      <c r="AV152" s="13" t="s">
        <v>83</v>
      </c>
      <c r="AW152" s="13" t="s">
        <v>32</v>
      </c>
      <c r="AX152" s="13" t="s">
        <v>75</v>
      </c>
      <c r="AY152" s="248" t="s">
        <v>154</v>
      </c>
    </row>
    <row r="153" s="13" customFormat="1">
      <c r="A153" s="13"/>
      <c r="B153" s="239"/>
      <c r="C153" s="240"/>
      <c r="D153" s="232" t="s">
        <v>175</v>
      </c>
      <c r="E153" s="241" t="s">
        <v>1</v>
      </c>
      <c r="F153" s="242" t="s">
        <v>199</v>
      </c>
      <c r="G153" s="240"/>
      <c r="H153" s="241" t="s">
        <v>1</v>
      </c>
      <c r="I153" s="243"/>
      <c r="J153" s="240"/>
      <c r="K153" s="240"/>
      <c r="L153" s="244"/>
      <c r="M153" s="245"/>
      <c r="N153" s="246"/>
      <c r="O153" s="246"/>
      <c r="P153" s="246"/>
      <c r="Q153" s="246"/>
      <c r="R153" s="246"/>
      <c r="S153" s="246"/>
      <c r="T153" s="24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8" t="s">
        <v>175</v>
      </c>
      <c r="AU153" s="248" t="s">
        <v>85</v>
      </c>
      <c r="AV153" s="13" t="s">
        <v>83</v>
      </c>
      <c r="AW153" s="13" t="s">
        <v>32</v>
      </c>
      <c r="AX153" s="13" t="s">
        <v>75</v>
      </c>
      <c r="AY153" s="248" t="s">
        <v>154</v>
      </c>
    </row>
    <row r="154" s="13" customFormat="1">
      <c r="A154" s="13"/>
      <c r="B154" s="239"/>
      <c r="C154" s="240"/>
      <c r="D154" s="232" t="s">
        <v>175</v>
      </c>
      <c r="E154" s="241" t="s">
        <v>1</v>
      </c>
      <c r="F154" s="242" t="s">
        <v>200</v>
      </c>
      <c r="G154" s="240"/>
      <c r="H154" s="241" t="s">
        <v>1</v>
      </c>
      <c r="I154" s="243"/>
      <c r="J154" s="240"/>
      <c r="K154" s="240"/>
      <c r="L154" s="244"/>
      <c r="M154" s="245"/>
      <c r="N154" s="246"/>
      <c r="O154" s="246"/>
      <c r="P154" s="246"/>
      <c r="Q154" s="246"/>
      <c r="R154" s="246"/>
      <c r="S154" s="246"/>
      <c r="T154" s="24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8" t="s">
        <v>175</v>
      </c>
      <c r="AU154" s="248" t="s">
        <v>85</v>
      </c>
      <c r="AV154" s="13" t="s">
        <v>83</v>
      </c>
      <c r="AW154" s="13" t="s">
        <v>32</v>
      </c>
      <c r="AX154" s="13" t="s">
        <v>75</v>
      </c>
      <c r="AY154" s="248" t="s">
        <v>154</v>
      </c>
    </row>
    <row r="155" s="13" customFormat="1">
      <c r="A155" s="13"/>
      <c r="B155" s="239"/>
      <c r="C155" s="240"/>
      <c r="D155" s="232" t="s">
        <v>175</v>
      </c>
      <c r="E155" s="241" t="s">
        <v>1</v>
      </c>
      <c r="F155" s="242" t="s">
        <v>201</v>
      </c>
      <c r="G155" s="240"/>
      <c r="H155" s="241" t="s">
        <v>1</v>
      </c>
      <c r="I155" s="243"/>
      <c r="J155" s="240"/>
      <c r="K155" s="240"/>
      <c r="L155" s="244"/>
      <c r="M155" s="245"/>
      <c r="N155" s="246"/>
      <c r="O155" s="246"/>
      <c r="P155" s="246"/>
      <c r="Q155" s="246"/>
      <c r="R155" s="246"/>
      <c r="S155" s="246"/>
      <c r="T155" s="24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8" t="s">
        <v>175</v>
      </c>
      <c r="AU155" s="248" t="s">
        <v>85</v>
      </c>
      <c r="AV155" s="13" t="s">
        <v>83</v>
      </c>
      <c r="AW155" s="13" t="s">
        <v>32</v>
      </c>
      <c r="AX155" s="13" t="s">
        <v>75</v>
      </c>
      <c r="AY155" s="248" t="s">
        <v>154</v>
      </c>
    </row>
    <row r="156" s="13" customFormat="1">
      <c r="A156" s="13"/>
      <c r="B156" s="239"/>
      <c r="C156" s="240"/>
      <c r="D156" s="232" t="s">
        <v>175</v>
      </c>
      <c r="E156" s="241" t="s">
        <v>1</v>
      </c>
      <c r="F156" s="242" t="s">
        <v>202</v>
      </c>
      <c r="G156" s="240"/>
      <c r="H156" s="241" t="s">
        <v>1</v>
      </c>
      <c r="I156" s="243"/>
      <c r="J156" s="240"/>
      <c r="K156" s="240"/>
      <c r="L156" s="244"/>
      <c r="M156" s="245"/>
      <c r="N156" s="246"/>
      <c r="O156" s="246"/>
      <c r="P156" s="246"/>
      <c r="Q156" s="246"/>
      <c r="R156" s="246"/>
      <c r="S156" s="246"/>
      <c r="T156" s="24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8" t="s">
        <v>175</v>
      </c>
      <c r="AU156" s="248" t="s">
        <v>85</v>
      </c>
      <c r="AV156" s="13" t="s">
        <v>83</v>
      </c>
      <c r="AW156" s="13" t="s">
        <v>32</v>
      </c>
      <c r="AX156" s="13" t="s">
        <v>75</v>
      </c>
      <c r="AY156" s="248" t="s">
        <v>154</v>
      </c>
    </row>
    <row r="157" s="13" customFormat="1">
      <c r="A157" s="13"/>
      <c r="B157" s="239"/>
      <c r="C157" s="240"/>
      <c r="D157" s="232" t="s">
        <v>175</v>
      </c>
      <c r="E157" s="241" t="s">
        <v>1</v>
      </c>
      <c r="F157" s="242" t="s">
        <v>203</v>
      </c>
      <c r="G157" s="240"/>
      <c r="H157" s="241" t="s">
        <v>1</v>
      </c>
      <c r="I157" s="243"/>
      <c r="J157" s="240"/>
      <c r="K157" s="240"/>
      <c r="L157" s="244"/>
      <c r="M157" s="245"/>
      <c r="N157" s="246"/>
      <c r="O157" s="246"/>
      <c r="P157" s="246"/>
      <c r="Q157" s="246"/>
      <c r="R157" s="246"/>
      <c r="S157" s="246"/>
      <c r="T157" s="24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8" t="s">
        <v>175</v>
      </c>
      <c r="AU157" s="248" t="s">
        <v>85</v>
      </c>
      <c r="AV157" s="13" t="s">
        <v>83</v>
      </c>
      <c r="AW157" s="13" t="s">
        <v>32</v>
      </c>
      <c r="AX157" s="13" t="s">
        <v>75</v>
      </c>
      <c r="AY157" s="248" t="s">
        <v>154</v>
      </c>
    </row>
    <row r="158" s="13" customFormat="1">
      <c r="A158" s="13"/>
      <c r="B158" s="239"/>
      <c r="C158" s="240"/>
      <c r="D158" s="232" t="s">
        <v>175</v>
      </c>
      <c r="E158" s="241" t="s">
        <v>1</v>
      </c>
      <c r="F158" s="242" t="s">
        <v>204</v>
      </c>
      <c r="G158" s="240"/>
      <c r="H158" s="241" t="s">
        <v>1</v>
      </c>
      <c r="I158" s="243"/>
      <c r="J158" s="240"/>
      <c r="K158" s="240"/>
      <c r="L158" s="244"/>
      <c r="M158" s="245"/>
      <c r="N158" s="246"/>
      <c r="O158" s="246"/>
      <c r="P158" s="246"/>
      <c r="Q158" s="246"/>
      <c r="R158" s="246"/>
      <c r="S158" s="246"/>
      <c r="T158" s="24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8" t="s">
        <v>175</v>
      </c>
      <c r="AU158" s="248" t="s">
        <v>85</v>
      </c>
      <c r="AV158" s="13" t="s">
        <v>83</v>
      </c>
      <c r="AW158" s="13" t="s">
        <v>32</v>
      </c>
      <c r="AX158" s="13" t="s">
        <v>75</v>
      </c>
      <c r="AY158" s="248" t="s">
        <v>154</v>
      </c>
    </row>
    <row r="159" s="13" customFormat="1">
      <c r="A159" s="13"/>
      <c r="B159" s="239"/>
      <c r="C159" s="240"/>
      <c r="D159" s="232" t="s">
        <v>175</v>
      </c>
      <c r="E159" s="241" t="s">
        <v>1</v>
      </c>
      <c r="F159" s="242" t="s">
        <v>205</v>
      </c>
      <c r="G159" s="240"/>
      <c r="H159" s="241" t="s">
        <v>1</v>
      </c>
      <c r="I159" s="243"/>
      <c r="J159" s="240"/>
      <c r="K159" s="240"/>
      <c r="L159" s="244"/>
      <c r="M159" s="245"/>
      <c r="N159" s="246"/>
      <c r="O159" s="246"/>
      <c r="P159" s="246"/>
      <c r="Q159" s="246"/>
      <c r="R159" s="246"/>
      <c r="S159" s="246"/>
      <c r="T159" s="24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8" t="s">
        <v>175</v>
      </c>
      <c r="AU159" s="248" t="s">
        <v>85</v>
      </c>
      <c r="AV159" s="13" t="s">
        <v>83</v>
      </c>
      <c r="AW159" s="13" t="s">
        <v>32</v>
      </c>
      <c r="AX159" s="13" t="s">
        <v>75</v>
      </c>
      <c r="AY159" s="248" t="s">
        <v>154</v>
      </c>
    </row>
    <row r="160" s="14" customFormat="1">
      <c r="A160" s="14"/>
      <c r="B160" s="249"/>
      <c r="C160" s="250"/>
      <c r="D160" s="232" t="s">
        <v>175</v>
      </c>
      <c r="E160" s="251" t="s">
        <v>1</v>
      </c>
      <c r="F160" s="252" t="s">
        <v>83</v>
      </c>
      <c r="G160" s="250"/>
      <c r="H160" s="253">
        <v>1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175</v>
      </c>
      <c r="AU160" s="259" t="s">
        <v>85</v>
      </c>
      <c r="AV160" s="14" t="s">
        <v>85</v>
      </c>
      <c r="AW160" s="14" t="s">
        <v>32</v>
      </c>
      <c r="AX160" s="14" t="s">
        <v>83</v>
      </c>
      <c r="AY160" s="259" t="s">
        <v>154</v>
      </c>
    </row>
    <row r="161" s="2" customFormat="1" ht="16.5" customHeight="1">
      <c r="A161" s="39"/>
      <c r="B161" s="40"/>
      <c r="C161" s="219" t="s">
        <v>206</v>
      </c>
      <c r="D161" s="219" t="s">
        <v>157</v>
      </c>
      <c r="E161" s="220" t="s">
        <v>207</v>
      </c>
      <c r="F161" s="221" t="s">
        <v>208</v>
      </c>
      <c r="G161" s="222" t="s">
        <v>160</v>
      </c>
      <c r="H161" s="223">
        <v>1</v>
      </c>
      <c r="I161" s="224"/>
      <c r="J161" s="225">
        <f>ROUND(I161*H161,2)</f>
        <v>0</v>
      </c>
      <c r="K161" s="221" t="s">
        <v>170</v>
      </c>
      <c r="L161" s="45"/>
      <c r="M161" s="226" t="s">
        <v>1</v>
      </c>
      <c r="N161" s="227" t="s">
        <v>40</v>
      </c>
      <c r="O161" s="92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0" t="s">
        <v>171</v>
      </c>
      <c r="AT161" s="230" t="s">
        <v>157</v>
      </c>
      <c r="AU161" s="230" t="s">
        <v>85</v>
      </c>
      <c r="AY161" s="18" t="s">
        <v>154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8" t="s">
        <v>83</v>
      </c>
      <c r="BK161" s="231">
        <f>ROUND(I161*H161,2)</f>
        <v>0</v>
      </c>
      <c r="BL161" s="18" t="s">
        <v>171</v>
      </c>
      <c r="BM161" s="230" t="s">
        <v>209</v>
      </c>
    </row>
    <row r="162" s="2" customFormat="1">
      <c r="A162" s="39"/>
      <c r="B162" s="40"/>
      <c r="C162" s="41"/>
      <c r="D162" s="232" t="s">
        <v>163</v>
      </c>
      <c r="E162" s="41"/>
      <c r="F162" s="233" t="s">
        <v>208</v>
      </c>
      <c r="G162" s="41"/>
      <c r="H162" s="41"/>
      <c r="I162" s="234"/>
      <c r="J162" s="41"/>
      <c r="K162" s="41"/>
      <c r="L162" s="45"/>
      <c r="M162" s="235"/>
      <c r="N162" s="23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163</v>
      </c>
      <c r="AU162" s="18" t="s">
        <v>85</v>
      </c>
    </row>
    <row r="163" s="2" customFormat="1">
      <c r="A163" s="39"/>
      <c r="B163" s="40"/>
      <c r="C163" s="41"/>
      <c r="D163" s="237" t="s">
        <v>173</v>
      </c>
      <c r="E163" s="41"/>
      <c r="F163" s="238" t="s">
        <v>210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173</v>
      </c>
      <c r="AU163" s="18" t="s">
        <v>85</v>
      </c>
    </row>
    <row r="164" s="13" customFormat="1">
      <c r="A164" s="13"/>
      <c r="B164" s="239"/>
      <c r="C164" s="240"/>
      <c r="D164" s="232" t="s">
        <v>175</v>
      </c>
      <c r="E164" s="241" t="s">
        <v>1</v>
      </c>
      <c r="F164" s="242" t="s">
        <v>211</v>
      </c>
      <c r="G164" s="240"/>
      <c r="H164" s="241" t="s">
        <v>1</v>
      </c>
      <c r="I164" s="243"/>
      <c r="J164" s="240"/>
      <c r="K164" s="240"/>
      <c r="L164" s="244"/>
      <c r="M164" s="245"/>
      <c r="N164" s="246"/>
      <c r="O164" s="246"/>
      <c r="P164" s="246"/>
      <c r="Q164" s="246"/>
      <c r="R164" s="246"/>
      <c r="S164" s="246"/>
      <c r="T164" s="24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8" t="s">
        <v>175</v>
      </c>
      <c r="AU164" s="248" t="s">
        <v>85</v>
      </c>
      <c r="AV164" s="13" t="s">
        <v>83</v>
      </c>
      <c r="AW164" s="13" t="s">
        <v>32</v>
      </c>
      <c r="AX164" s="13" t="s">
        <v>75</v>
      </c>
      <c r="AY164" s="248" t="s">
        <v>154</v>
      </c>
    </row>
    <row r="165" s="13" customFormat="1">
      <c r="A165" s="13"/>
      <c r="B165" s="239"/>
      <c r="C165" s="240"/>
      <c r="D165" s="232" t="s">
        <v>175</v>
      </c>
      <c r="E165" s="241" t="s">
        <v>1</v>
      </c>
      <c r="F165" s="242" t="s">
        <v>212</v>
      </c>
      <c r="G165" s="240"/>
      <c r="H165" s="241" t="s">
        <v>1</v>
      </c>
      <c r="I165" s="243"/>
      <c r="J165" s="240"/>
      <c r="K165" s="240"/>
      <c r="L165" s="244"/>
      <c r="M165" s="245"/>
      <c r="N165" s="246"/>
      <c r="O165" s="246"/>
      <c r="P165" s="246"/>
      <c r="Q165" s="246"/>
      <c r="R165" s="246"/>
      <c r="S165" s="246"/>
      <c r="T165" s="24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8" t="s">
        <v>175</v>
      </c>
      <c r="AU165" s="248" t="s">
        <v>85</v>
      </c>
      <c r="AV165" s="13" t="s">
        <v>83</v>
      </c>
      <c r="AW165" s="13" t="s">
        <v>32</v>
      </c>
      <c r="AX165" s="13" t="s">
        <v>75</v>
      </c>
      <c r="AY165" s="248" t="s">
        <v>154</v>
      </c>
    </row>
    <row r="166" s="13" customFormat="1">
      <c r="A166" s="13"/>
      <c r="B166" s="239"/>
      <c r="C166" s="240"/>
      <c r="D166" s="232" t="s">
        <v>175</v>
      </c>
      <c r="E166" s="241" t="s">
        <v>1</v>
      </c>
      <c r="F166" s="242" t="s">
        <v>213</v>
      </c>
      <c r="G166" s="240"/>
      <c r="H166" s="241" t="s">
        <v>1</v>
      </c>
      <c r="I166" s="243"/>
      <c r="J166" s="240"/>
      <c r="K166" s="240"/>
      <c r="L166" s="244"/>
      <c r="M166" s="245"/>
      <c r="N166" s="246"/>
      <c r="O166" s="246"/>
      <c r="P166" s="246"/>
      <c r="Q166" s="246"/>
      <c r="R166" s="246"/>
      <c r="S166" s="246"/>
      <c r="T166" s="24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8" t="s">
        <v>175</v>
      </c>
      <c r="AU166" s="248" t="s">
        <v>85</v>
      </c>
      <c r="AV166" s="13" t="s">
        <v>83</v>
      </c>
      <c r="AW166" s="13" t="s">
        <v>32</v>
      </c>
      <c r="AX166" s="13" t="s">
        <v>75</v>
      </c>
      <c r="AY166" s="248" t="s">
        <v>154</v>
      </c>
    </row>
    <row r="167" s="14" customFormat="1">
      <c r="A167" s="14"/>
      <c r="B167" s="249"/>
      <c r="C167" s="250"/>
      <c r="D167" s="232" t="s">
        <v>175</v>
      </c>
      <c r="E167" s="251" t="s">
        <v>1</v>
      </c>
      <c r="F167" s="252" t="s">
        <v>83</v>
      </c>
      <c r="G167" s="250"/>
      <c r="H167" s="253">
        <v>1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175</v>
      </c>
      <c r="AU167" s="259" t="s">
        <v>85</v>
      </c>
      <c r="AV167" s="14" t="s">
        <v>85</v>
      </c>
      <c r="AW167" s="14" t="s">
        <v>32</v>
      </c>
      <c r="AX167" s="14" t="s">
        <v>83</v>
      </c>
      <c r="AY167" s="259" t="s">
        <v>154</v>
      </c>
    </row>
    <row r="168" s="2" customFormat="1" ht="16.5" customHeight="1">
      <c r="A168" s="39"/>
      <c r="B168" s="40"/>
      <c r="C168" s="219" t="s">
        <v>214</v>
      </c>
      <c r="D168" s="219" t="s">
        <v>157</v>
      </c>
      <c r="E168" s="220" t="s">
        <v>215</v>
      </c>
      <c r="F168" s="221" t="s">
        <v>216</v>
      </c>
      <c r="G168" s="222" t="s">
        <v>160</v>
      </c>
      <c r="H168" s="223">
        <v>1</v>
      </c>
      <c r="I168" s="224"/>
      <c r="J168" s="225">
        <f>ROUND(I168*H168,2)</f>
        <v>0</v>
      </c>
      <c r="K168" s="221" t="s">
        <v>170</v>
      </c>
      <c r="L168" s="45"/>
      <c r="M168" s="226" t="s">
        <v>1</v>
      </c>
      <c r="N168" s="227" t="s">
        <v>40</v>
      </c>
      <c r="O168" s="92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0" t="s">
        <v>171</v>
      </c>
      <c r="AT168" s="230" t="s">
        <v>157</v>
      </c>
      <c r="AU168" s="230" t="s">
        <v>85</v>
      </c>
      <c r="AY168" s="18" t="s">
        <v>154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8" t="s">
        <v>83</v>
      </c>
      <c r="BK168" s="231">
        <f>ROUND(I168*H168,2)</f>
        <v>0</v>
      </c>
      <c r="BL168" s="18" t="s">
        <v>171</v>
      </c>
      <c r="BM168" s="230" t="s">
        <v>217</v>
      </c>
    </row>
    <row r="169" s="2" customFormat="1">
      <c r="A169" s="39"/>
      <c r="B169" s="40"/>
      <c r="C169" s="41"/>
      <c r="D169" s="232" t="s">
        <v>163</v>
      </c>
      <c r="E169" s="41"/>
      <c r="F169" s="233" t="s">
        <v>216</v>
      </c>
      <c r="G169" s="41"/>
      <c r="H169" s="41"/>
      <c r="I169" s="234"/>
      <c r="J169" s="41"/>
      <c r="K169" s="41"/>
      <c r="L169" s="45"/>
      <c r="M169" s="235"/>
      <c r="N169" s="23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163</v>
      </c>
      <c r="AU169" s="18" t="s">
        <v>85</v>
      </c>
    </row>
    <row r="170" s="2" customFormat="1">
      <c r="A170" s="39"/>
      <c r="B170" s="40"/>
      <c r="C170" s="41"/>
      <c r="D170" s="237" t="s">
        <v>173</v>
      </c>
      <c r="E170" s="41"/>
      <c r="F170" s="238" t="s">
        <v>218</v>
      </c>
      <c r="G170" s="41"/>
      <c r="H170" s="41"/>
      <c r="I170" s="234"/>
      <c r="J170" s="41"/>
      <c r="K170" s="41"/>
      <c r="L170" s="45"/>
      <c r="M170" s="235"/>
      <c r="N170" s="23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173</v>
      </c>
      <c r="AU170" s="18" t="s">
        <v>85</v>
      </c>
    </row>
    <row r="171" s="13" customFormat="1">
      <c r="A171" s="13"/>
      <c r="B171" s="239"/>
      <c r="C171" s="240"/>
      <c r="D171" s="232" t="s">
        <v>175</v>
      </c>
      <c r="E171" s="241" t="s">
        <v>1</v>
      </c>
      <c r="F171" s="242" t="s">
        <v>219</v>
      </c>
      <c r="G171" s="240"/>
      <c r="H171" s="241" t="s">
        <v>1</v>
      </c>
      <c r="I171" s="243"/>
      <c r="J171" s="240"/>
      <c r="K171" s="240"/>
      <c r="L171" s="244"/>
      <c r="M171" s="245"/>
      <c r="N171" s="246"/>
      <c r="O171" s="246"/>
      <c r="P171" s="246"/>
      <c r="Q171" s="246"/>
      <c r="R171" s="246"/>
      <c r="S171" s="246"/>
      <c r="T171" s="24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8" t="s">
        <v>175</v>
      </c>
      <c r="AU171" s="248" t="s">
        <v>85</v>
      </c>
      <c r="AV171" s="13" t="s">
        <v>83</v>
      </c>
      <c r="AW171" s="13" t="s">
        <v>32</v>
      </c>
      <c r="AX171" s="13" t="s">
        <v>75</v>
      </c>
      <c r="AY171" s="248" t="s">
        <v>154</v>
      </c>
    </row>
    <row r="172" s="13" customFormat="1">
      <c r="A172" s="13"/>
      <c r="B172" s="239"/>
      <c r="C172" s="240"/>
      <c r="D172" s="232" t="s">
        <v>175</v>
      </c>
      <c r="E172" s="241" t="s">
        <v>1</v>
      </c>
      <c r="F172" s="242" t="s">
        <v>220</v>
      </c>
      <c r="G172" s="240"/>
      <c r="H172" s="241" t="s">
        <v>1</v>
      </c>
      <c r="I172" s="243"/>
      <c r="J172" s="240"/>
      <c r="K172" s="240"/>
      <c r="L172" s="244"/>
      <c r="M172" s="245"/>
      <c r="N172" s="246"/>
      <c r="O172" s="246"/>
      <c r="P172" s="246"/>
      <c r="Q172" s="246"/>
      <c r="R172" s="246"/>
      <c r="S172" s="246"/>
      <c r="T172" s="24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8" t="s">
        <v>175</v>
      </c>
      <c r="AU172" s="248" t="s">
        <v>85</v>
      </c>
      <c r="AV172" s="13" t="s">
        <v>83</v>
      </c>
      <c r="AW172" s="13" t="s">
        <v>32</v>
      </c>
      <c r="AX172" s="13" t="s">
        <v>75</v>
      </c>
      <c r="AY172" s="248" t="s">
        <v>154</v>
      </c>
    </row>
    <row r="173" s="14" customFormat="1">
      <c r="A173" s="14"/>
      <c r="B173" s="249"/>
      <c r="C173" s="250"/>
      <c r="D173" s="232" t="s">
        <v>175</v>
      </c>
      <c r="E173" s="251" t="s">
        <v>1</v>
      </c>
      <c r="F173" s="252" t="s">
        <v>83</v>
      </c>
      <c r="G173" s="250"/>
      <c r="H173" s="253">
        <v>1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175</v>
      </c>
      <c r="AU173" s="259" t="s">
        <v>85</v>
      </c>
      <c r="AV173" s="14" t="s">
        <v>85</v>
      </c>
      <c r="AW173" s="14" t="s">
        <v>32</v>
      </c>
      <c r="AX173" s="14" t="s">
        <v>83</v>
      </c>
      <c r="AY173" s="259" t="s">
        <v>154</v>
      </c>
    </row>
    <row r="174" s="12" customFormat="1" ht="22.8" customHeight="1">
      <c r="A174" s="12"/>
      <c r="B174" s="203"/>
      <c r="C174" s="204"/>
      <c r="D174" s="205" t="s">
        <v>74</v>
      </c>
      <c r="E174" s="217" t="s">
        <v>221</v>
      </c>
      <c r="F174" s="217" t="s">
        <v>222</v>
      </c>
      <c r="G174" s="204"/>
      <c r="H174" s="204"/>
      <c r="I174" s="207"/>
      <c r="J174" s="218">
        <f>BK174</f>
        <v>0</v>
      </c>
      <c r="K174" s="204"/>
      <c r="L174" s="209"/>
      <c r="M174" s="210"/>
      <c r="N174" s="211"/>
      <c r="O174" s="211"/>
      <c r="P174" s="212">
        <f>SUM(P175:P184)</f>
        <v>0</v>
      </c>
      <c r="Q174" s="211"/>
      <c r="R174" s="212">
        <f>SUM(R175:R184)</f>
        <v>0</v>
      </c>
      <c r="S174" s="211"/>
      <c r="T174" s="213">
        <f>SUM(T175:T184)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4" t="s">
        <v>165</v>
      </c>
      <c r="AT174" s="215" t="s">
        <v>74</v>
      </c>
      <c r="AU174" s="215" t="s">
        <v>83</v>
      </c>
      <c r="AY174" s="214" t="s">
        <v>154</v>
      </c>
      <c r="BK174" s="216">
        <f>SUM(BK175:BK184)</f>
        <v>0</v>
      </c>
    </row>
    <row r="175" s="2" customFormat="1" ht="16.5" customHeight="1">
      <c r="A175" s="39"/>
      <c r="B175" s="40"/>
      <c r="C175" s="219" t="s">
        <v>223</v>
      </c>
      <c r="D175" s="219" t="s">
        <v>157</v>
      </c>
      <c r="E175" s="220" t="s">
        <v>224</v>
      </c>
      <c r="F175" s="221" t="s">
        <v>225</v>
      </c>
      <c r="G175" s="222" t="s">
        <v>160</v>
      </c>
      <c r="H175" s="223">
        <v>1</v>
      </c>
      <c r="I175" s="224"/>
      <c r="J175" s="225">
        <f>ROUND(I175*H175,2)</f>
        <v>0</v>
      </c>
      <c r="K175" s="221" t="s">
        <v>170</v>
      </c>
      <c r="L175" s="45"/>
      <c r="M175" s="226" t="s">
        <v>1</v>
      </c>
      <c r="N175" s="227" t="s">
        <v>40</v>
      </c>
      <c r="O175" s="92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0" t="s">
        <v>171</v>
      </c>
      <c r="AT175" s="230" t="s">
        <v>157</v>
      </c>
      <c r="AU175" s="230" t="s">
        <v>85</v>
      </c>
      <c r="AY175" s="18" t="s">
        <v>154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8" t="s">
        <v>83</v>
      </c>
      <c r="BK175" s="231">
        <f>ROUND(I175*H175,2)</f>
        <v>0</v>
      </c>
      <c r="BL175" s="18" t="s">
        <v>171</v>
      </c>
      <c r="BM175" s="230" t="s">
        <v>226</v>
      </c>
    </row>
    <row r="176" s="2" customFormat="1">
      <c r="A176" s="39"/>
      <c r="B176" s="40"/>
      <c r="C176" s="41"/>
      <c r="D176" s="232" t="s">
        <v>163</v>
      </c>
      <c r="E176" s="41"/>
      <c r="F176" s="233" t="s">
        <v>225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163</v>
      </c>
      <c r="AU176" s="18" t="s">
        <v>85</v>
      </c>
    </row>
    <row r="177" s="2" customFormat="1">
      <c r="A177" s="39"/>
      <c r="B177" s="40"/>
      <c r="C177" s="41"/>
      <c r="D177" s="237" t="s">
        <v>173</v>
      </c>
      <c r="E177" s="41"/>
      <c r="F177" s="238" t="s">
        <v>227</v>
      </c>
      <c r="G177" s="41"/>
      <c r="H177" s="41"/>
      <c r="I177" s="234"/>
      <c r="J177" s="41"/>
      <c r="K177" s="41"/>
      <c r="L177" s="45"/>
      <c r="M177" s="235"/>
      <c r="N177" s="23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173</v>
      </c>
      <c r="AU177" s="18" t="s">
        <v>85</v>
      </c>
    </row>
    <row r="178" s="2" customFormat="1" ht="16.5" customHeight="1">
      <c r="A178" s="39"/>
      <c r="B178" s="40"/>
      <c r="C178" s="219" t="s">
        <v>155</v>
      </c>
      <c r="D178" s="219" t="s">
        <v>157</v>
      </c>
      <c r="E178" s="220" t="s">
        <v>228</v>
      </c>
      <c r="F178" s="221" t="s">
        <v>229</v>
      </c>
      <c r="G178" s="222" t="s">
        <v>160</v>
      </c>
      <c r="H178" s="223">
        <v>1</v>
      </c>
      <c r="I178" s="224"/>
      <c r="J178" s="225">
        <f>ROUND(I178*H178,2)</f>
        <v>0</v>
      </c>
      <c r="K178" s="221" t="s">
        <v>1</v>
      </c>
      <c r="L178" s="45"/>
      <c r="M178" s="226" t="s">
        <v>1</v>
      </c>
      <c r="N178" s="227" t="s">
        <v>40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171</v>
      </c>
      <c r="AT178" s="230" t="s">
        <v>157</v>
      </c>
      <c r="AU178" s="230" t="s">
        <v>85</v>
      </c>
      <c r="AY178" s="18" t="s">
        <v>154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83</v>
      </c>
      <c r="BK178" s="231">
        <f>ROUND(I178*H178,2)</f>
        <v>0</v>
      </c>
      <c r="BL178" s="18" t="s">
        <v>171</v>
      </c>
      <c r="BM178" s="230" t="s">
        <v>230</v>
      </c>
    </row>
    <row r="179" s="2" customFormat="1">
      <c r="A179" s="39"/>
      <c r="B179" s="40"/>
      <c r="C179" s="41"/>
      <c r="D179" s="232" t="s">
        <v>163</v>
      </c>
      <c r="E179" s="41"/>
      <c r="F179" s="233" t="s">
        <v>229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163</v>
      </c>
      <c r="AU179" s="18" t="s">
        <v>85</v>
      </c>
    </row>
    <row r="180" s="2" customFormat="1" ht="16.5" customHeight="1">
      <c r="A180" s="39"/>
      <c r="B180" s="40"/>
      <c r="C180" s="219" t="s">
        <v>231</v>
      </c>
      <c r="D180" s="219" t="s">
        <v>157</v>
      </c>
      <c r="E180" s="220" t="s">
        <v>232</v>
      </c>
      <c r="F180" s="221" t="s">
        <v>233</v>
      </c>
      <c r="G180" s="222" t="s">
        <v>160</v>
      </c>
      <c r="H180" s="223">
        <v>1</v>
      </c>
      <c r="I180" s="224"/>
      <c r="J180" s="225">
        <f>ROUND(I180*H180,2)</f>
        <v>0</v>
      </c>
      <c r="K180" s="221" t="s">
        <v>170</v>
      </c>
      <c r="L180" s="45"/>
      <c r="M180" s="226" t="s">
        <v>1</v>
      </c>
      <c r="N180" s="227" t="s">
        <v>40</v>
      </c>
      <c r="O180" s="92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0" t="s">
        <v>171</v>
      </c>
      <c r="AT180" s="230" t="s">
        <v>157</v>
      </c>
      <c r="AU180" s="230" t="s">
        <v>85</v>
      </c>
      <c r="AY180" s="18" t="s">
        <v>154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8" t="s">
        <v>83</v>
      </c>
      <c r="BK180" s="231">
        <f>ROUND(I180*H180,2)</f>
        <v>0</v>
      </c>
      <c r="BL180" s="18" t="s">
        <v>171</v>
      </c>
      <c r="BM180" s="230" t="s">
        <v>234</v>
      </c>
    </row>
    <row r="181" s="2" customFormat="1">
      <c r="A181" s="39"/>
      <c r="B181" s="40"/>
      <c r="C181" s="41"/>
      <c r="D181" s="232" t="s">
        <v>163</v>
      </c>
      <c r="E181" s="41"/>
      <c r="F181" s="233" t="s">
        <v>233</v>
      </c>
      <c r="G181" s="41"/>
      <c r="H181" s="41"/>
      <c r="I181" s="234"/>
      <c r="J181" s="41"/>
      <c r="K181" s="41"/>
      <c r="L181" s="45"/>
      <c r="M181" s="235"/>
      <c r="N181" s="23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163</v>
      </c>
      <c r="AU181" s="18" t="s">
        <v>85</v>
      </c>
    </row>
    <row r="182" s="2" customFormat="1">
      <c r="A182" s="39"/>
      <c r="B182" s="40"/>
      <c r="C182" s="41"/>
      <c r="D182" s="237" t="s">
        <v>173</v>
      </c>
      <c r="E182" s="41"/>
      <c r="F182" s="238" t="s">
        <v>235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173</v>
      </c>
      <c r="AU182" s="18" t="s">
        <v>85</v>
      </c>
    </row>
    <row r="183" s="13" customFormat="1">
      <c r="A183" s="13"/>
      <c r="B183" s="239"/>
      <c r="C183" s="240"/>
      <c r="D183" s="232" t="s">
        <v>175</v>
      </c>
      <c r="E183" s="241" t="s">
        <v>1</v>
      </c>
      <c r="F183" s="242" t="s">
        <v>236</v>
      </c>
      <c r="G183" s="240"/>
      <c r="H183" s="241" t="s">
        <v>1</v>
      </c>
      <c r="I183" s="243"/>
      <c r="J183" s="240"/>
      <c r="K183" s="240"/>
      <c r="L183" s="244"/>
      <c r="M183" s="245"/>
      <c r="N183" s="246"/>
      <c r="O183" s="246"/>
      <c r="P183" s="246"/>
      <c r="Q183" s="246"/>
      <c r="R183" s="246"/>
      <c r="S183" s="246"/>
      <c r="T183" s="24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8" t="s">
        <v>175</v>
      </c>
      <c r="AU183" s="248" t="s">
        <v>85</v>
      </c>
      <c r="AV183" s="13" t="s">
        <v>83</v>
      </c>
      <c r="AW183" s="13" t="s">
        <v>32</v>
      </c>
      <c r="AX183" s="13" t="s">
        <v>75</v>
      </c>
      <c r="AY183" s="248" t="s">
        <v>154</v>
      </c>
    </row>
    <row r="184" s="14" customFormat="1">
      <c r="A184" s="14"/>
      <c r="B184" s="249"/>
      <c r="C184" s="250"/>
      <c r="D184" s="232" t="s">
        <v>175</v>
      </c>
      <c r="E184" s="251" t="s">
        <v>1</v>
      </c>
      <c r="F184" s="252" t="s">
        <v>83</v>
      </c>
      <c r="G184" s="250"/>
      <c r="H184" s="253">
        <v>1</v>
      </c>
      <c r="I184" s="254"/>
      <c r="J184" s="250"/>
      <c r="K184" s="250"/>
      <c r="L184" s="255"/>
      <c r="M184" s="260"/>
      <c r="N184" s="261"/>
      <c r="O184" s="261"/>
      <c r="P184" s="261"/>
      <c r="Q184" s="261"/>
      <c r="R184" s="261"/>
      <c r="S184" s="261"/>
      <c r="T184" s="26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175</v>
      </c>
      <c r="AU184" s="259" t="s">
        <v>85</v>
      </c>
      <c r="AV184" s="14" t="s">
        <v>85</v>
      </c>
      <c r="AW184" s="14" t="s">
        <v>32</v>
      </c>
      <c r="AX184" s="14" t="s">
        <v>83</v>
      </c>
      <c r="AY184" s="259" t="s">
        <v>154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yEuxZJXAirvj/TAmUT/GzIDAB0ajHmNqg7lOA5P6IyBAj6hEOLXrwZO8tUaaRZ0iUr+4rW18208T0Bu9Yqo9yA==" hashValue="JP7B/5NJH/EoBP0w+VmYyNX77wXVigLeVchGKYaZ7tx45fATbujIjcej9xPkT6Qry8zhG8BmXGTn3jT5Z8U77Q==" algorithmName="SHA-512" password="CC35"/>
  <autoFilter ref="C121:K184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31" r:id="rId1" display="https://podminky.urs.cz/item/CS_URS_2025_01/011002000"/>
    <hyperlink ref="F137" r:id="rId2" display="https://podminky.urs.cz/item/CS_URS_2025_01/011303000"/>
    <hyperlink ref="F144" r:id="rId3" display="https://podminky.urs.cz/item/CS_URS_2025_01/012103000"/>
    <hyperlink ref="F150" r:id="rId4" display="https://podminky.urs.cz/item/CS_URS_2025_01/030001000"/>
    <hyperlink ref="F163" r:id="rId5" display="https://podminky.urs.cz/item/CS_URS_2025_01/034303000"/>
    <hyperlink ref="F170" r:id="rId6" display="https://podminky.urs.cz/item/CS_URS_2025_01/035103000"/>
    <hyperlink ref="F177" r:id="rId7" display="https://podminky.urs.cz/item/CS_URS_2025_01/041424000"/>
    <hyperlink ref="F182" r:id="rId8" display="https://podminky.urs.cz/item/CS_URS_2025_01/0491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  <c r="AZ2" s="263" t="s">
        <v>237</v>
      </c>
      <c r="BA2" s="263" t="s">
        <v>1</v>
      </c>
      <c r="BB2" s="263" t="s">
        <v>238</v>
      </c>
      <c r="BC2" s="263" t="s">
        <v>239</v>
      </c>
      <c r="BD2" s="263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  <c r="AZ3" s="263" t="s">
        <v>240</v>
      </c>
      <c r="BA3" s="263" t="s">
        <v>1</v>
      </c>
      <c r="BB3" s="263" t="s">
        <v>238</v>
      </c>
      <c r="BC3" s="263" t="s">
        <v>241</v>
      </c>
      <c r="BD3" s="263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30" customHeight="1">
      <c r="A9" s="39"/>
      <c r="B9" s="45"/>
      <c r="C9" s="39"/>
      <c r="D9" s="39"/>
      <c r="E9" s="143" t="s">
        <v>242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ROUND(J131,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ROUND((SUM(BE131:BE1170)),  2)</f>
        <v>0</v>
      </c>
      <c r="G33" s="39"/>
      <c r="H33" s="39"/>
      <c r="I33" s="156">
        <v>0.20999999999999999</v>
      </c>
      <c r="J33" s="155">
        <f>ROUND(((SUM(BE131:BE1170))*I33),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ROUND((SUM(BF131:BF1170)),  2)</f>
        <v>0</v>
      </c>
      <c r="G34" s="39"/>
      <c r="H34" s="39"/>
      <c r="I34" s="156">
        <v>0.12</v>
      </c>
      <c r="J34" s="155">
        <f>ROUND(((SUM(BF131:BF1170))*I34),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ROUND((SUM(BG131:BG1170)),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ROUND((SUM(BH131:BH1170)),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ROUND((SUM(BI131:BI1170)),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30" customHeight="1">
      <c r="A87" s="39"/>
      <c r="B87" s="40"/>
      <c r="C87" s="41"/>
      <c r="D87" s="41"/>
      <c r="E87" s="77" t="str">
        <f>E9</f>
        <v>SO 01, SO 01a - rekonstrukce vodovodu, rekonstrukce vodovodních přípojek na veřejné části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J131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J132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243</v>
      </c>
      <c r="E98" s="189"/>
      <c r="F98" s="189"/>
      <c r="G98" s="189"/>
      <c r="H98" s="189"/>
      <c r="I98" s="189"/>
      <c r="J98" s="190">
        <f>J133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244</v>
      </c>
      <c r="E99" s="189"/>
      <c r="F99" s="189"/>
      <c r="G99" s="189"/>
      <c r="H99" s="189"/>
      <c r="I99" s="189"/>
      <c r="J99" s="190">
        <f>J269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245</v>
      </c>
      <c r="E100" s="189"/>
      <c r="F100" s="189"/>
      <c r="G100" s="189"/>
      <c r="H100" s="189"/>
      <c r="I100" s="189"/>
      <c r="J100" s="190">
        <f>J282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246</v>
      </c>
      <c r="E101" s="189"/>
      <c r="F101" s="189"/>
      <c r="G101" s="189"/>
      <c r="H101" s="189"/>
      <c r="I101" s="189"/>
      <c r="J101" s="190">
        <f>J313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247</v>
      </c>
      <c r="E102" s="189"/>
      <c r="F102" s="189"/>
      <c r="G102" s="189"/>
      <c r="H102" s="189"/>
      <c r="I102" s="189"/>
      <c r="J102" s="190">
        <f>J353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248</v>
      </c>
      <c r="E103" s="189"/>
      <c r="F103" s="189"/>
      <c r="G103" s="189"/>
      <c r="H103" s="189"/>
      <c r="I103" s="189"/>
      <c r="J103" s="190">
        <f>J369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134</v>
      </c>
      <c r="E104" s="189"/>
      <c r="F104" s="189"/>
      <c r="G104" s="189"/>
      <c r="H104" s="189"/>
      <c r="I104" s="189"/>
      <c r="J104" s="190">
        <f>J1048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249</v>
      </c>
      <c r="E105" s="189"/>
      <c r="F105" s="189"/>
      <c r="G105" s="189"/>
      <c r="H105" s="189"/>
      <c r="I105" s="189"/>
      <c r="J105" s="190">
        <f>J1086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80"/>
      <c r="C106" s="181"/>
      <c r="D106" s="182" t="s">
        <v>250</v>
      </c>
      <c r="E106" s="183"/>
      <c r="F106" s="183"/>
      <c r="G106" s="183"/>
      <c r="H106" s="183"/>
      <c r="I106" s="183"/>
      <c r="J106" s="184">
        <f>J1090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86"/>
      <c r="C107" s="187"/>
      <c r="D107" s="188" t="s">
        <v>251</v>
      </c>
      <c r="E107" s="189"/>
      <c r="F107" s="189"/>
      <c r="G107" s="189"/>
      <c r="H107" s="189"/>
      <c r="I107" s="189"/>
      <c r="J107" s="190">
        <f>J1091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252</v>
      </c>
      <c r="E108" s="189"/>
      <c r="F108" s="189"/>
      <c r="G108" s="189"/>
      <c r="H108" s="189"/>
      <c r="I108" s="189"/>
      <c r="J108" s="190">
        <f>J1119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135</v>
      </c>
      <c r="E109" s="183"/>
      <c r="F109" s="183"/>
      <c r="G109" s="183"/>
      <c r="H109" s="183"/>
      <c r="I109" s="183"/>
      <c r="J109" s="184">
        <f>J1136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86"/>
      <c r="C110" s="187"/>
      <c r="D110" s="188" t="s">
        <v>253</v>
      </c>
      <c r="E110" s="189"/>
      <c r="F110" s="189"/>
      <c r="G110" s="189"/>
      <c r="H110" s="189"/>
      <c r="I110" s="189"/>
      <c r="J110" s="190">
        <f>J1137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138</v>
      </c>
      <c r="E111" s="189"/>
      <c r="F111" s="189"/>
      <c r="G111" s="189"/>
      <c r="H111" s="189"/>
      <c r="I111" s="189"/>
      <c r="J111" s="190">
        <f>J1160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139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75" t="str">
        <f>E7</f>
        <v>Vodovod a kanalizace ul. 17. listopadu, Jihlava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126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30" customHeight="1">
      <c r="A123" s="39"/>
      <c r="B123" s="40"/>
      <c r="C123" s="41"/>
      <c r="D123" s="41"/>
      <c r="E123" s="77" t="str">
        <f>E9</f>
        <v>SO 01, SO 01a - rekonstrukce vodovodu, rekonstrukce vodovodních přípojek na veřejné části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F12</f>
        <v xml:space="preserve"> </v>
      </c>
      <c r="G125" s="41"/>
      <c r="H125" s="41"/>
      <c r="I125" s="33" t="s">
        <v>22</v>
      </c>
      <c r="J125" s="80" t="str">
        <f>IF(J12="","",J12)</f>
        <v>21. 6. 2024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E15</f>
        <v>Statutární město Jihlava</v>
      </c>
      <c r="G127" s="41"/>
      <c r="H127" s="41"/>
      <c r="I127" s="33" t="s">
        <v>30</v>
      </c>
      <c r="J127" s="37" t="str">
        <f>E21</f>
        <v>LB Projekt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28</v>
      </c>
      <c r="D128" s="41"/>
      <c r="E128" s="41"/>
      <c r="F128" s="28" t="str">
        <f>IF(E18="","",E18)</f>
        <v>Vyplň údaj</v>
      </c>
      <c r="G128" s="41"/>
      <c r="H128" s="41"/>
      <c r="I128" s="33" t="s">
        <v>33</v>
      </c>
      <c r="J128" s="37" t="str">
        <f>E24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192"/>
      <c r="B130" s="193"/>
      <c r="C130" s="194" t="s">
        <v>140</v>
      </c>
      <c r="D130" s="195" t="s">
        <v>60</v>
      </c>
      <c r="E130" s="195" t="s">
        <v>56</v>
      </c>
      <c r="F130" s="195" t="s">
        <v>57</v>
      </c>
      <c r="G130" s="195" t="s">
        <v>141</v>
      </c>
      <c r="H130" s="195" t="s">
        <v>142</v>
      </c>
      <c r="I130" s="195" t="s">
        <v>143</v>
      </c>
      <c r="J130" s="195" t="s">
        <v>130</v>
      </c>
      <c r="K130" s="196" t="s">
        <v>144</v>
      </c>
      <c r="L130" s="197"/>
      <c r="M130" s="101" t="s">
        <v>1</v>
      </c>
      <c r="N130" s="102" t="s">
        <v>39</v>
      </c>
      <c r="O130" s="102" t="s">
        <v>145</v>
      </c>
      <c r="P130" s="102" t="s">
        <v>146</v>
      </c>
      <c r="Q130" s="102" t="s">
        <v>147</v>
      </c>
      <c r="R130" s="102" t="s">
        <v>148</v>
      </c>
      <c r="S130" s="102" t="s">
        <v>149</v>
      </c>
      <c r="T130" s="103" t="s">
        <v>150</v>
      </c>
      <c r="U130" s="192"/>
      <c r="V130" s="192"/>
      <c r="W130" s="192"/>
      <c r="X130" s="192"/>
      <c r="Y130" s="192"/>
      <c r="Z130" s="192"/>
      <c r="AA130" s="192"/>
      <c r="AB130" s="192"/>
      <c r="AC130" s="192"/>
      <c r="AD130" s="192"/>
      <c r="AE130" s="192"/>
    </row>
    <row r="131" s="2" customFormat="1" ht="22.8" customHeight="1">
      <c r="A131" s="39"/>
      <c r="B131" s="40"/>
      <c r="C131" s="108" t="s">
        <v>151</v>
      </c>
      <c r="D131" s="41"/>
      <c r="E131" s="41"/>
      <c r="F131" s="41"/>
      <c r="G131" s="41"/>
      <c r="H131" s="41"/>
      <c r="I131" s="41"/>
      <c r="J131" s="198">
        <f>BK131</f>
        <v>0</v>
      </c>
      <c r="K131" s="41"/>
      <c r="L131" s="45"/>
      <c r="M131" s="104"/>
      <c r="N131" s="199"/>
      <c r="O131" s="105"/>
      <c r="P131" s="200">
        <f>P132+P1090+P1136</f>
        <v>0</v>
      </c>
      <c r="Q131" s="105"/>
      <c r="R131" s="200">
        <f>R132+R1090+R1136</f>
        <v>43.632149699999999</v>
      </c>
      <c r="S131" s="105"/>
      <c r="T131" s="201">
        <f>T132+T1090+T1136</f>
        <v>18.593151000000002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74</v>
      </c>
      <c r="AU131" s="18" t="s">
        <v>132</v>
      </c>
      <c r="BK131" s="202">
        <f>BK132+BK1090+BK1136</f>
        <v>0</v>
      </c>
    </row>
    <row r="132" s="12" customFormat="1" ht="25.92" customHeight="1">
      <c r="A132" s="12"/>
      <c r="B132" s="203"/>
      <c r="C132" s="204"/>
      <c r="D132" s="205" t="s">
        <v>74</v>
      </c>
      <c r="E132" s="206" t="s">
        <v>152</v>
      </c>
      <c r="F132" s="206" t="s">
        <v>153</v>
      </c>
      <c r="G132" s="204"/>
      <c r="H132" s="204"/>
      <c r="I132" s="207"/>
      <c r="J132" s="208">
        <f>BK132</f>
        <v>0</v>
      </c>
      <c r="K132" s="204"/>
      <c r="L132" s="209"/>
      <c r="M132" s="210"/>
      <c r="N132" s="211"/>
      <c r="O132" s="211"/>
      <c r="P132" s="212">
        <f>P133+P269+P282+P313+P353+P369+P1048+P1086</f>
        <v>0</v>
      </c>
      <c r="Q132" s="211"/>
      <c r="R132" s="212">
        <f>R133+R269+R282+R313+R353+R369+R1048+R1086</f>
        <v>43.4557997</v>
      </c>
      <c r="S132" s="211"/>
      <c r="T132" s="213">
        <f>T133+T269+T282+T313+T353+T369+T1048+T1086</f>
        <v>18.593151000000002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4" t="s">
        <v>83</v>
      </c>
      <c r="AT132" s="215" t="s">
        <v>74</v>
      </c>
      <c r="AU132" s="215" t="s">
        <v>75</v>
      </c>
      <c r="AY132" s="214" t="s">
        <v>154</v>
      </c>
      <c r="BK132" s="216">
        <f>BK133+BK269+BK282+BK313+BK353+BK369+BK1048+BK1086</f>
        <v>0</v>
      </c>
    </row>
    <row r="133" s="12" customFormat="1" ht="22.8" customHeight="1">
      <c r="A133" s="12"/>
      <c r="B133" s="203"/>
      <c r="C133" s="204"/>
      <c r="D133" s="205" t="s">
        <v>74</v>
      </c>
      <c r="E133" s="217" t="s">
        <v>83</v>
      </c>
      <c r="F133" s="217" t="s">
        <v>254</v>
      </c>
      <c r="G133" s="204"/>
      <c r="H133" s="204"/>
      <c r="I133" s="207"/>
      <c r="J133" s="218">
        <f>BK133</f>
        <v>0</v>
      </c>
      <c r="K133" s="204"/>
      <c r="L133" s="209"/>
      <c r="M133" s="210"/>
      <c r="N133" s="211"/>
      <c r="O133" s="211"/>
      <c r="P133" s="212">
        <f>SUM(P134:P268)</f>
        <v>0</v>
      </c>
      <c r="Q133" s="211"/>
      <c r="R133" s="212">
        <f>SUM(R134:R268)</f>
        <v>25.362430500000002</v>
      </c>
      <c r="S133" s="211"/>
      <c r="T133" s="213">
        <f>SUM(T134:T268)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4" t="s">
        <v>83</v>
      </c>
      <c r="AT133" s="215" t="s">
        <v>74</v>
      </c>
      <c r="AU133" s="215" t="s">
        <v>83</v>
      </c>
      <c r="AY133" s="214" t="s">
        <v>154</v>
      </c>
      <c r="BK133" s="216">
        <f>SUM(BK134:BK268)</f>
        <v>0</v>
      </c>
    </row>
    <row r="134" s="2" customFormat="1" ht="24.15" customHeight="1">
      <c r="A134" s="39"/>
      <c r="B134" s="40"/>
      <c r="C134" s="219" t="s">
        <v>83</v>
      </c>
      <c r="D134" s="219" t="s">
        <v>157</v>
      </c>
      <c r="E134" s="220" t="s">
        <v>255</v>
      </c>
      <c r="F134" s="221" t="s">
        <v>256</v>
      </c>
      <c r="G134" s="222" t="s">
        <v>257</v>
      </c>
      <c r="H134" s="223">
        <v>80</v>
      </c>
      <c r="I134" s="224"/>
      <c r="J134" s="225">
        <f>ROUND(I134*H134,2)</f>
        <v>0</v>
      </c>
      <c r="K134" s="221" t="s">
        <v>170</v>
      </c>
      <c r="L134" s="45"/>
      <c r="M134" s="226" t="s">
        <v>1</v>
      </c>
      <c r="N134" s="227" t="s">
        <v>40</v>
      </c>
      <c r="O134" s="92"/>
      <c r="P134" s="228">
        <f>O134*H134</f>
        <v>0</v>
      </c>
      <c r="Q134" s="228">
        <v>3.0000000000000001E-05</v>
      </c>
      <c r="R134" s="228">
        <f>Q134*H134</f>
        <v>0.0024000000000000002</v>
      </c>
      <c r="S134" s="228">
        <v>0</v>
      </c>
      <c r="T134" s="22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0" t="s">
        <v>186</v>
      </c>
      <c r="AT134" s="230" t="s">
        <v>157</v>
      </c>
      <c r="AU134" s="230" t="s">
        <v>85</v>
      </c>
      <c r="AY134" s="18" t="s">
        <v>154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8" t="s">
        <v>83</v>
      </c>
      <c r="BK134" s="231">
        <f>ROUND(I134*H134,2)</f>
        <v>0</v>
      </c>
      <c r="BL134" s="18" t="s">
        <v>186</v>
      </c>
      <c r="BM134" s="230" t="s">
        <v>258</v>
      </c>
    </row>
    <row r="135" s="2" customFormat="1">
      <c r="A135" s="39"/>
      <c r="B135" s="40"/>
      <c r="C135" s="41"/>
      <c r="D135" s="232" t="s">
        <v>163</v>
      </c>
      <c r="E135" s="41"/>
      <c r="F135" s="233" t="s">
        <v>259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163</v>
      </c>
      <c r="AU135" s="18" t="s">
        <v>85</v>
      </c>
    </row>
    <row r="136" s="2" customFormat="1">
      <c r="A136" s="39"/>
      <c r="B136" s="40"/>
      <c r="C136" s="41"/>
      <c r="D136" s="237" t="s">
        <v>173</v>
      </c>
      <c r="E136" s="41"/>
      <c r="F136" s="238" t="s">
        <v>260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173</v>
      </c>
      <c r="AU136" s="18" t="s">
        <v>85</v>
      </c>
    </row>
    <row r="137" s="13" customFormat="1">
      <c r="A137" s="13"/>
      <c r="B137" s="239"/>
      <c r="C137" s="240"/>
      <c r="D137" s="232" t="s">
        <v>175</v>
      </c>
      <c r="E137" s="241" t="s">
        <v>1</v>
      </c>
      <c r="F137" s="242" t="s">
        <v>261</v>
      </c>
      <c r="G137" s="240"/>
      <c r="H137" s="241" t="s">
        <v>1</v>
      </c>
      <c r="I137" s="243"/>
      <c r="J137" s="240"/>
      <c r="K137" s="240"/>
      <c r="L137" s="244"/>
      <c r="M137" s="245"/>
      <c r="N137" s="246"/>
      <c r="O137" s="246"/>
      <c r="P137" s="246"/>
      <c r="Q137" s="246"/>
      <c r="R137" s="246"/>
      <c r="S137" s="246"/>
      <c r="T137" s="24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8" t="s">
        <v>175</v>
      </c>
      <c r="AU137" s="248" t="s">
        <v>85</v>
      </c>
      <c r="AV137" s="13" t="s">
        <v>83</v>
      </c>
      <c r="AW137" s="13" t="s">
        <v>32</v>
      </c>
      <c r="AX137" s="13" t="s">
        <v>75</v>
      </c>
      <c r="AY137" s="248" t="s">
        <v>154</v>
      </c>
    </row>
    <row r="138" s="13" customFormat="1">
      <c r="A138" s="13"/>
      <c r="B138" s="239"/>
      <c r="C138" s="240"/>
      <c r="D138" s="232" t="s">
        <v>175</v>
      </c>
      <c r="E138" s="241" t="s">
        <v>1</v>
      </c>
      <c r="F138" s="242" t="s">
        <v>262</v>
      </c>
      <c r="G138" s="240"/>
      <c r="H138" s="241" t="s">
        <v>1</v>
      </c>
      <c r="I138" s="243"/>
      <c r="J138" s="240"/>
      <c r="K138" s="240"/>
      <c r="L138" s="244"/>
      <c r="M138" s="245"/>
      <c r="N138" s="246"/>
      <c r="O138" s="246"/>
      <c r="P138" s="246"/>
      <c r="Q138" s="246"/>
      <c r="R138" s="246"/>
      <c r="S138" s="246"/>
      <c r="T138" s="24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8" t="s">
        <v>175</v>
      </c>
      <c r="AU138" s="248" t="s">
        <v>85</v>
      </c>
      <c r="AV138" s="13" t="s">
        <v>83</v>
      </c>
      <c r="AW138" s="13" t="s">
        <v>32</v>
      </c>
      <c r="AX138" s="13" t="s">
        <v>75</v>
      </c>
      <c r="AY138" s="248" t="s">
        <v>154</v>
      </c>
    </row>
    <row r="139" s="14" customFormat="1">
      <c r="A139" s="14"/>
      <c r="B139" s="249"/>
      <c r="C139" s="250"/>
      <c r="D139" s="232" t="s">
        <v>175</v>
      </c>
      <c r="E139" s="251" t="s">
        <v>1</v>
      </c>
      <c r="F139" s="252" t="s">
        <v>263</v>
      </c>
      <c r="G139" s="250"/>
      <c r="H139" s="253">
        <v>80</v>
      </c>
      <c r="I139" s="254"/>
      <c r="J139" s="250"/>
      <c r="K139" s="250"/>
      <c r="L139" s="255"/>
      <c r="M139" s="256"/>
      <c r="N139" s="257"/>
      <c r="O139" s="257"/>
      <c r="P139" s="257"/>
      <c r="Q139" s="257"/>
      <c r="R139" s="257"/>
      <c r="S139" s="257"/>
      <c r="T139" s="25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9" t="s">
        <v>175</v>
      </c>
      <c r="AU139" s="259" t="s">
        <v>85</v>
      </c>
      <c r="AV139" s="14" t="s">
        <v>85</v>
      </c>
      <c r="AW139" s="14" t="s">
        <v>32</v>
      </c>
      <c r="AX139" s="14" t="s">
        <v>83</v>
      </c>
      <c r="AY139" s="259" t="s">
        <v>154</v>
      </c>
    </row>
    <row r="140" s="2" customFormat="1" ht="24.15" customHeight="1">
      <c r="A140" s="39"/>
      <c r="B140" s="40"/>
      <c r="C140" s="219" t="s">
        <v>85</v>
      </c>
      <c r="D140" s="219" t="s">
        <v>157</v>
      </c>
      <c r="E140" s="220" t="s">
        <v>264</v>
      </c>
      <c r="F140" s="221" t="s">
        <v>265</v>
      </c>
      <c r="G140" s="222" t="s">
        <v>266</v>
      </c>
      <c r="H140" s="223">
        <v>120</v>
      </c>
      <c r="I140" s="224"/>
      <c r="J140" s="225">
        <f>ROUND(I140*H140,2)</f>
        <v>0</v>
      </c>
      <c r="K140" s="221" t="s">
        <v>170</v>
      </c>
      <c r="L140" s="45"/>
      <c r="M140" s="226" t="s">
        <v>1</v>
      </c>
      <c r="N140" s="227" t="s">
        <v>40</v>
      </c>
      <c r="O140" s="92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0" t="s">
        <v>186</v>
      </c>
      <c r="AT140" s="230" t="s">
        <v>157</v>
      </c>
      <c r="AU140" s="230" t="s">
        <v>85</v>
      </c>
      <c r="AY140" s="18" t="s">
        <v>154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8" t="s">
        <v>83</v>
      </c>
      <c r="BK140" s="231">
        <f>ROUND(I140*H140,2)</f>
        <v>0</v>
      </c>
      <c r="BL140" s="18" t="s">
        <v>186</v>
      </c>
      <c r="BM140" s="230" t="s">
        <v>267</v>
      </c>
    </row>
    <row r="141" s="2" customFormat="1">
      <c r="A141" s="39"/>
      <c r="B141" s="40"/>
      <c r="C141" s="41"/>
      <c r="D141" s="232" t="s">
        <v>163</v>
      </c>
      <c r="E141" s="41"/>
      <c r="F141" s="233" t="s">
        <v>268</v>
      </c>
      <c r="G141" s="41"/>
      <c r="H141" s="41"/>
      <c r="I141" s="234"/>
      <c r="J141" s="41"/>
      <c r="K141" s="41"/>
      <c r="L141" s="45"/>
      <c r="M141" s="235"/>
      <c r="N141" s="23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163</v>
      </c>
      <c r="AU141" s="18" t="s">
        <v>85</v>
      </c>
    </row>
    <row r="142" s="2" customFormat="1">
      <c r="A142" s="39"/>
      <c r="B142" s="40"/>
      <c r="C142" s="41"/>
      <c r="D142" s="237" t="s">
        <v>173</v>
      </c>
      <c r="E142" s="41"/>
      <c r="F142" s="238" t="s">
        <v>269</v>
      </c>
      <c r="G142" s="41"/>
      <c r="H142" s="41"/>
      <c r="I142" s="234"/>
      <c r="J142" s="41"/>
      <c r="K142" s="41"/>
      <c r="L142" s="45"/>
      <c r="M142" s="235"/>
      <c r="N142" s="23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173</v>
      </c>
      <c r="AU142" s="18" t="s">
        <v>85</v>
      </c>
    </row>
    <row r="143" s="14" customFormat="1">
      <c r="A143" s="14"/>
      <c r="B143" s="249"/>
      <c r="C143" s="250"/>
      <c r="D143" s="232" t="s">
        <v>175</v>
      </c>
      <c r="E143" s="251" t="s">
        <v>1</v>
      </c>
      <c r="F143" s="252" t="s">
        <v>270</v>
      </c>
      <c r="G143" s="250"/>
      <c r="H143" s="253">
        <v>120</v>
      </c>
      <c r="I143" s="254"/>
      <c r="J143" s="250"/>
      <c r="K143" s="250"/>
      <c r="L143" s="255"/>
      <c r="M143" s="256"/>
      <c r="N143" s="257"/>
      <c r="O143" s="257"/>
      <c r="P143" s="257"/>
      <c r="Q143" s="257"/>
      <c r="R143" s="257"/>
      <c r="S143" s="257"/>
      <c r="T143" s="25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9" t="s">
        <v>175</v>
      </c>
      <c r="AU143" s="259" t="s">
        <v>85</v>
      </c>
      <c r="AV143" s="14" t="s">
        <v>85</v>
      </c>
      <c r="AW143" s="14" t="s">
        <v>32</v>
      </c>
      <c r="AX143" s="14" t="s">
        <v>83</v>
      </c>
      <c r="AY143" s="259" t="s">
        <v>154</v>
      </c>
    </row>
    <row r="144" s="2" customFormat="1" ht="16.5" customHeight="1">
      <c r="A144" s="39"/>
      <c r="B144" s="40"/>
      <c r="C144" s="219" t="s">
        <v>178</v>
      </c>
      <c r="D144" s="219" t="s">
        <v>157</v>
      </c>
      <c r="E144" s="220" t="s">
        <v>271</v>
      </c>
      <c r="F144" s="221" t="s">
        <v>272</v>
      </c>
      <c r="G144" s="222" t="s">
        <v>273</v>
      </c>
      <c r="H144" s="223">
        <v>31.59</v>
      </c>
      <c r="I144" s="224"/>
      <c r="J144" s="225">
        <f>ROUND(I144*H144,2)</f>
        <v>0</v>
      </c>
      <c r="K144" s="221" t="s">
        <v>170</v>
      </c>
      <c r="L144" s="45"/>
      <c r="M144" s="226" t="s">
        <v>1</v>
      </c>
      <c r="N144" s="227" t="s">
        <v>40</v>
      </c>
      <c r="O144" s="92"/>
      <c r="P144" s="228">
        <f>O144*H144</f>
        <v>0</v>
      </c>
      <c r="Q144" s="228">
        <v>0.036900000000000002</v>
      </c>
      <c r="R144" s="228">
        <f>Q144*H144</f>
        <v>1.1656710000000001</v>
      </c>
      <c r="S144" s="228">
        <v>0</v>
      </c>
      <c r="T144" s="22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0" t="s">
        <v>186</v>
      </c>
      <c r="AT144" s="230" t="s">
        <v>157</v>
      </c>
      <c r="AU144" s="230" t="s">
        <v>85</v>
      </c>
      <c r="AY144" s="18" t="s">
        <v>154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8" t="s">
        <v>83</v>
      </c>
      <c r="BK144" s="231">
        <f>ROUND(I144*H144,2)</f>
        <v>0</v>
      </c>
      <c r="BL144" s="18" t="s">
        <v>186</v>
      </c>
      <c r="BM144" s="230" t="s">
        <v>274</v>
      </c>
    </row>
    <row r="145" s="2" customFormat="1">
      <c r="A145" s="39"/>
      <c r="B145" s="40"/>
      <c r="C145" s="41"/>
      <c r="D145" s="232" t="s">
        <v>163</v>
      </c>
      <c r="E145" s="41"/>
      <c r="F145" s="233" t="s">
        <v>275</v>
      </c>
      <c r="G145" s="41"/>
      <c r="H145" s="41"/>
      <c r="I145" s="234"/>
      <c r="J145" s="41"/>
      <c r="K145" s="41"/>
      <c r="L145" s="45"/>
      <c r="M145" s="235"/>
      <c r="N145" s="23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163</v>
      </c>
      <c r="AU145" s="18" t="s">
        <v>85</v>
      </c>
    </row>
    <row r="146" s="2" customFormat="1">
      <c r="A146" s="39"/>
      <c r="B146" s="40"/>
      <c r="C146" s="41"/>
      <c r="D146" s="237" t="s">
        <v>173</v>
      </c>
      <c r="E146" s="41"/>
      <c r="F146" s="238" t="s">
        <v>276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173</v>
      </c>
      <c r="AU146" s="18" t="s">
        <v>85</v>
      </c>
    </row>
    <row r="147" s="14" customFormat="1">
      <c r="A147" s="14"/>
      <c r="B147" s="249"/>
      <c r="C147" s="250"/>
      <c r="D147" s="232" t="s">
        <v>175</v>
      </c>
      <c r="E147" s="251" t="s">
        <v>1</v>
      </c>
      <c r="F147" s="252" t="s">
        <v>277</v>
      </c>
      <c r="G147" s="250"/>
      <c r="H147" s="253">
        <v>31.59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175</v>
      </c>
      <c r="AU147" s="259" t="s">
        <v>85</v>
      </c>
      <c r="AV147" s="14" t="s">
        <v>85</v>
      </c>
      <c r="AW147" s="14" t="s">
        <v>32</v>
      </c>
      <c r="AX147" s="14" t="s">
        <v>83</v>
      </c>
      <c r="AY147" s="259" t="s">
        <v>154</v>
      </c>
    </row>
    <row r="148" s="2" customFormat="1" ht="24.15" customHeight="1">
      <c r="A148" s="39"/>
      <c r="B148" s="40"/>
      <c r="C148" s="219" t="s">
        <v>186</v>
      </c>
      <c r="D148" s="219" t="s">
        <v>157</v>
      </c>
      <c r="E148" s="220" t="s">
        <v>278</v>
      </c>
      <c r="F148" s="221" t="s">
        <v>279</v>
      </c>
      <c r="G148" s="222" t="s">
        <v>273</v>
      </c>
      <c r="H148" s="223">
        <v>91.280000000000001</v>
      </c>
      <c r="I148" s="224"/>
      <c r="J148" s="225">
        <f>ROUND(I148*H148,2)</f>
        <v>0</v>
      </c>
      <c r="K148" s="221" t="s">
        <v>170</v>
      </c>
      <c r="L148" s="45"/>
      <c r="M148" s="226" t="s">
        <v>1</v>
      </c>
      <c r="N148" s="227" t="s">
        <v>40</v>
      </c>
      <c r="O148" s="92"/>
      <c r="P148" s="228">
        <f>O148*H148</f>
        <v>0</v>
      </c>
      <c r="Q148" s="228">
        <v>0.036900000000000002</v>
      </c>
      <c r="R148" s="228">
        <f>Q148*H148</f>
        <v>3.3682320000000003</v>
      </c>
      <c r="S148" s="228">
        <v>0</v>
      </c>
      <c r="T148" s="22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0" t="s">
        <v>186</v>
      </c>
      <c r="AT148" s="230" t="s">
        <v>157</v>
      </c>
      <c r="AU148" s="230" t="s">
        <v>85</v>
      </c>
      <c r="AY148" s="18" t="s">
        <v>154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8" t="s">
        <v>83</v>
      </c>
      <c r="BK148" s="231">
        <f>ROUND(I148*H148,2)</f>
        <v>0</v>
      </c>
      <c r="BL148" s="18" t="s">
        <v>186</v>
      </c>
      <c r="BM148" s="230" t="s">
        <v>280</v>
      </c>
    </row>
    <row r="149" s="2" customFormat="1">
      <c r="A149" s="39"/>
      <c r="B149" s="40"/>
      <c r="C149" s="41"/>
      <c r="D149" s="232" t="s">
        <v>163</v>
      </c>
      <c r="E149" s="41"/>
      <c r="F149" s="233" t="s">
        <v>281</v>
      </c>
      <c r="G149" s="41"/>
      <c r="H149" s="41"/>
      <c r="I149" s="234"/>
      <c r="J149" s="41"/>
      <c r="K149" s="41"/>
      <c r="L149" s="45"/>
      <c r="M149" s="235"/>
      <c r="N149" s="23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163</v>
      </c>
      <c r="AU149" s="18" t="s">
        <v>85</v>
      </c>
    </row>
    <row r="150" s="2" customFormat="1">
      <c r="A150" s="39"/>
      <c r="B150" s="40"/>
      <c r="C150" s="41"/>
      <c r="D150" s="237" t="s">
        <v>173</v>
      </c>
      <c r="E150" s="41"/>
      <c r="F150" s="238" t="s">
        <v>282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173</v>
      </c>
      <c r="AU150" s="18" t="s">
        <v>85</v>
      </c>
    </row>
    <row r="151" s="14" customFormat="1">
      <c r="A151" s="14"/>
      <c r="B151" s="249"/>
      <c r="C151" s="250"/>
      <c r="D151" s="232" t="s">
        <v>175</v>
      </c>
      <c r="E151" s="251" t="s">
        <v>1</v>
      </c>
      <c r="F151" s="252" t="s">
        <v>283</v>
      </c>
      <c r="G151" s="250"/>
      <c r="H151" s="253">
        <v>35.369999999999997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175</v>
      </c>
      <c r="AU151" s="259" t="s">
        <v>85</v>
      </c>
      <c r="AV151" s="14" t="s">
        <v>85</v>
      </c>
      <c r="AW151" s="14" t="s">
        <v>32</v>
      </c>
      <c r="AX151" s="14" t="s">
        <v>75</v>
      </c>
      <c r="AY151" s="259" t="s">
        <v>154</v>
      </c>
    </row>
    <row r="152" s="14" customFormat="1">
      <c r="A152" s="14"/>
      <c r="B152" s="249"/>
      <c r="C152" s="250"/>
      <c r="D152" s="232" t="s">
        <v>175</v>
      </c>
      <c r="E152" s="251" t="s">
        <v>1</v>
      </c>
      <c r="F152" s="252" t="s">
        <v>284</v>
      </c>
      <c r="G152" s="250"/>
      <c r="H152" s="253">
        <v>18.34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175</v>
      </c>
      <c r="AU152" s="259" t="s">
        <v>85</v>
      </c>
      <c r="AV152" s="14" t="s">
        <v>85</v>
      </c>
      <c r="AW152" s="14" t="s">
        <v>32</v>
      </c>
      <c r="AX152" s="14" t="s">
        <v>75</v>
      </c>
      <c r="AY152" s="259" t="s">
        <v>154</v>
      </c>
    </row>
    <row r="153" s="14" customFormat="1">
      <c r="A153" s="14"/>
      <c r="B153" s="249"/>
      <c r="C153" s="250"/>
      <c r="D153" s="232" t="s">
        <v>175</v>
      </c>
      <c r="E153" s="251" t="s">
        <v>1</v>
      </c>
      <c r="F153" s="252" t="s">
        <v>285</v>
      </c>
      <c r="G153" s="250"/>
      <c r="H153" s="253">
        <v>33.07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175</v>
      </c>
      <c r="AU153" s="259" t="s">
        <v>85</v>
      </c>
      <c r="AV153" s="14" t="s">
        <v>85</v>
      </c>
      <c r="AW153" s="14" t="s">
        <v>32</v>
      </c>
      <c r="AX153" s="14" t="s">
        <v>75</v>
      </c>
      <c r="AY153" s="259" t="s">
        <v>154</v>
      </c>
    </row>
    <row r="154" s="14" customFormat="1">
      <c r="A154" s="14"/>
      <c r="B154" s="249"/>
      <c r="C154" s="250"/>
      <c r="D154" s="232" t="s">
        <v>175</v>
      </c>
      <c r="E154" s="251" t="s">
        <v>1</v>
      </c>
      <c r="F154" s="252" t="s">
        <v>286</v>
      </c>
      <c r="G154" s="250"/>
      <c r="H154" s="253">
        <v>4.5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175</v>
      </c>
      <c r="AU154" s="259" t="s">
        <v>85</v>
      </c>
      <c r="AV154" s="14" t="s">
        <v>85</v>
      </c>
      <c r="AW154" s="14" t="s">
        <v>32</v>
      </c>
      <c r="AX154" s="14" t="s">
        <v>75</v>
      </c>
      <c r="AY154" s="259" t="s">
        <v>154</v>
      </c>
    </row>
    <row r="155" s="15" customFormat="1">
      <c r="A155" s="15"/>
      <c r="B155" s="264"/>
      <c r="C155" s="265"/>
      <c r="D155" s="232" t="s">
        <v>175</v>
      </c>
      <c r="E155" s="266" t="s">
        <v>1</v>
      </c>
      <c r="F155" s="267" t="s">
        <v>287</v>
      </c>
      <c r="G155" s="265"/>
      <c r="H155" s="268">
        <v>91.280000000000001</v>
      </c>
      <c r="I155" s="269"/>
      <c r="J155" s="265"/>
      <c r="K155" s="265"/>
      <c r="L155" s="270"/>
      <c r="M155" s="271"/>
      <c r="N155" s="272"/>
      <c r="O155" s="272"/>
      <c r="P155" s="272"/>
      <c r="Q155" s="272"/>
      <c r="R155" s="272"/>
      <c r="S155" s="272"/>
      <c r="T155" s="27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4" t="s">
        <v>175</v>
      </c>
      <c r="AU155" s="274" t="s">
        <v>85</v>
      </c>
      <c r="AV155" s="15" t="s">
        <v>186</v>
      </c>
      <c r="AW155" s="15" t="s">
        <v>32</v>
      </c>
      <c r="AX155" s="15" t="s">
        <v>83</v>
      </c>
      <c r="AY155" s="274" t="s">
        <v>154</v>
      </c>
    </row>
    <row r="156" s="2" customFormat="1" ht="33" customHeight="1">
      <c r="A156" s="39"/>
      <c r="B156" s="40"/>
      <c r="C156" s="219" t="s">
        <v>165</v>
      </c>
      <c r="D156" s="219" t="s">
        <v>157</v>
      </c>
      <c r="E156" s="220" t="s">
        <v>288</v>
      </c>
      <c r="F156" s="221" t="s">
        <v>289</v>
      </c>
      <c r="G156" s="222" t="s">
        <v>238</v>
      </c>
      <c r="H156" s="223">
        <v>78.072000000000003</v>
      </c>
      <c r="I156" s="224"/>
      <c r="J156" s="225">
        <f>ROUND(I156*H156,2)</f>
        <v>0</v>
      </c>
      <c r="K156" s="221" t="s">
        <v>170</v>
      </c>
      <c r="L156" s="45"/>
      <c r="M156" s="226" t="s">
        <v>1</v>
      </c>
      <c r="N156" s="227" t="s">
        <v>40</v>
      </c>
      <c r="O156" s="92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0" t="s">
        <v>186</v>
      </c>
      <c r="AT156" s="230" t="s">
        <v>157</v>
      </c>
      <c r="AU156" s="230" t="s">
        <v>85</v>
      </c>
      <c r="AY156" s="18" t="s">
        <v>154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8" t="s">
        <v>83</v>
      </c>
      <c r="BK156" s="231">
        <f>ROUND(I156*H156,2)</f>
        <v>0</v>
      </c>
      <c r="BL156" s="18" t="s">
        <v>186</v>
      </c>
      <c r="BM156" s="230" t="s">
        <v>290</v>
      </c>
    </row>
    <row r="157" s="2" customFormat="1">
      <c r="A157" s="39"/>
      <c r="B157" s="40"/>
      <c r="C157" s="41"/>
      <c r="D157" s="232" t="s">
        <v>163</v>
      </c>
      <c r="E157" s="41"/>
      <c r="F157" s="233" t="s">
        <v>291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163</v>
      </c>
      <c r="AU157" s="18" t="s">
        <v>85</v>
      </c>
    </row>
    <row r="158" s="2" customFormat="1">
      <c r="A158" s="39"/>
      <c r="B158" s="40"/>
      <c r="C158" s="41"/>
      <c r="D158" s="237" t="s">
        <v>173</v>
      </c>
      <c r="E158" s="41"/>
      <c r="F158" s="238" t="s">
        <v>292</v>
      </c>
      <c r="G158" s="41"/>
      <c r="H158" s="41"/>
      <c r="I158" s="234"/>
      <c r="J158" s="41"/>
      <c r="K158" s="41"/>
      <c r="L158" s="45"/>
      <c r="M158" s="235"/>
      <c r="N158" s="23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173</v>
      </c>
      <c r="AU158" s="18" t="s">
        <v>85</v>
      </c>
    </row>
    <row r="159" s="14" customFormat="1">
      <c r="A159" s="14"/>
      <c r="B159" s="249"/>
      <c r="C159" s="250"/>
      <c r="D159" s="232" t="s">
        <v>175</v>
      </c>
      <c r="E159" s="251" t="s">
        <v>237</v>
      </c>
      <c r="F159" s="252" t="s">
        <v>293</v>
      </c>
      <c r="G159" s="250"/>
      <c r="H159" s="253">
        <v>195.18000000000001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175</v>
      </c>
      <c r="AU159" s="259" t="s">
        <v>85</v>
      </c>
      <c r="AV159" s="14" t="s">
        <v>85</v>
      </c>
      <c r="AW159" s="14" t="s">
        <v>32</v>
      </c>
      <c r="AX159" s="14" t="s">
        <v>75</v>
      </c>
      <c r="AY159" s="259" t="s">
        <v>154</v>
      </c>
    </row>
    <row r="160" s="14" customFormat="1">
      <c r="A160" s="14"/>
      <c r="B160" s="249"/>
      <c r="C160" s="250"/>
      <c r="D160" s="232" t="s">
        <v>175</v>
      </c>
      <c r="E160" s="251" t="s">
        <v>1</v>
      </c>
      <c r="F160" s="252" t="s">
        <v>294</v>
      </c>
      <c r="G160" s="250"/>
      <c r="H160" s="253">
        <v>78.072000000000003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175</v>
      </c>
      <c r="AU160" s="259" t="s">
        <v>85</v>
      </c>
      <c r="AV160" s="14" t="s">
        <v>85</v>
      </c>
      <c r="AW160" s="14" t="s">
        <v>32</v>
      </c>
      <c r="AX160" s="14" t="s">
        <v>83</v>
      </c>
      <c r="AY160" s="259" t="s">
        <v>154</v>
      </c>
    </row>
    <row r="161" s="2" customFormat="1" ht="33" customHeight="1">
      <c r="A161" s="39"/>
      <c r="B161" s="40"/>
      <c r="C161" s="219" t="s">
        <v>206</v>
      </c>
      <c r="D161" s="219" t="s">
        <v>157</v>
      </c>
      <c r="E161" s="220" t="s">
        <v>295</v>
      </c>
      <c r="F161" s="221" t="s">
        <v>296</v>
      </c>
      <c r="G161" s="222" t="s">
        <v>238</v>
      </c>
      <c r="H161" s="223">
        <v>58.554000000000002</v>
      </c>
      <c r="I161" s="224"/>
      <c r="J161" s="225">
        <f>ROUND(I161*H161,2)</f>
        <v>0</v>
      </c>
      <c r="K161" s="221" t="s">
        <v>170</v>
      </c>
      <c r="L161" s="45"/>
      <c r="M161" s="226" t="s">
        <v>1</v>
      </c>
      <c r="N161" s="227" t="s">
        <v>40</v>
      </c>
      <c r="O161" s="92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0" t="s">
        <v>186</v>
      </c>
      <c r="AT161" s="230" t="s">
        <v>157</v>
      </c>
      <c r="AU161" s="230" t="s">
        <v>85</v>
      </c>
      <c r="AY161" s="18" t="s">
        <v>154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8" t="s">
        <v>83</v>
      </c>
      <c r="BK161" s="231">
        <f>ROUND(I161*H161,2)</f>
        <v>0</v>
      </c>
      <c r="BL161" s="18" t="s">
        <v>186</v>
      </c>
      <c r="BM161" s="230" t="s">
        <v>297</v>
      </c>
    </row>
    <row r="162" s="2" customFormat="1">
      <c r="A162" s="39"/>
      <c r="B162" s="40"/>
      <c r="C162" s="41"/>
      <c r="D162" s="232" t="s">
        <v>163</v>
      </c>
      <c r="E162" s="41"/>
      <c r="F162" s="233" t="s">
        <v>298</v>
      </c>
      <c r="G162" s="41"/>
      <c r="H162" s="41"/>
      <c r="I162" s="234"/>
      <c r="J162" s="41"/>
      <c r="K162" s="41"/>
      <c r="L162" s="45"/>
      <c r="M162" s="235"/>
      <c r="N162" s="23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163</v>
      </c>
      <c r="AU162" s="18" t="s">
        <v>85</v>
      </c>
    </row>
    <row r="163" s="2" customFormat="1">
      <c r="A163" s="39"/>
      <c r="B163" s="40"/>
      <c r="C163" s="41"/>
      <c r="D163" s="237" t="s">
        <v>173</v>
      </c>
      <c r="E163" s="41"/>
      <c r="F163" s="238" t="s">
        <v>299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173</v>
      </c>
      <c r="AU163" s="18" t="s">
        <v>85</v>
      </c>
    </row>
    <row r="164" s="14" customFormat="1">
      <c r="A164" s="14"/>
      <c r="B164" s="249"/>
      <c r="C164" s="250"/>
      <c r="D164" s="232" t="s">
        <v>175</v>
      </c>
      <c r="E164" s="251" t="s">
        <v>1</v>
      </c>
      <c r="F164" s="252" t="s">
        <v>300</v>
      </c>
      <c r="G164" s="250"/>
      <c r="H164" s="253">
        <v>58.554000000000002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175</v>
      </c>
      <c r="AU164" s="259" t="s">
        <v>85</v>
      </c>
      <c r="AV164" s="14" t="s">
        <v>85</v>
      </c>
      <c r="AW164" s="14" t="s">
        <v>32</v>
      </c>
      <c r="AX164" s="14" t="s">
        <v>83</v>
      </c>
      <c r="AY164" s="259" t="s">
        <v>154</v>
      </c>
    </row>
    <row r="165" s="2" customFormat="1" ht="33" customHeight="1">
      <c r="A165" s="39"/>
      <c r="B165" s="40"/>
      <c r="C165" s="219" t="s">
        <v>214</v>
      </c>
      <c r="D165" s="219" t="s">
        <v>157</v>
      </c>
      <c r="E165" s="220" t="s">
        <v>301</v>
      </c>
      <c r="F165" s="221" t="s">
        <v>302</v>
      </c>
      <c r="G165" s="222" t="s">
        <v>238</v>
      </c>
      <c r="H165" s="223">
        <v>58.554000000000002</v>
      </c>
      <c r="I165" s="224"/>
      <c r="J165" s="225">
        <f>ROUND(I165*H165,2)</f>
        <v>0</v>
      </c>
      <c r="K165" s="221" t="s">
        <v>170</v>
      </c>
      <c r="L165" s="45"/>
      <c r="M165" s="226" t="s">
        <v>1</v>
      </c>
      <c r="N165" s="227" t="s">
        <v>40</v>
      </c>
      <c r="O165" s="92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0" t="s">
        <v>186</v>
      </c>
      <c r="AT165" s="230" t="s">
        <v>157</v>
      </c>
      <c r="AU165" s="230" t="s">
        <v>85</v>
      </c>
      <c r="AY165" s="18" t="s">
        <v>154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8" t="s">
        <v>83</v>
      </c>
      <c r="BK165" s="231">
        <f>ROUND(I165*H165,2)</f>
        <v>0</v>
      </c>
      <c r="BL165" s="18" t="s">
        <v>186</v>
      </c>
      <c r="BM165" s="230" t="s">
        <v>303</v>
      </c>
    </row>
    <row r="166" s="2" customFormat="1">
      <c r="A166" s="39"/>
      <c r="B166" s="40"/>
      <c r="C166" s="41"/>
      <c r="D166" s="232" t="s">
        <v>163</v>
      </c>
      <c r="E166" s="41"/>
      <c r="F166" s="233" t="s">
        <v>304</v>
      </c>
      <c r="G166" s="41"/>
      <c r="H166" s="41"/>
      <c r="I166" s="234"/>
      <c r="J166" s="41"/>
      <c r="K166" s="41"/>
      <c r="L166" s="45"/>
      <c r="M166" s="235"/>
      <c r="N166" s="23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163</v>
      </c>
      <c r="AU166" s="18" t="s">
        <v>85</v>
      </c>
    </row>
    <row r="167" s="2" customFormat="1">
      <c r="A167" s="39"/>
      <c r="B167" s="40"/>
      <c r="C167" s="41"/>
      <c r="D167" s="237" t="s">
        <v>173</v>
      </c>
      <c r="E167" s="41"/>
      <c r="F167" s="238" t="s">
        <v>305</v>
      </c>
      <c r="G167" s="41"/>
      <c r="H167" s="41"/>
      <c r="I167" s="234"/>
      <c r="J167" s="41"/>
      <c r="K167" s="41"/>
      <c r="L167" s="45"/>
      <c r="M167" s="235"/>
      <c r="N167" s="23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173</v>
      </c>
      <c r="AU167" s="18" t="s">
        <v>85</v>
      </c>
    </row>
    <row r="168" s="14" customFormat="1">
      <c r="A168" s="14"/>
      <c r="B168" s="249"/>
      <c r="C168" s="250"/>
      <c r="D168" s="232" t="s">
        <v>175</v>
      </c>
      <c r="E168" s="251" t="s">
        <v>1</v>
      </c>
      <c r="F168" s="252" t="s">
        <v>306</v>
      </c>
      <c r="G168" s="250"/>
      <c r="H168" s="253">
        <v>58.554000000000002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175</v>
      </c>
      <c r="AU168" s="259" t="s">
        <v>85</v>
      </c>
      <c r="AV168" s="14" t="s">
        <v>85</v>
      </c>
      <c r="AW168" s="14" t="s">
        <v>32</v>
      </c>
      <c r="AX168" s="14" t="s">
        <v>83</v>
      </c>
      <c r="AY168" s="259" t="s">
        <v>154</v>
      </c>
    </row>
    <row r="169" s="2" customFormat="1" ht="33" customHeight="1">
      <c r="A169" s="39"/>
      <c r="B169" s="40"/>
      <c r="C169" s="219" t="s">
        <v>223</v>
      </c>
      <c r="D169" s="219" t="s">
        <v>157</v>
      </c>
      <c r="E169" s="220" t="s">
        <v>307</v>
      </c>
      <c r="F169" s="221" t="s">
        <v>308</v>
      </c>
      <c r="G169" s="222" t="s">
        <v>238</v>
      </c>
      <c r="H169" s="223">
        <v>464.26799999999997</v>
      </c>
      <c r="I169" s="224"/>
      <c r="J169" s="225">
        <f>ROUND(I169*H169,2)</f>
        <v>0</v>
      </c>
      <c r="K169" s="221" t="s">
        <v>170</v>
      </c>
      <c r="L169" s="45"/>
      <c r="M169" s="226" t="s">
        <v>1</v>
      </c>
      <c r="N169" s="227" t="s">
        <v>40</v>
      </c>
      <c r="O169" s="92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0" t="s">
        <v>186</v>
      </c>
      <c r="AT169" s="230" t="s">
        <v>157</v>
      </c>
      <c r="AU169" s="230" t="s">
        <v>85</v>
      </c>
      <c r="AY169" s="18" t="s">
        <v>154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8" t="s">
        <v>83</v>
      </c>
      <c r="BK169" s="231">
        <f>ROUND(I169*H169,2)</f>
        <v>0</v>
      </c>
      <c r="BL169" s="18" t="s">
        <v>186</v>
      </c>
      <c r="BM169" s="230" t="s">
        <v>309</v>
      </c>
    </row>
    <row r="170" s="2" customFormat="1">
      <c r="A170" s="39"/>
      <c r="B170" s="40"/>
      <c r="C170" s="41"/>
      <c r="D170" s="232" t="s">
        <v>163</v>
      </c>
      <c r="E170" s="41"/>
      <c r="F170" s="233" t="s">
        <v>310</v>
      </c>
      <c r="G170" s="41"/>
      <c r="H170" s="41"/>
      <c r="I170" s="234"/>
      <c r="J170" s="41"/>
      <c r="K170" s="41"/>
      <c r="L170" s="45"/>
      <c r="M170" s="235"/>
      <c r="N170" s="23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163</v>
      </c>
      <c r="AU170" s="18" t="s">
        <v>85</v>
      </c>
    </row>
    <row r="171" s="2" customFormat="1">
      <c r="A171" s="39"/>
      <c r="B171" s="40"/>
      <c r="C171" s="41"/>
      <c r="D171" s="237" t="s">
        <v>173</v>
      </c>
      <c r="E171" s="41"/>
      <c r="F171" s="238" t="s">
        <v>311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173</v>
      </c>
      <c r="AU171" s="18" t="s">
        <v>85</v>
      </c>
    </row>
    <row r="172" s="14" customFormat="1">
      <c r="A172" s="14"/>
      <c r="B172" s="249"/>
      <c r="C172" s="250"/>
      <c r="D172" s="232" t="s">
        <v>175</v>
      </c>
      <c r="E172" s="251" t="s">
        <v>1</v>
      </c>
      <c r="F172" s="252" t="s">
        <v>312</v>
      </c>
      <c r="G172" s="250"/>
      <c r="H172" s="253">
        <v>521.59000000000003</v>
      </c>
      <c r="I172" s="254"/>
      <c r="J172" s="250"/>
      <c r="K172" s="250"/>
      <c r="L172" s="255"/>
      <c r="M172" s="256"/>
      <c r="N172" s="257"/>
      <c r="O172" s="257"/>
      <c r="P172" s="257"/>
      <c r="Q172" s="257"/>
      <c r="R172" s="257"/>
      <c r="S172" s="257"/>
      <c r="T172" s="25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9" t="s">
        <v>175</v>
      </c>
      <c r="AU172" s="259" t="s">
        <v>85</v>
      </c>
      <c r="AV172" s="14" t="s">
        <v>85</v>
      </c>
      <c r="AW172" s="14" t="s">
        <v>32</v>
      </c>
      <c r="AX172" s="14" t="s">
        <v>75</v>
      </c>
      <c r="AY172" s="259" t="s">
        <v>154</v>
      </c>
    </row>
    <row r="173" s="14" customFormat="1">
      <c r="A173" s="14"/>
      <c r="B173" s="249"/>
      <c r="C173" s="250"/>
      <c r="D173" s="232" t="s">
        <v>175</v>
      </c>
      <c r="E173" s="251" t="s">
        <v>1</v>
      </c>
      <c r="F173" s="252" t="s">
        <v>313</v>
      </c>
      <c r="G173" s="250"/>
      <c r="H173" s="253">
        <v>252.19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175</v>
      </c>
      <c r="AU173" s="259" t="s">
        <v>85</v>
      </c>
      <c r="AV173" s="14" t="s">
        <v>85</v>
      </c>
      <c r="AW173" s="14" t="s">
        <v>32</v>
      </c>
      <c r="AX173" s="14" t="s">
        <v>75</v>
      </c>
      <c r="AY173" s="259" t="s">
        <v>154</v>
      </c>
    </row>
    <row r="174" s="15" customFormat="1">
      <c r="A174" s="15"/>
      <c r="B174" s="264"/>
      <c r="C174" s="265"/>
      <c r="D174" s="232" t="s">
        <v>175</v>
      </c>
      <c r="E174" s="266" t="s">
        <v>240</v>
      </c>
      <c r="F174" s="267" t="s">
        <v>287</v>
      </c>
      <c r="G174" s="265"/>
      <c r="H174" s="268">
        <v>773.77999999999997</v>
      </c>
      <c r="I174" s="269"/>
      <c r="J174" s="265"/>
      <c r="K174" s="265"/>
      <c r="L174" s="270"/>
      <c r="M174" s="271"/>
      <c r="N174" s="272"/>
      <c r="O174" s="272"/>
      <c r="P174" s="272"/>
      <c r="Q174" s="272"/>
      <c r="R174" s="272"/>
      <c r="S174" s="272"/>
      <c r="T174" s="27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4" t="s">
        <v>175</v>
      </c>
      <c r="AU174" s="274" t="s">
        <v>85</v>
      </c>
      <c r="AV174" s="15" t="s">
        <v>186</v>
      </c>
      <c r="AW174" s="15" t="s">
        <v>32</v>
      </c>
      <c r="AX174" s="15" t="s">
        <v>75</v>
      </c>
      <c r="AY174" s="274" t="s">
        <v>154</v>
      </c>
    </row>
    <row r="175" s="14" customFormat="1">
      <c r="A175" s="14"/>
      <c r="B175" s="249"/>
      <c r="C175" s="250"/>
      <c r="D175" s="232" t="s">
        <v>175</v>
      </c>
      <c r="E175" s="251" t="s">
        <v>1</v>
      </c>
      <c r="F175" s="252" t="s">
        <v>314</v>
      </c>
      <c r="G175" s="250"/>
      <c r="H175" s="253">
        <v>464.26799999999997</v>
      </c>
      <c r="I175" s="254"/>
      <c r="J175" s="250"/>
      <c r="K175" s="250"/>
      <c r="L175" s="255"/>
      <c r="M175" s="256"/>
      <c r="N175" s="257"/>
      <c r="O175" s="257"/>
      <c r="P175" s="257"/>
      <c r="Q175" s="257"/>
      <c r="R175" s="257"/>
      <c r="S175" s="257"/>
      <c r="T175" s="25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9" t="s">
        <v>175</v>
      </c>
      <c r="AU175" s="259" t="s">
        <v>85</v>
      </c>
      <c r="AV175" s="14" t="s">
        <v>85</v>
      </c>
      <c r="AW175" s="14" t="s">
        <v>32</v>
      </c>
      <c r="AX175" s="14" t="s">
        <v>83</v>
      </c>
      <c r="AY175" s="259" t="s">
        <v>154</v>
      </c>
    </row>
    <row r="176" s="2" customFormat="1" ht="33" customHeight="1">
      <c r="A176" s="39"/>
      <c r="B176" s="40"/>
      <c r="C176" s="219" t="s">
        <v>155</v>
      </c>
      <c r="D176" s="219" t="s">
        <v>157</v>
      </c>
      <c r="E176" s="220" t="s">
        <v>315</v>
      </c>
      <c r="F176" s="221" t="s">
        <v>316</v>
      </c>
      <c r="G176" s="222" t="s">
        <v>238</v>
      </c>
      <c r="H176" s="223">
        <v>232.13399999999999</v>
      </c>
      <c r="I176" s="224"/>
      <c r="J176" s="225">
        <f>ROUND(I176*H176,2)</f>
        <v>0</v>
      </c>
      <c r="K176" s="221" t="s">
        <v>170</v>
      </c>
      <c r="L176" s="45"/>
      <c r="M176" s="226" t="s">
        <v>1</v>
      </c>
      <c r="N176" s="227" t="s">
        <v>40</v>
      </c>
      <c r="O176" s="92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0" t="s">
        <v>186</v>
      </c>
      <c r="AT176" s="230" t="s">
        <v>157</v>
      </c>
      <c r="AU176" s="230" t="s">
        <v>85</v>
      </c>
      <c r="AY176" s="18" t="s">
        <v>154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8" t="s">
        <v>83</v>
      </c>
      <c r="BK176" s="231">
        <f>ROUND(I176*H176,2)</f>
        <v>0</v>
      </c>
      <c r="BL176" s="18" t="s">
        <v>186</v>
      </c>
      <c r="BM176" s="230" t="s">
        <v>317</v>
      </c>
    </row>
    <row r="177" s="2" customFormat="1">
      <c r="A177" s="39"/>
      <c r="B177" s="40"/>
      <c r="C177" s="41"/>
      <c r="D177" s="232" t="s">
        <v>163</v>
      </c>
      <c r="E177" s="41"/>
      <c r="F177" s="233" t="s">
        <v>318</v>
      </c>
      <c r="G177" s="41"/>
      <c r="H177" s="41"/>
      <c r="I177" s="234"/>
      <c r="J177" s="41"/>
      <c r="K177" s="41"/>
      <c r="L177" s="45"/>
      <c r="M177" s="235"/>
      <c r="N177" s="23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163</v>
      </c>
      <c r="AU177" s="18" t="s">
        <v>85</v>
      </c>
    </row>
    <row r="178" s="2" customFormat="1">
      <c r="A178" s="39"/>
      <c r="B178" s="40"/>
      <c r="C178" s="41"/>
      <c r="D178" s="237" t="s">
        <v>173</v>
      </c>
      <c r="E178" s="41"/>
      <c r="F178" s="238" t="s">
        <v>319</v>
      </c>
      <c r="G178" s="41"/>
      <c r="H178" s="41"/>
      <c r="I178" s="234"/>
      <c r="J178" s="41"/>
      <c r="K178" s="41"/>
      <c r="L178" s="45"/>
      <c r="M178" s="235"/>
      <c r="N178" s="23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173</v>
      </c>
      <c r="AU178" s="18" t="s">
        <v>85</v>
      </c>
    </row>
    <row r="179" s="14" customFormat="1">
      <c r="A179" s="14"/>
      <c r="B179" s="249"/>
      <c r="C179" s="250"/>
      <c r="D179" s="232" t="s">
        <v>175</v>
      </c>
      <c r="E179" s="251" t="s">
        <v>1</v>
      </c>
      <c r="F179" s="252" t="s">
        <v>320</v>
      </c>
      <c r="G179" s="250"/>
      <c r="H179" s="253">
        <v>232.13399999999999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175</v>
      </c>
      <c r="AU179" s="259" t="s">
        <v>85</v>
      </c>
      <c r="AV179" s="14" t="s">
        <v>85</v>
      </c>
      <c r="AW179" s="14" t="s">
        <v>32</v>
      </c>
      <c r="AX179" s="14" t="s">
        <v>83</v>
      </c>
      <c r="AY179" s="259" t="s">
        <v>154</v>
      </c>
    </row>
    <row r="180" s="2" customFormat="1" ht="33" customHeight="1">
      <c r="A180" s="39"/>
      <c r="B180" s="40"/>
      <c r="C180" s="219" t="s">
        <v>231</v>
      </c>
      <c r="D180" s="219" t="s">
        <v>157</v>
      </c>
      <c r="E180" s="220" t="s">
        <v>321</v>
      </c>
      <c r="F180" s="221" t="s">
        <v>322</v>
      </c>
      <c r="G180" s="222" t="s">
        <v>238</v>
      </c>
      <c r="H180" s="223">
        <v>77.378</v>
      </c>
      <c r="I180" s="224"/>
      <c r="J180" s="225">
        <f>ROUND(I180*H180,2)</f>
        <v>0</v>
      </c>
      <c r="K180" s="221" t="s">
        <v>170</v>
      </c>
      <c r="L180" s="45"/>
      <c r="M180" s="226" t="s">
        <v>1</v>
      </c>
      <c r="N180" s="227" t="s">
        <v>40</v>
      </c>
      <c r="O180" s="92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0" t="s">
        <v>186</v>
      </c>
      <c r="AT180" s="230" t="s">
        <v>157</v>
      </c>
      <c r="AU180" s="230" t="s">
        <v>85</v>
      </c>
      <c r="AY180" s="18" t="s">
        <v>154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8" t="s">
        <v>83</v>
      </c>
      <c r="BK180" s="231">
        <f>ROUND(I180*H180,2)</f>
        <v>0</v>
      </c>
      <c r="BL180" s="18" t="s">
        <v>186</v>
      </c>
      <c r="BM180" s="230" t="s">
        <v>323</v>
      </c>
    </row>
    <row r="181" s="2" customFormat="1">
      <c r="A181" s="39"/>
      <c r="B181" s="40"/>
      <c r="C181" s="41"/>
      <c r="D181" s="232" t="s">
        <v>163</v>
      </c>
      <c r="E181" s="41"/>
      <c r="F181" s="233" t="s">
        <v>324</v>
      </c>
      <c r="G181" s="41"/>
      <c r="H181" s="41"/>
      <c r="I181" s="234"/>
      <c r="J181" s="41"/>
      <c r="K181" s="41"/>
      <c r="L181" s="45"/>
      <c r="M181" s="235"/>
      <c r="N181" s="23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163</v>
      </c>
      <c r="AU181" s="18" t="s">
        <v>85</v>
      </c>
    </row>
    <row r="182" s="2" customFormat="1">
      <c r="A182" s="39"/>
      <c r="B182" s="40"/>
      <c r="C182" s="41"/>
      <c r="D182" s="237" t="s">
        <v>173</v>
      </c>
      <c r="E182" s="41"/>
      <c r="F182" s="238" t="s">
        <v>325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173</v>
      </c>
      <c r="AU182" s="18" t="s">
        <v>85</v>
      </c>
    </row>
    <row r="183" s="14" customFormat="1">
      <c r="A183" s="14"/>
      <c r="B183" s="249"/>
      <c r="C183" s="250"/>
      <c r="D183" s="232" t="s">
        <v>175</v>
      </c>
      <c r="E183" s="251" t="s">
        <v>1</v>
      </c>
      <c r="F183" s="252" t="s">
        <v>326</v>
      </c>
      <c r="G183" s="250"/>
      <c r="H183" s="253">
        <v>77.378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175</v>
      </c>
      <c r="AU183" s="259" t="s">
        <v>85</v>
      </c>
      <c r="AV183" s="14" t="s">
        <v>85</v>
      </c>
      <c r="AW183" s="14" t="s">
        <v>32</v>
      </c>
      <c r="AX183" s="14" t="s">
        <v>83</v>
      </c>
      <c r="AY183" s="259" t="s">
        <v>154</v>
      </c>
    </row>
    <row r="184" s="2" customFormat="1" ht="24.15" customHeight="1">
      <c r="A184" s="39"/>
      <c r="B184" s="40"/>
      <c r="C184" s="219" t="s">
        <v>327</v>
      </c>
      <c r="D184" s="219" t="s">
        <v>157</v>
      </c>
      <c r="E184" s="220" t="s">
        <v>328</v>
      </c>
      <c r="F184" s="221" t="s">
        <v>329</v>
      </c>
      <c r="G184" s="222" t="s">
        <v>238</v>
      </c>
      <c r="H184" s="223">
        <v>245.74000000000001</v>
      </c>
      <c r="I184" s="224"/>
      <c r="J184" s="225">
        <f>ROUND(I184*H184,2)</f>
        <v>0</v>
      </c>
      <c r="K184" s="221" t="s">
        <v>170</v>
      </c>
      <c r="L184" s="45"/>
      <c r="M184" s="226" t="s">
        <v>1</v>
      </c>
      <c r="N184" s="227" t="s">
        <v>40</v>
      </c>
      <c r="O184" s="92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0" t="s">
        <v>186</v>
      </c>
      <c r="AT184" s="230" t="s">
        <v>157</v>
      </c>
      <c r="AU184" s="230" t="s">
        <v>85</v>
      </c>
      <c r="AY184" s="18" t="s">
        <v>154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8" t="s">
        <v>83</v>
      </c>
      <c r="BK184" s="231">
        <f>ROUND(I184*H184,2)</f>
        <v>0</v>
      </c>
      <c r="BL184" s="18" t="s">
        <v>186</v>
      </c>
      <c r="BM184" s="230" t="s">
        <v>330</v>
      </c>
    </row>
    <row r="185" s="2" customFormat="1">
      <c r="A185" s="39"/>
      <c r="B185" s="40"/>
      <c r="C185" s="41"/>
      <c r="D185" s="232" t="s">
        <v>163</v>
      </c>
      <c r="E185" s="41"/>
      <c r="F185" s="233" t="s">
        <v>331</v>
      </c>
      <c r="G185" s="41"/>
      <c r="H185" s="41"/>
      <c r="I185" s="234"/>
      <c r="J185" s="41"/>
      <c r="K185" s="41"/>
      <c r="L185" s="45"/>
      <c r="M185" s="235"/>
      <c r="N185" s="23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163</v>
      </c>
      <c r="AU185" s="18" t="s">
        <v>85</v>
      </c>
    </row>
    <row r="186" s="2" customFormat="1">
      <c r="A186" s="39"/>
      <c r="B186" s="40"/>
      <c r="C186" s="41"/>
      <c r="D186" s="237" t="s">
        <v>173</v>
      </c>
      <c r="E186" s="41"/>
      <c r="F186" s="238" t="s">
        <v>332</v>
      </c>
      <c r="G186" s="41"/>
      <c r="H186" s="41"/>
      <c r="I186" s="234"/>
      <c r="J186" s="41"/>
      <c r="K186" s="41"/>
      <c r="L186" s="45"/>
      <c r="M186" s="235"/>
      <c r="N186" s="23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173</v>
      </c>
      <c r="AU186" s="18" t="s">
        <v>85</v>
      </c>
    </row>
    <row r="187" s="14" customFormat="1">
      <c r="A187" s="14"/>
      <c r="B187" s="249"/>
      <c r="C187" s="250"/>
      <c r="D187" s="232" t="s">
        <v>175</v>
      </c>
      <c r="E187" s="251" t="s">
        <v>1</v>
      </c>
      <c r="F187" s="252" t="s">
        <v>333</v>
      </c>
      <c r="G187" s="250"/>
      <c r="H187" s="253">
        <v>63.18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175</v>
      </c>
      <c r="AU187" s="259" t="s">
        <v>85</v>
      </c>
      <c r="AV187" s="14" t="s">
        <v>85</v>
      </c>
      <c r="AW187" s="14" t="s">
        <v>32</v>
      </c>
      <c r="AX187" s="14" t="s">
        <v>75</v>
      </c>
      <c r="AY187" s="259" t="s">
        <v>154</v>
      </c>
    </row>
    <row r="188" s="14" customFormat="1">
      <c r="A188" s="14"/>
      <c r="B188" s="249"/>
      <c r="C188" s="250"/>
      <c r="D188" s="232" t="s">
        <v>175</v>
      </c>
      <c r="E188" s="251" t="s">
        <v>1</v>
      </c>
      <c r="F188" s="252" t="s">
        <v>334</v>
      </c>
      <c r="G188" s="250"/>
      <c r="H188" s="253">
        <v>70.739999999999995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175</v>
      </c>
      <c r="AU188" s="259" t="s">
        <v>85</v>
      </c>
      <c r="AV188" s="14" t="s">
        <v>85</v>
      </c>
      <c r="AW188" s="14" t="s">
        <v>32</v>
      </c>
      <c r="AX188" s="14" t="s">
        <v>75</v>
      </c>
      <c r="AY188" s="259" t="s">
        <v>154</v>
      </c>
    </row>
    <row r="189" s="14" customFormat="1">
      <c r="A189" s="14"/>
      <c r="B189" s="249"/>
      <c r="C189" s="250"/>
      <c r="D189" s="232" t="s">
        <v>175</v>
      </c>
      <c r="E189" s="251" t="s">
        <v>1</v>
      </c>
      <c r="F189" s="252" t="s">
        <v>335</v>
      </c>
      <c r="G189" s="250"/>
      <c r="H189" s="253">
        <v>36.68</v>
      </c>
      <c r="I189" s="254"/>
      <c r="J189" s="250"/>
      <c r="K189" s="250"/>
      <c r="L189" s="255"/>
      <c r="M189" s="256"/>
      <c r="N189" s="257"/>
      <c r="O189" s="257"/>
      <c r="P189" s="257"/>
      <c r="Q189" s="257"/>
      <c r="R189" s="257"/>
      <c r="S189" s="257"/>
      <c r="T189" s="25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9" t="s">
        <v>175</v>
      </c>
      <c r="AU189" s="259" t="s">
        <v>85</v>
      </c>
      <c r="AV189" s="14" t="s">
        <v>85</v>
      </c>
      <c r="AW189" s="14" t="s">
        <v>32</v>
      </c>
      <c r="AX189" s="14" t="s">
        <v>75</v>
      </c>
      <c r="AY189" s="259" t="s">
        <v>154</v>
      </c>
    </row>
    <row r="190" s="14" customFormat="1">
      <c r="A190" s="14"/>
      <c r="B190" s="249"/>
      <c r="C190" s="250"/>
      <c r="D190" s="232" t="s">
        <v>175</v>
      </c>
      <c r="E190" s="251" t="s">
        <v>1</v>
      </c>
      <c r="F190" s="252" t="s">
        <v>336</v>
      </c>
      <c r="G190" s="250"/>
      <c r="H190" s="253">
        <v>66.140000000000001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175</v>
      </c>
      <c r="AU190" s="259" t="s">
        <v>85</v>
      </c>
      <c r="AV190" s="14" t="s">
        <v>85</v>
      </c>
      <c r="AW190" s="14" t="s">
        <v>32</v>
      </c>
      <c r="AX190" s="14" t="s">
        <v>75</v>
      </c>
      <c r="AY190" s="259" t="s">
        <v>154</v>
      </c>
    </row>
    <row r="191" s="14" customFormat="1">
      <c r="A191" s="14"/>
      <c r="B191" s="249"/>
      <c r="C191" s="250"/>
      <c r="D191" s="232" t="s">
        <v>175</v>
      </c>
      <c r="E191" s="251" t="s">
        <v>1</v>
      </c>
      <c r="F191" s="252" t="s">
        <v>337</v>
      </c>
      <c r="G191" s="250"/>
      <c r="H191" s="253">
        <v>9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175</v>
      </c>
      <c r="AU191" s="259" t="s">
        <v>85</v>
      </c>
      <c r="AV191" s="14" t="s">
        <v>85</v>
      </c>
      <c r="AW191" s="14" t="s">
        <v>32</v>
      </c>
      <c r="AX191" s="14" t="s">
        <v>75</v>
      </c>
      <c r="AY191" s="259" t="s">
        <v>154</v>
      </c>
    </row>
    <row r="192" s="15" customFormat="1">
      <c r="A192" s="15"/>
      <c r="B192" s="264"/>
      <c r="C192" s="265"/>
      <c r="D192" s="232" t="s">
        <v>175</v>
      </c>
      <c r="E192" s="266" t="s">
        <v>1</v>
      </c>
      <c r="F192" s="267" t="s">
        <v>287</v>
      </c>
      <c r="G192" s="265"/>
      <c r="H192" s="268">
        <v>245.74000000000001</v>
      </c>
      <c r="I192" s="269"/>
      <c r="J192" s="265"/>
      <c r="K192" s="265"/>
      <c r="L192" s="270"/>
      <c r="M192" s="271"/>
      <c r="N192" s="272"/>
      <c r="O192" s="272"/>
      <c r="P192" s="272"/>
      <c r="Q192" s="272"/>
      <c r="R192" s="272"/>
      <c r="S192" s="272"/>
      <c r="T192" s="27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4" t="s">
        <v>175</v>
      </c>
      <c r="AU192" s="274" t="s">
        <v>85</v>
      </c>
      <c r="AV192" s="15" t="s">
        <v>186</v>
      </c>
      <c r="AW192" s="15" t="s">
        <v>32</v>
      </c>
      <c r="AX192" s="15" t="s">
        <v>83</v>
      </c>
      <c r="AY192" s="274" t="s">
        <v>154</v>
      </c>
    </row>
    <row r="193" s="2" customFormat="1" ht="21.75" customHeight="1">
      <c r="A193" s="39"/>
      <c r="B193" s="40"/>
      <c r="C193" s="219" t="s">
        <v>8</v>
      </c>
      <c r="D193" s="219" t="s">
        <v>157</v>
      </c>
      <c r="E193" s="220" t="s">
        <v>338</v>
      </c>
      <c r="F193" s="221" t="s">
        <v>339</v>
      </c>
      <c r="G193" s="222" t="s">
        <v>273</v>
      </c>
      <c r="H193" s="223">
        <v>91.280000000000001</v>
      </c>
      <c r="I193" s="224"/>
      <c r="J193" s="225">
        <f>ROUND(I193*H193,2)</f>
        <v>0</v>
      </c>
      <c r="K193" s="221" t="s">
        <v>170</v>
      </c>
      <c r="L193" s="45"/>
      <c r="M193" s="226" t="s">
        <v>1</v>
      </c>
      <c r="N193" s="227" t="s">
        <v>40</v>
      </c>
      <c r="O193" s="92"/>
      <c r="P193" s="228">
        <f>O193*H193</f>
        <v>0</v>
      </c>
      <c r="Q193" s="228">
        <v>6.9999999999999994E-05</v>
      </c>
      <c r="R193" s="228">
        <f>Q193*H193</f>
        <v>0.0063895999999999996</v>
      </c>
      <c r="S193" s="228">
        <v>0</v>
      </c>
      <c r="T193" s="22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0" t="s">
        <v>340</v>
      </c>
      <c r="AT193" s="230" t="s">
        <v>157</v>
      </c>
      <c r="AU193" s="230" t="s">
        <v>85</v>
      </c>
      <c r="AY193" s="18" t="s">
        <v>154</v>
      </c>
      <c r="BE193" s="231">
        <f>IF(N193="základní",J193,0)</f>
        <v>0</v>
      </c>
      <c r="BF193" s="231">
        <f>IF(N193="snížená",J193,0)</f>
        <v>0</v>
      </c>
      <c r="BG193" s="231">
        <f>IF(N193="zákl. přenesená",J193,0)</f>
        <v>0</v>
      </c>
      <c r="BH193" s="231">
        <f>IF(N193="sníž. přenesená",J193,0)</f>
        <v>0</v>
      </c>
      <c r="BI193" s="231">
        <f>IF(N193="nulová",J193,0)</f>
        <v>0</v>
      </c>
      <c r="BJ193" s="18" t="s">
        <v>83</v>
      </c>
      <c r="BK193" s="231">
        <f>ROUND(I193*H193,2)</f>
        <v>0</v>
      </c>
      <c r="BL193" s="18" t="s">
        <v>340</v>
      </c>
      <c r="BM193" s="230" t="s">
        <v>341</v>
      </c>
    </row>
    <row r="194" s="2" customFormat="1">
      <c r="A194" s="39"/>
      <c r="B194" s="40"/>
      <c r="C194" s="41"/>
      <c r="D194" s="232" t="s">
        <v>163</v>
      </c>
      <c r="E194" s="41"/>
      <c r="F194" s="233" t="s">
        <v>342</v>
      </c>
      <c r="G194" s="41"/>
      <c r="H194" s="41"/>
      <c r="I194" s="234"/>
      <c r="J194" s="41"/>
      <c r="K194" s="41"/>
      <c r="L194" s="45"/>
      <c r="M194" s="235"/>
      <c r="N194" s="23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163</v>
      </c>
      <c r="AU194" s="18" t="s">
        <v>85</v>
      </c>
    </row>
    <row r="195" s="2" customFormat="1">
      <c r="A195" s="39"/>
      <c r="B195" s="40"/>
      <c r="C195" s="41"/>
      <c r="D195" s="237" t="s">
        <v>173</v>
      </c>
      <c r="E195" s="41"/>
      <c r="F195" s="238" t="s">
        <v>343</v>
      </c>
      <c r="G195" s="41"/>
      <c r="H195" s="41"/>
      <c r="I195" s="234"/>
      <c r="J195" s="41"/>
      <c r="K195" s="41"/>
      <c r="L195" s="45"/>
      <c r="M195" s="235"/>
      <c r="N195" s="23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173</v>
      </c>
      <c r="AU195" s="18" t="s">
        <v>85</v>
      </c>
    </row>
    <row r="196" s="14" customFormat="1">
      <c r="A196" s="14"/>
      <c r="B196" s="249"/>
      <c r="C196" s="250"/>
      <c r="D196" s="232" t="s">
        <v>175</v>
      </c>
      <c r="E196" s="251" t="s">
        <v>1</v>
      </c>
      <c r="F196" s="252" t="s">
        <v>283</v>
      </c>
      <c r="G196" s="250"/>
      <c r="H196" s="253">
        <v>35.369999999999997</v>
      </c>
      <c r="I196" s="254"/>
      <c r="J196" s="250"/>
      <c r="K196" s="250"/>
      <c r="L196" s="255"/>
      <c r="M196" s="256"/>
      <c r="N196" s="257"/>
      <c r="O196" s="257"/>
      <c r="P196" s="257"/>
      <c r="Q196" s="257"/>
      <c r="R196" s="257"/>
      <c r="S196" s="257"/>
      <c r="T196" s="25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9" t="s">
        <v>175</v>
      </c>
      <c r="AU196" s="259" t="s">
        <v>85</v>
      </c>
      <c r="AV196" s="14" t="s">
        <v>85</v>
      </c>
      <c r="AW196" s="14" t="s">
        <v>32</v>
      </c>
      <c r="AX196" s="14" t="s">
        <v>75</v>
      </c>
      <c r="AY196" s="259" t="s">
        <v>154</v>
      </c>
    </row>
    <row r="197" s="14" customFormat="1">
      <c r="A197" s="14"/>
      <c r="B197" s="249"/>
      <c r="C197" s="250"/>
      <c r="D197" s="232" t="s">
        <v>175</v>
      </c>
      <c r="E197" s="251" t="s">
        <v>1</v>
      </c>
      <c r="F197" s="252" t="s">
        <v>284</v>
      </c>
      <c r="G197" s="250"/>
      <c r="H197" s="253">
        <v>18.34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175</v>
      </c>
      <c r="AU197" s="259" t="s">
        <v>85</v>
      </c>
      <c r="AV197" s="14" t="s">
        <v>85</v>
      </c>
      <c r="AW197" s="14" t="s">
        <v>32</v>
      </c>
      <c r="AX197" s="14" t="s">
        <v>75</v>
      </c>
      <c r="AY197" s="259" t="s">
        <v>154</v>
      </c>
    </row>
    <row r="198" s="14" customFormat="1">
      <c r="A198" s="14"/>
      <c r="B198" s="249"/>
      <c r="C198" s="250"/>
      <c r="D198" s="232" t="s">
        <v>175</v>
      </c>
      <c r="E198" s="251" t="s">
        <v>1</v>
      </c>
      <c r="F198" s="252" t="s">
        <v>285</v>
      </c>
      <c r="G198" s="250"/>
      <c r="H198" s="253">
        <v>33.07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175</v>
      </c>
      <c r="AU198" s="259" t="s">
        <v>85</v>
      </c>
      <c r="AV198" s="14" t="s">
        <v>85</v>
      </c>
      <c r="AW198" s="14" t="s">
        <v>32</v>
      </c>
      <c r="AX198" s="14" t="s">
        <v>75</v>
      </c>
      <c r="AY198" s="259" t="s">
        <v>154</v>
      </c>
    </row>
    <row r="199" s="14" customFormat="1">
      <c r="A199" s="14"/>
      <c r="B199" s="249"/>
      <c r="C199" s="250"/>
      <c r="D199" s="232" t="s">
        <v>175</v>
      </c>
      <c r="E199" s="251" t="s">
        <v>1</v>
      </c>
      <c r="F199" s="252" t="s">
        <v>286</v>
      </c>
      <c r="G199" s="250"/>
      <c r="H199" s="253">
        <v>4.5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175</v>
      </c>
      <c r="AU199" s="259" t="s">
        <v>85</v>
      </c>
      <c r="AV199" s="14" t="s">
        <v>85</v>
      </c>
      <c r="AW199" s="14" t="s">
        <v>32</v>
      </c>
      <c r="AX199" s="14" t="s">
        <v>75</v>
      </c>
      <c r="AY199" s="259" t="s">
        <v>154</v>
      </c>
    </row>
    <row r="200" s="15" customFormat="1">
      <c r="A200" s="15"/>
      <c r="B200" s="264"/>
      <c r="C200" s="265"/>
      <c r="D200" s="232" t="s">
        <v>175</v>
      </c>
      <c r="E200" s="266" t="s">
        <v>1</v>
      </c>
      <c r="F200" s="267" t="s">
        <v>287</v>
      </c>
      <c r="G200" s="265"/>
      <c r="H200" s="268">
        <v>91.280000000000001</v>
      </c>
      <c r="I200" s="269"/>
      <c r="J200" s="265"/>
      <c r="K200" s="265"/>
      <c r="L200" s="270"/>
      <c r="M200" s="271"/>
      <c r="N200" s="272"/>
      <c r="O200" s="272"/>
      <c r="P200" s="272"/>
      <c r="Q200" s="272"/>
      <c r="R200" s="272"/>
      <c r="S200" s="272"/>
      <c r="T200" s="27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4" t="s">
        <v>175</v>
      </c>
      <c r="AU200" s="274" t="s">
        <v>85</v>
      </c>
      <c r="AV200" s="15" t="s">
        <v>186</v>
      </c>
      <c r="AW200" s="15" t="s">
        <v>32</v>
      </c>
      <c r="AX200" s="15" t="s">
        <v>83</v>
      </c>
      <c r="AY200" s="274" t="s">
        <v>154</v>
      </c>
    </row>
    <row r="201" s="2" customFormat="1" ht="24.15" customHeight="1">
      <c r="A201" s="39"/>
      <c r="B201" s="40"/>
      <c r="C201" s="219" t="s">
        <v>344</v>
      </c>
      <c r="D201" s="219" t="s">
        <v>157</v>
      </c>
      <c r="E201" s="220" t="s">
        <v>345</v>
      </c>
      <c r="F201" s="221" t="s">
        <v>346</v>
      </c>
      <c r="G201" s="222" t="s">
        <v>273</v>
      </c>
      <c r="H201" s="223">
        <v>31.59</v>
      </c>
      <c r="I201" s="224"/>
      <c r="J201" s="225">
        <f>ROUND(I201*H201,2)</f>
        <v>0</v>
      </c>
      <c r="K201" s="221" t="s">
        <v>170</v>
      </c>
      <c r="L201" s="45"/>
      <c r="M201" s="226" t="s">
        <v>1</v>
      </c>
      <c r="N201" s="227" t="s">
        <v>40</v>
      </c>
      <c r="O201" s="92"/>
      <c r="P201" s="228">
        <f>O201*H201</f>
        <v>0</v>
      </c>
      <c r="Q201" s="228">
        <v>9.0000000000000006E-05</v>
      </c>
      <c r="R201" s="228">
        <f>Q201*H201</f>
        <v>0.0028431000000000003</v>
      </c>
      <c r="S201" s="228">
        <v>0</v>
      </c>
      <c r="T201" s="22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0" t="s">
        <v>186</v>
      </c>
      <c r="AT201" s="230" t="s">
        <v>157</v>
      </c>
      <c r="AU201" s="230" t="s">
        <v>85</v>
      </c>
      <c r="AY201" s="18" t="s">
        <v>154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8" t="s">
        <v>83</v>
      </c>
      <c r="BK201" s="231">
        <f>ROUND(I201*H201,2)</f>
        <v>0</v>
      </c>
      <c r="BL201" s="18" t="s">
        <v>186</v>
      </c>
      <c r="BM201" s="230" t="s">
        <v>347</v>
      </c>
    </row>
    <row r="202" s="2" customFormat="1">
      <c r="A202" s="39"/>
      <c r="B202" s="40"/>
      <c r="C202" s="41"/>
      <c r="D202" s="232" t="s">
        <v>163</v>
      </c>
      <c r="E202" s="41"/>
      <c r="F202" s="233" t="s">
        <v>348</v>
      </c>
      <c r="G202" s="41"/>
      <c r="H202" s="41"/>
      <c r="I202" s="234"/>
      <c r="J202" s="41"/>
      <c r="K202" s="41"/>
      <c r="L202" s="45"/>
      <c r="M202" s="235"/>
      <c r="N202" s="23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163</v>
      </c>
      <c r="AU202" s="18" t="s">
        <v>85</v>
      </c>
    </row>
    <row r="203" s="2" customFormat="1">
      <c r="A203" s="39"/>
      <c r="B203" s="40"/>
      <c r="C203" s="41"/>
      <c r="D203" s="237" t="s">
        <v>173</v>
      </c>
      <c r="E203" s="41"/>
      <c r="F203" s="238" t="s">
        <v>349</v>
      </c>
      <c r="G203" s="41"/>
      <c r="H203" s="41"/>
      <c r="I203" s="234"/>
      <c r="J203" s="41"/>
      <c r="K203" s="41"/>
      <c r="L203" s="45"/>
      <c r="M203" s="235"/>
      <c r="N203" s="23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173</v>
      </c>
      <c r="AU203" s="18" t="s">
        <v>85</v>
      </c>
    </row>
    <row r="204" s="14" customFormat="1">
      <c r="A204" s="14"/>
      <c r="B204" s="249"/>
      <c r="C204" s="250"/>
      <c r="D204" s="232" t="s">
        <v>175</v>
      </c>
      <c r="E204" s="251" t="s">
        <v>1</v>
      </c>
      <c r="F204" s="252" t="s">
        <v>277</v>
      </c>
      <c r="G204" s="250"/>
      <c r="H204" s="253">
        <v>31.59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175</v>
      </c>
      <c r="AU204" s="259" t="s">
        <v>85</v>
      </c>
      <c r="AV204" s="14" t="s">
        <v>85</v>
      </c>
      <c r="AW204" s="14" t="s">
        <v>32</v>
      </c>
      <c r="AX204" s="14" t="s">
        <v>83</v>
      </c>
      <c r="AY204" s="259" t="s">
        <v>154</v>
      </c>
    </row>
    <row r="205" s="2" customFormat="1" ht="21.75" customHeight="1">
      <c r="A205" s="39"/>
      <c r="B205" s="40"/>
      <c r="C205" s="219" t="s">
        <v>350</v>
      </c>
      <c r="D205" s="219" t="s">
        <v>157</v>
      </c>
      <c r="E205" s="220" t="s">
        <v>351</v>
      </c>
      <c r="F205" s="221" t="s">
        <v>352</v>
      </c>
      <c r="G205" s="222" t="s">
        <v>353</v>
      </c>
      <c r="H205" s="223">
        <v>1750.3699999999999</v>
      </c>
      <c r="I205" s="224"/>
      <c r="J205" s="225">
        <f>ROUND(I205*H205,2)</f>
        <v>0</v>
      </c>
      <c r="K205" s="221" t="s">
        <v>170</v>
      </c>
      <c r="L205" s="45"/>
      <c r="M205" s="226" t="s">
        <v>1</v>
      </c>
      <c r="N205" s="227" t="s">
        <v>40</v>
      </c>
      <c r="O205" s="92"/>
      <c r="P205" s="228">
        <f>O205*H205</f>
        <v>0</v>
      </c>
      <c r="Q205" s="228">
        <v>0.00084000000000000003</v>
      </c>
      <c r="R205" s="228">
        <f>Q205*H205</f>
        <v>1.4703108</v>
      </c>
      <c r="S205" s="228">
        <v>0</v>
      </c>
      <c r="T205" s="22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0" t="s">
        <v>186</v>
      </c>
      <c r="AT205" s="230" t="s">
        <v>157</v>
      </c>
      <c r="AU205" s="230" t="s">
        <v>85</v>
      </c>
      <c r="AY205" s="18" t="s">
        <v>154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8" t="s">
        <v>83</v>
      </c>
      <c r="BK205" s="231">
        <f>ROUND(I205*H205,2)</f>
        <v>0</v>
      </c>
      <c r="BL205" s="18" t="s">
        <v>186</v>
      </c>
      <c r="BM205" s="230" t="s">
        <v>354</v>
      </c>
    </row>
    <row r="206" s="2" customFormat="1">
      <c r="A206" s="39"/>
      <c r="B206" s="40"/>
      <c r="C206" s="41"/>
      <c r="D206" s="232" t="s">
        <v>163</v>
      </c>
      <c r="E206" s="41"/>
      <c r="F206" s="233" t="s">
        <v>355</v>
      </c>
      <c r="G206" s="41"/>
      <c r="H206" s="41"/>
      <c r="I206" s="234"/>
      <c r="J206" s="41"/>
      <c r="K206" s="41"/>
      <c r="L206" s="45"/>
      <c r="M206" s="235"/>
      <c r="N206" s="23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163</v>
      </c>
      <c r="AU206" s="18" t="s">
        <v>85</v>
      </c>
    </row>
    <row r="207" s="2" customFormat="1">
      <c r="A207" s="39"/>
      <c r="B207" s="40"/>
      <c r="C207" s="41"/>
      <c r="D207" s="237" t="s">
        <v>173</v>
      </c>
      <c r="E207" s="41"/>
      <c r="F207" s="238" t="s">
        <v>356</v>
      </c>
      <c r="G207" s="41"/>
      <c r="H207" s="41"/>
      <c r="I207" s="234"/>
      <c r="J207" s="41"/>
      <c r="K207" s="41"/>
      <c r="L207" s="45"/>
      <c r="M207" s="235"/>
      <c r="N207" s="23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173</v>
      </c>
      <c r="AU207" s="18" t="s">
        <v>85</v>
      </c>
    </row>
    <row r="208" s="14" customFormat="1">
      <c r="A208" s="14"/>
      <c r="B208" s="249"/>
      <c r="C208" s="250"/>
      <c r="D208" s="232" t="s">
        <v>175</v>
      </c>
      <c r="E208" s="251" t="s">
        <v>1</v>
      </c>
      <c r="F208" s="252" t="s">
        <v>357</v>
      </c>
      <c r="G208" s="250"/>
      <c r="H208" s="253">
        <v>1145.6600000000001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175</v>
      </c>
      <c r="AU208" s="259" t="s">
        <v>85</v>
      </c>
      <c r="AV208" s="14" t="s">
        <v>85</v>
      </c>
      <c r="AW208" s="14" t="s">
        <v>32</v>
      </c>
      <c r="AX208" s="14" t="s">
        <v>75</v>
      </c>
      <c r="AY208" s="259" t="s">
        <v>154</v>
      </c>
    </row>
    <row r="209" s="14" customFormat="1">
      <c r="A209" s="14"/>
      <c r="B209" s="249"/>
      <c r="C209" s="250"/>
      <c r="D209" s="232" t="s">
        <v>175</v>
      </c>
      <c r="E209" s="251" t="s">
        <v>1</v>
      </c>
      <c r="F209" s="252" t="s">
        <v>358</v>
      </c>
      <c r="G209" s="250"/>
      <c r="H209" s="253">
        <v>604.71000000000004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175</v>
      </c>
      <c r="AU209" s="259" t="s">
        <v>85</v>
      </c>
      <c r="AV209" s="14" t="s">
        <v>85</v>
      </c>
      <c r="AW209" s="14" t="s">
        <v>32</v>
      </c>
      <c r="AX209" s="14" t="s">
        <v>75</v>
      </c>
      <c r="AY209" s="259" t="s">
        <v>154</v>
      </c>
    </row>
    <row r="210" s="15" customFormat="1">
      <c r="A210" s="15"/>
      <c r="B210" s="264"/>
      <c r="C210" s="265"/>
      <c r="D210" s="232" t="s">
        <v>175</v>
      </c>
      <c r="E210" s="266" t="s">
        <v>1</v>
      </c>
      <c r="F210" s="267" t="s">
        <v>287</v>
      </c>
      <c r="G210" s="265"/>
      <c r="H210" s="268">
        <v>1750.3699999999999</v>
      </c>
      <c r="I210" s="269"/>
      <c r="J210" s="265"/>
      <c r="K210" s="265"/>
      <c r="L210" s="270"/>
      <c r="M210" s="271"/>
      <c r="N210" s="272"/>
      <c r="O210" s="272"/>
      <c r="P210" s="272"/>
      <c r="Q210" s="272"/>
      <c r="R210" s="272"/>
      <c r="S210" s="272"/>
      <c r="T210" s="273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4" t="s">
        <v>175</v>
      </c>
      <c r="AU210" s="274" t="s">
        <v>85</v>
      </c>
      <c r="AV210" s="15" t="s">
        <v>186</v>
      </c>
      <c r="AW210" s="15" t="s">
        <v>32</v>
      </c>
      <c r="AX210" s="15" t="s">
        <v>83</v>
      </c>
      <c r="AY210" s="274" t="s">
        <v>154</v>
      </c>
    </row>
    <row r="211" s="2" customFormat="1" ht="24.15" customHeight="1">
      <c r="A211" s="39"/>
      <c r="B211" s="40"/>
      <c r="C211" s="219" t="s">
        <v>359</v>
      </c>
      <c r="D211" s="219" t="s">
        <v>157</v>
      </c>
      <c r="E211" s="220" t="s">
        <v>360</v>
      </c>
      <c r="F211" s="221" t="s">
        <v>361</v>
      </c>
      <c r="G211" s="222" t="s">
        <v>353</v>
      </c>
      <c r="H211" s="223">
        <v>1750.3699999999999</v>
      </c>
      <c r="I211" s="224"/>
      <c r="J211" s="225">
        <f>ROUND(I211*H211,2)</f>
        <v>0</v>
      </c>
      <c r="K211" s="221" t="s">
        <v>170</v>
      </c>
      <c r="L211" s="45"/>
      <c r="M211" s="226" t="s">
        <v>1</v>
      </c>
      <c r="N211" s="227" t="s">
        <v>40</v>
      </c>
      <c r="O211" s="92"/>
      <c r="P211" s="228">
        <f>O211*H211</f>
        <v>0</v>
      </c>
      <c r="Q211" s="228">
        <v>0</v>
      </c>
      <c r="R211" s="228">
        <f>Q211*H211</f>
        <v>0</v>
      </c>
      <c r="S211" s="228">
        <v>0</v>
      </c>
      <c r="T211" s="22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0" t="s">
        <v>186</v>
      </c>
      <c r="AT211" s="230" t="s">
        <v>157</v>
      </c>
      <c r="AU211" s="230" t="s">
        <v>85</v>
      </c>
      <c r="AY211" s="18" t="s">
        <v>154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8" t="s">
        <v>83</v>
      </c>
      <c r="BK211" s="231">
        <f>ROUND(I211*H211,2)</f>
        <v>0</v>
      </c>
      <c r="BL211" s="18" t="s">
        <v>186</v>
      </c>
      <c r="BM211" s="230" t="s">
        <v>362</v>
      </c>
    </row>
    <row r="212" s="2" customFormat="1">
      <c r="A212" s="39"/>
      <c r="B212" s="40"/>
      <c r="C212" s="41"/>
      <c r="D212" s="232" t="s">
        <v>163</v>
      </c>
      <c r="E212" s="41"/>
      <c r="F212" s="233" t="s">
        <v>363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163</v>
      </c>
      <c r="AU212" s="18" t="s">
        <v>85</v>
      </c>
    </row>
    <row r="213" s="2" customFormat="1">
      <c r="A213" s="39"/>
      <c r="B213" s="40"/>
      <c r="C213" s="41"/>
      <c r="D213" s="237" t="s">
        <v>173</v>
      </c>
      <c r="E213" s="41"/>
      <c r="F213" s="238" t="s">
        <v>364</v>
      </c>
      <c r="G213" s="41"/>
      <c r="H213" s="41"/>
      <c r="I213" s="234"/>
      <c r="J213" s="41"/>
      <c r="K213" s="41"/>
      <c r="L213" s="45"/>
      <c r="M213" s="235"/>
      <c r="N213" s="23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173</v>
      </c>
      <c r="AU213" s="18" t="s">
        <v>85</v>
      </c>
    </row>
    <row r="214" s="14" customFormat="1">
      <c r="A214" s="14"/>
      <c r="B214" s="249"/>
      <c r="C214" s="250"/>
      <c r="D214" s="232" t="s">
        <v>175</v>
      </c>
      <c r="E214" s="251" t="s">
        <v>1</v>
      </c>
      <c r="F214" s="252" t="s">
        <v>357</v>
      </c>
      <c r="G214" s="250"/>
      <c r="H214" s="253">
        <v>1145.6600000000001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175</v>
      </c>
      <c r="AU214" s="259" t="s">
        <v>85</v>
      </c>
      <c r="AV214" s="14" t="s">
        <v>85</v>
      </c>
      <c r="AW214" s="14" t="s">
        <v>32</v>
      </c>
      <c r="AX214" s="14" t="s">
        <v>75</v>
      </c>
      <c r="AY214" s="259" t="s">
        <v>154</v>
      </c>
    </row>
    <row r="215" s="14" customFormat="1">
      <c r="A215" s="14"/>
      <c r="B215" s="249"/>
      <c r="C215" s="250"/>
      <c r="D215" s="232" t="s">
        <v>175</v>
      </c>
      <c r="E215" s="251" t="s">
        <v>1</v>
      </c>
      <c r="F215" s="252" t="s">
        <v>358</v>
      </c>
      <c r="G215" s="250"/>
      <c r="H215" s="253">
        <v>604.71000000000004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175</v>
      </c>
      <c r="AU215" s="259" t="s">
        <v>85</v>
      </c>
      <c r="AV215" s="14" t="s">
        <v>85</v>
      </c>
      <c r="AW215" s="14" t="s">
        <v>32</v>
      </c>
      <c r="AX215" s="14" t="s">
        <v>75</v>
      </c>
      <c r="AY215" s="259" t="s">
        <v>154</v>
      </c>
    </row>
    <row r="216" s="15" customFormat="1">
      <c r="A216" s="15"/>
      <c r="B216" s="264"/>
      <c r="C216" s="265"/>
      <c r="D216" s="232" t="s">
        <v>175</v>
      </c>
      <c r="E216" s="266" t="s">
        <v>1</v>
      </c>
      <c r="F216" s="267" t="s">
        <v>287</v>
      </c>
      <c r="G216" s="265"/>
      <c r="H216" s="268">
        <v>1750.3699999999999</v>
      </c>
      <c r="I216" s="269"/>
      <c r="J216" s="265"/>
      <c r="K216" s="265"/>
      <c r="L216" s="270"/>
      <c r="M216" s="271"/>
      <c r="N216" s="272"/>
      <c r="O216" s="272"/>
      <c r="P216" s="272"/>
      <c r="Q216" s="272"/>
      <c r="R216" s="272"/>
      <c r="S216" s="272"/>
      <c r="T216" s="27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4" t="s">
        <v>175</v>
      </c>
      <c r="AU216" s="274" t="s">
        <v>85</v>
      </c>
      <c r="AV216" s="15" t="s">
        <v>186</v>
      </c>
      <c r="AW216" s="15" t="s">
        <v>32</v>
      </c>
      <c r="AX216" s="15" t="s">
        <v>83</v>
      </c>
      <c r="AY216" s="274" t="s">
        <v>154</v>
      </c>
    </row>
    <row r="217" s="2" customFormat="1" ht="16.5" customHeight="1">
      <c r="A217" s="39"/>
      <c r="B217" s="40"/>
      <c r="C217" s="219" t="s">
        <v>365</v>
      </c>
      <c r="D217" s="219" t="s">
        <v>157</v>
      </c>
      <c r="E217" s="220" t="s">
        <v>366</v>
      </c>
      <c r="F217" s="221" t="s">
        <v>367</v>
      </c>
      <c r="G217" s="222" t="s">
        <v>273</v>
      </c>
      <c r="H217" s="223">
        <v>253.19999999999999</v>
      </c>
      <c r="I217" s="224"/>
      <c r="J217" s="225">
        <f>ROUND(I217*H217,2)</f>
        <v>0</v>
      </c>
      <c r="K217" s="221" t="s">
        <v>170</v>
      </c>
      <c r="L217" s="45"/>
      <c r="M217" s="226" t="s">
        <v>1</v>
      </c>
      <c r="N217" s="227" t="s">
        <v>40</v>
      </c>
      <c r="O217" s="92"/>
      <c r="P217" s="228">
        <f>O217*H217</f>
        <v>0</v>
      </c>
      <c r="Q217" s="228">
        <v>0.0010200000000000001</v>
      </c>
      <c r="R217" s="228">
        <f>Q217*H217</f>
        <v>0.25826399999999999</v>
      </c>
      <c r="S217" s="228">
        <v>0</v>
      </c>
      <c r="T217" s="22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0" t="s">
        <v>186</v>
      </c>
      <c r="AT217" s="230" t="s">
        <v>157</v>
      </c>
      <c r="AU217" s="230" t="s">
        <v>85</v>
      </c>
      <c r="AY217" s="18" t="s">
        <v>154</v>
      </c>
      <c r="BE217" s="231">
        <f>IF(N217="základní",J217,0)</f>
        <v>0</v>
      </c>
      <c r="BF217" s="231">
        <f>IF(N217="snížená",J217,0)</f>
        <v>0</v>
      </c>
      <c r="BG217" s="231">
        <f>IF(N217="zákl. přenesená",J217,0)</f>
        <v>0</v>
      </c>
      <c r="BH217" s="231">
        <f>IF(N217="sníž. přenesená",J217,0)</f>
        <v>0</v>
      </c>
      <c r="BI217" s="231">
        <f>IF(N217="nulová",J217,0)</f>
        <v>0</v>
      </c>
      <c r="BJ217" s="18" t="s">
        <v>83</v>
      </c>
      <c r="BK217" s="231">
        <f>ROUND(I217*H217,2)</f>
        <v>0</v>
      </c>
      <c r="BL217" s="18" t="s">
        <v>186</v>
      </c>
      <c r="BM217" s="230" t="s">
        <v>368</v>
      </c>
    </row>
    <row r="218" s="2" customFormat="1">
      <c r="A218" s="39"/>
      <c r="B218" s="40"/>
      <c r="C218" s="41"/>
      <c r="D218" s="232" t="s">
        <v>163</v>
      </c>
      <c r="E218" s="41"/>
      <c r="F218" s="233" t="s">
        <v>369</v>
      </c>
      <c r="G218" s="41"/>
      <c r="H218" s="41"/>
      <c r="I218" s="234"/>
      <c r="J218" s="41"/>
      <c r="K218" s="41"/>
      <c r="L218" s="45"/>
      <c r="M218" s="235"/>
      <c r="N218" s="23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163</v>
      </c>
      <c r="AU218" s="18" t="s">
        <v>85</v>
      </c>
    </row>
    <row r="219" s="2" customFormat="1">
      <c r="A219" s="39"/>
      <c r="B219" s="40"/>
      <c r="C219" s="41"/>
      <c r="D219" s="237" t="s">
        <v>173</v>
      </c>
      <c r="E219" s="41"/>
      <c r="F219" s="238" t="s">
        <v>370</v>
      </c>
      <c r="G219" s="41"/>
      <c r="H219" s="41"/>
      <c r="I219" s="234"/>
      <c r="J219" s="41"/>
      <c r="K219" s="41"/>
      <c r="L219" s="45"/>
      <c r="M219" s="235"/>
      <c r="N219" s="23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173</v>
      </c>
      <c r="AU219" s="18" t="s">
        <v>85</v>
      </c>
    </row>
    <row r="220" s="14" customFormat="1">
      <c r="A220" s="14"/>
      <c r="B220" s="249"/>
      <c r="C220" s="250"/>
      <c r="D220" s="232" t="s">
        <v>175</v>
      </c>
      <c r="E220" s="251" t="s">
        <v>1</v>
      </c>
      <c r="F220" s="252" t="s">
        <v>371</v>
      </c>
      <c r="G220" s="250"/>
      <c r="H220" s="253">
        <v>253.19999999999999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175</v>
      </c>
      <c r="AU220" s="259" t="s">
        <v>85</v>
      </c>
      <c r="AV220" s="14" t="s">
        <v>85</v>
      </c>
      <c r="AW220" s="14" t="s">
        <v>32</v>
      </c>
      <c r="AX220" s="14" t="s">
        <v>83</v>
      </c>
      <c r="AY220" s="259" t="s">
        <v>154</v>
      </c>
    </row>
    <row r="221" s="2" customFormat="1" ht="21.75" customHeight="1">
      <c r="A221" s="39"/>
      <c r="B221" s="40"/>
      <c r="C221" s="275" t="s">
        <v>372</v>
      </c>
      <c r="D221" s="275" t="s">
        <v>373</v>
      </c>
      <c r="E221" s="276" t="s">
        <v>374</v>
      </c>
      <c r="F221" s="277" t="s">
        <v>375</v>
      </c>
      <c r="G221" s="278" t="s">
        <v>376</v>
      </c>
      <c r="H221" s="279">
        <v>15.952</v>
      </c>
      <c r="I221" s="280"/>
      <c r="J221" s="281">
        <f>ROUND(I221*H221,2)</f>
        <v>0</v>
      </c>
      <c r="K221" s="277" t="s">
        <v>170</v>
      </c>
      <c r="L221" s="282"/>
      <c r="M221" s="283" t="s">
        <v>1</v>
      </c>
      <c r="N221" s="284" t="s">
        <v>40</v>
      </c>
      <c r="O221" s="92"/>
      <c r="P221" s="228">
        <f>O221*H221</f>
        <v>0</v>
      </c>
      <c r="Q221" s="228">
        <v>1</v>
      </c>
      <c r="R221" s="228">
        <f>Q221*H221</f>
        <v>15.952</v>
      </c>
      <c r="S221" s="228">
        <v>0</v>
      </c>
      <c r="T221" s="22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0" t="s">
        <v>223</v>
      </c>
      <c r="AT221" s="230" t="s">
        <v>373</v>
      </c>
      <c r="AU221" s="230" t="s">
        <v>85</v>
      </c>
      <c r="AY221" s="18" t="s">
        <v>154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8" t="s">
        <v>83</v>
      </c>
      <c r="BK221" s="231">
        <f>ROUND(I221*H221,2)</f>
        <v>0</v>
      </c>
      <c r="BL221" s="18" t="s">
        <v>186</v>
      </c>
      <c r="BM221" s="230" t="s">
        <v>377</v>
      </c>
    </row>
    <row r="222" s="2" customFormat="1">
      <c r="A222" s="39"/>
      <c r="B222" s="40"/>
      <c r="C222" s="41"/>
      <c r="D222" s="232" t="s">
        <v>163</v>
      </c>
      <c r="E222" s="41"/>
      <c r="F222" s="233" t="s">
        <v>375</v>
      </c>
      <c r="G222" s="41"/>
      <c r="H222" s="41"/>
      <c r="I222" s="234"/>
      <c r="J222" s="41"/>
      <c r="K222" s="41"/>
      <c r="L222" s="45"/>
      <c r="M222" s="235"/>
      <c r="N222" s="23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163</v>
      </c>
      <c r="AU222" s="18" t="s">
        <v>85</v>
      </c>
    </row>
    <row r="223" s="2" customFormat="1">
      <c r="A223" s="39"/>
      <c r="B223" s="40"/>
      <c r="C223" s="41"/>
      <c r="D223" s="232" t="s">
        <v>378</v>
      </c>
      <c r="E223" s="41"/>
      <c r="F223" s="285" t="s">
        <v>379</v>
      </c>
      <c r="G223" s="41"/>
      <c r="H223" s="41"/>
      <c r="I223" s="234"/>
      <c r="J223" s="41"/>
      <c r="K223" s="41"/>
      <c r="L223" s="45"/>
      <c r="M223" s="235"/>
      <c r="N223" s="23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378</v>
      </c>
      <c r="AU223" s="18" t="s">
        <v>85</v>
      </c>
    </row>
    <row r="224" s="14" customFormat="1">
      <c r="A224" s="14"/>
      <c r="B224" s="249"/>
      <c r="C224" s="250"/>
      <c r="D224" s="232" t="s">
        <v>175</v>
      </c>
      <c r="E224" s="251" t="s">
        <v>1</v>
      </c>
      <c r="F224" s="252" t="s">
        <v>380</v>
      </c>
      <c r="G224" s="250"/>
      <c r="H224" s="253">
        <v>15.952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175</v>
      </c>
      <c r="AU224" s="259" t="s">
        <v>85</v>
      </c>
      <c r="AV224" s="14" t="s">
        <v>85</v>
      </c>
      <c r="AW224" s="14" t="s">
        <v>32</v>
      </c>
      <c r="AX224" s="14" t="s">
        <v>83</v>
      </c>
      <c r="AY224" s="259" t="s">
        <v>154</v>
      </c>
    </row>
    <row r="225" s="2" customFormat="1" ht="16.5" customHeight="1">
      <c r="A225" s="39"/>
      <c r="B225" s="40"/>
      <c r="C225" s="219" t="s">
        <v>381</v>
      </c>
      <c r="D225" s="219" t="s">
        <v>157</v>
      </c>
      <c r="E225" s="220" t="s">
        <v>382</v>
      </c>
      <c r="F225" s="221" t="s">
        <v>383</v>
      </c>
      <c r="G225" s="222" t="s">
        <v>273</v>
      </c>
      <c r="H225" s="223">
        <v>253.19999999999999</v>
      </c>
      <c r="I225" s="224"/>
      <c r="J225" s="225">
        <f>ROUND(I225*H225,2)</f>
        <v>0</v>
      </c>
      <c r="K225" s="221" t="s">
        <v>170</v>
      </c>
      <c r="L225" s="45"/>
      <c r="M225" s="226" t="s">
        <v>1</v>
      </c>
      <c r="N225" s="227" t="s">
        <v>40</v>
      </c>
      <c r="O225" s="92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0" t="s">
        <v>186</v>
      </c>
      <c r="AT225" s="230" t="s">
        <v>157</v>
      </c>
      <c r="AU225" s="230" t="s">
        <v>85</v>
      </c>
      <c r="AY225" s="18" t="s">
        <v>154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8" t="s">
        <v>83</v>
      </c>
      <c r="BK225" s="231">
        <f>ROUND(I225*H225,2)</f>
        <v>0</v>
      </c>
      <c r="BL225" s="18" t="s">
        <v>186</v>
      </c>
      <c r="BM225" s="230" t="s">
        <v>384</v>
      </c>
    </row>
    <row r="226" s="2" customFormat="1">
      <c r="A226" s="39"/>
      <c r="B226" s="40"/>
      <c r="C226" s="41"/>
      <c r="D226" s="232" t="s">
        <v>163</v>
      </c>
      <c r="E226" s="41"/>
      <c r="F226" s="233" t="s">
        <v>385</v>
      </c>
      <c r="G226" s="41"/>
      <c r="H226" s="41"/>
      <c r="I226" s="234"/>
      <c r="J226" s="41"/>
      <c r="K226" s="41"/>
      <c r="L226" s="45"/>
      <c r="M226" s="235"/>
      <c r="N226" s="23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163</v>
      </c>
      <c r="AU226" s="18" t="s">
        <v>85</v>
      </c>
    </row>
    <row r="227" s="2" customFormat="1">
      <c r="A227" s="39"/>
      <c r="B227" s="40"/>
      <c r="C227" s="41"/>
      <c r="D227" s="237" t="s">
        <v>173</v>
      </c>
      <c r="E227" s="41"/>
      <c r="F227" s="238" t="s">
        <v>386</v>
      </c>
      <c r="G227" s="41"/>
      <c r="H227" s="41"/>
      <c r="I227" s="234"/>
      <c r="J227" s="41"/>
      <c r="K227" s="41"/>
      <c r="L227" s="45"/>
      <c r="M227" s="235"/>
      <c r="N227" s="23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173</v>
      </c>
      <c r="AU227" s="18" t="s">
        <v>85</v>
      </c>
    </row>
    <row r="228" s="2" customFormat="1" ht="24.15" customHeight="1">
      <c r="A228" s="39"/>
      <c r="B228" s="40"/>
      <c r="C228" s="219" t="s">
        <v>387</v>
      </c>
      <c r="D228" s="219" t="s">
        <v>157</v>
      </c>
      <c r="E228" s="220" t="s">
        <v>388</v>
      </c>
      <c r="F228" s="221" t="s">
        <v>389</v>
      </c>
      <c r="G228" s="222" t="s">
        <v>353</v>
      </c>
      <c r="H228" s="223">
        <v>118.8</v>
      </c>
      <c r="I228" s="224"/>
      <c r="J228" s="225">
        <f>ROUND(I228*H228,2)</f>
        <v>0</v>
      </c>
      <c r="K228" s="221" t="s">
        <v>170</v>
      </c>
      <c r="L228" s="45"/>
      <c r="M228" s="226" t="s">
        <v>1</v>
      </c>
      <c r="N228" s="227" t="s">
        <v>40</v>
      </c>
      <c r="O228" s="92"/>
      <c r="P228" s="228">
        <f>O228*H228</f>
        <v>0</v>
      </c>
      <c r="Q228" s="228">
        <v>0.0264</v>
      </c>
      <c r="R228" s="228">
        <f>Q228*H228</f>
        <v>3.13632</v>
      </c>
      <c r="S228" s="228">
        <v>0</v>
      </c>
      <c r="T228" s="22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0" t="s">
        <v>186</v>
      </c>
      <c r="AT228" s="230" t="s">
        <v>157</v>
      </c>
      <c r="AU228" s="230" t="s">
        <v>85</v>
      </c>
      <c r="AY228" s="18" t="s">
        <v>154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8" t="s">
        <v>83</v>
      </c>
      <c r="BK228" s="231">
        <f>ROUND(I228*H228,2)</f>
        <v>0</v>
      </c>
      <c r="BL228" s="18" t="s">
        <v>186</v>
      </c>
      <c r="BM228" s="230" t="s">
        <v>390</v>
      </c>
    </row>
    <row r="229" s="2" customFormat="1">
      <c r="A229" s="39"/>
      <c r="B229" s="40"/>
      <c r="C229" s="41"/>
      <c r="D229" s="232" t="s">
        <v>163</v>
      </c>
      <c r="E229" s="41"/>
      <c r="F229" s="233" t="s">
        <v>391</v>
      </c>
      <c r="G229" s="41"/>
      <c r="H229" s="41"/>
      <c r="I229" s="234"/>
      <c r="J229" s="41"/>
      <c r="K229" s="41"/>
      <c r="L229" s="45"/>
      <c r="M229" s="235"/>
      <c r="N229" s="23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163</v>
      </c>
      <c r="AU229" s="18" t="s">
        <v>85</v>
      </c>
    </row>
    <row r="230" s="2" customFormat="1">
      <c r="A230" s="39"/>
      <c r="B230" s="40"/>
      <c r="C230" s="41"/>
      <c r="D230" s="237" t="s">
        <v>173</v>
      </c>
      <c r="E230" s="41"/>
      <c r="F230" s="238" t="s">
        <v>392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173</v>
      </c>
      <c r="AU230" s="18" t="s">
        <v>85</v>
      </c>
    </row>
    <row r="231" s="14" customFormat="1">
      <c r="A231" s="14"/>
      <c r="B231" s="249"/>
      <c r="C231" s="250"/>
      <c r="D231" s="232" t="s">
        <v>175</v>
      </c>
      <c r="E231" s="251" t="s">
        <v>1</v>
      </c>
      <c r="F231" s="252" t="s">
        <v>393</v>
      </c>
      <c r="G231" s="250"/>
      <c r="H231" s="253">
        <v>118.8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175</v>
      </c>
      <c r="AU231" s="259" t="s">
        <v>85</v>
      </c>
      <c r="AV231" s="14" t="s">
        <v>85</v>
      </c>
      <c r="AW231" s="14" t="s">
        <v>32</v>
      </c>
      <c r="AX231" s="14" t="s">
        <v>83</v>
      </c>
      <c r="AY231" s="259" t="s">
        <v>154</v>
      </c>
    </row>
    <row r="232" s="2" customFormat="1" ht="37.8" customHeight="1">
      <c r="A232" s="39"/>
      <c r="B232" s="40"/>
      <c r="C232" s="219" t="s">
        <v>394</v>
      </c>
      <c r="D232" s="219" t="s">
        <v>157</v>
      </c>
      <c r="E232" s="220" t="s">
        <v>395</v>
      </c>
      <c r="F232" s="221" t="s">
        <v>396</v>
      </c>
      <c r="G232" s="222" t="s">
        <v>238</v>
      </c>
      <c r="H232" s="223">
        <v>833.02800000000002</v>
      </c>
      <c r="I232" s="224"/>
      <c r="J232" s="225">
        <f>ROUND(I232*H232,2)</f>
        <v>0</v>
      </c>
      <c r="K232" s="221" t="s">
        <v>170</v>
      </c>
      <c r="L232" s="45"/>
      <c r="M232" s="226" t="s">
        <v>1</v>
      </c>
      <c r="N232" s="227" t="s">
        <v>40</v>
      </c>
      <c r="O232" s="92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0" t="s">
        <v>186</v>
      </c>
      <c r="AT232" s="230" t="s">
        <v>157</v>
      </c>
      <c r="AU232" s="230" t="s">
        <v>85</v>
      </c>
      <c r="AY232" s="18" t="s">
        <v>154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8" t="s">
        <v>83</v>
      </c>
      <c r="BK232" s="231">
        <f>ROUND(I232*H232,2)</f>
        <v>0</v>
      </c>
      <c r="BL232" s="18" t="s">
        <v>186</v>
      </c>
      <c r="BM232" s="230" t="s">
        <v>397</v>
      </c>
    </row>
    <row r="233" s="2" customFormat="1">
      <c r="A233" s="39"/>
      <c r="B233" s="40"/>
      <c r="C233" s="41"/>
      <c r="D233" s="232" t="s">
        <v>163</v>
      </c>
      <c r="E233" s="41"/>
      <c r="F233" s="233" t="s">
        <v>398</v>
      </c>
      <c r="G233" s="41"/>
      <c r="H233" s="41"/>
      <c r="I233" s="234"/>
      <c r="J233" s="41"/>
      <c r="K233" s="41"/>
      <c r="L233" s="45"/>
      <c r="M233" s="235"/>
      <c r="N233" s="23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163</v>
      </c>
      <c r="AU233" s="18" t="s">
        <v>85</v>
      </c>
    </row>
    <row r="234" s="2" customFormat="1">
      <c r="A234" s="39"/>
      <c r="B234" s="40"/>
      <c r="C234" s="41"/>
      <c r="D234" s="237" t="s">
        <v>173</v>
      </c>
      <c r="E234" s="41"/>
      <c r="F234" s="238" t="s">
        <v>399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173</v>
      </c>
      <c r="AU234" s="18" t="s">
        <v>85</v>
      </c>
    </row>
    <row r="235" s="14" customFormat="1">
      <c r="A235" s="14"/>
      <c r="B235" s="249"/>
      <c r="C235" s="250"/>
      <c r="D235" s="232" t="s">
        <v>175</v>
      </c>
      <c r="E235" s="251" t="s">
        <v>1</v>
      </c>
      <c r="F235" s="252" t="s">
        <v>400</v>
      </c>
      <c r="G235" s="250"/>
      <c r="H235" s="253">
        <v>833.02800000000002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175</v>
      </c>
      <c r="AU235" s="259" t="s">
        <v>85</v>
      </c>
      <c r="AV235" s="14" t="s">
        <v>85</v>
      </c>
      <c r="AW235" s="14" t="s">
        <v>32</v>
      </c>
      <c r="AX235" s="14" t="s">
        <v>83</v>
      </c>
      <c r="AY235" s="259" t="s">
        <v>154</v>
      </c>
    </row>
    <row r="236" s="2" customFormat="1" ht="37.8" customHeight="1">
      <c r="A236" s="39"/>
      <c r="B236" s="40"/>
      <c r="C236" s="219" t="s">
        <v>7</v>
      </c>
      <c r="D236" s="219" t="s">
        <v>157</v>
      </c>
      <c r="E236" s="220" t="s">
        <v>401</v>
      </c>
      <c r="F236" s="221" t="s">
        <v>402</v>
      </c>
      <c r="G236" s="222" t="s">
        <v>238</v>
      </c>
      <c r="H236" s="223">
        <v>135.93199999999999</v>
      </c>
      <c r="I236" s="224"/>
      <c r="J236" s="225">
        <f>ROUND(I236*H236,2)</f>
        <v>0</v>
      </c>
      <c r="K236" s="221" t="s">
        <v>170</v>
      </c>
      <c r="L236" s="45"/>
      <c r="M236" s="226" t="s">
        <v>1</v>
      </c>
      <c r="N236" s="227" t="s">
        <v>40</v>
      </c>
      <c r="O236" s="92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0" t="s">
        <v>186</v>
      </c>
      <c r="AT236" s="230" t="s">
        <v>157</v>
      </c>
      <c r="AU236" s="230" t="s">
        <v>85</v>
      </c>
      <c r="AY236" s="18" t="s">
        <v>154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8" t="s">
        <v>83</v>
      </c>
      <c r="BK236" s="231">
        <f>ROUND(I236*H236,2)</f>
        <v>0</v>
      </c>
      <c r="BL236" s="18" t="s">
        <v>186</v>
      </c>
      <c r="BM236" s="230" t="s">
        <v>403</v>
      </c>
    </row>
    <row r="237" s="2" customFormat="1">
      <c r="A237" s="39"/>
      <c r="B237" s="40"/>
      <c r="C237" s="41"/>
      <c r="D237" s="232" t="s">
        <v>163</v>
      </c>
      <c r="E237" s="41"/>
      <c r="F237" s="233" t="s">
        <v>404</v>
      </c>
      <c r="G237" s="41"/>
      <c r="H237" s="41"/>
      <c r="I237" s="234"/>
      <c r="J237" s="41"/>
      <c r="K237" s="41"/>
      <c r="L237" s="45"/>
      <c r="M237" s="235"/>
      <c r="N237" s="23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163</v>
      </c>
      <c r="AU237" s="18" t="s">
        <v>85</v>
      </c>
    </row>
    <row r="238" s="2" customFormat="1">
      <c r="A238" s="39"/>
      <c r="B238" s="40"/>
      <c r="C238" s="41"/>
      <c r="D238" s="237" t="s">
        <v>173</v>
      </c>
      <c r="E238" s="41"/>
      <c r="F238" s="238" t="s">
        <v>405</v>
      </c>
      <c r="G238" s="41"/>
      <c r="H238" s="41"/>
      <c r="I238" s="234"/>
      <c r="J238" s="41"/>
      <c r="K238" s="41"/>
      <c r="L238" s="45"/>
      <c r="M238" s="235"/>
      <c r="N238" s="23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173</v>
      </c>
      <c r="AU238" s="18" t="s">
        <v>85</v>
      </c>
    </row>
    <row r="239" s="14" customFormat="1">
      <c r="A239" s="14"/>
      <c r="B239" s="249"/>
      <c r="C239" s="250"/>
      <c r="D239" s="232" t="s">
        <v>175</v>
      </c>
      <c r="E239" s="251" t="s">
        <v>1</v>
      </c>
      <c r="F239" s="252" t="s">
        <v>406</v>
      </c>
      <c r="G239" s="250"/>
      <c r="H239" s="253">
        <v>135.93199999999999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175</v>
      </c>
      <c r="AU239" s="259" t="s">
        <v>85</v>
      </c>
      <c r="AV239" s="14" t="s">
        <v>85</v>
      </c>
      <c r="AW239" s="14" t="s">
        <v>32</v>
      </c>
      <c r="AX239" s="14" t="s">
        <v>83</v>
      </c>
      <c r="AY239" s="259" t="s">
        <v>154</v>
      </c>
    </row>
    <row r="240" s="2" customFormat="1" ht="33" customHeight="1">
      <c r="A240" s="39"/>
      <c r="B240" s="40"/>
      <c r="C240" s="219" t="s">
        <v>407</v>
      </c>
      <c r="D240" s="219" t="s">
        <v>157</v>
      </c>
      <c r="E240" s="220" t="s">
        <v>408</v>
      </c>
      <c r="F240" s="221" t="s">
        <v>409</v>
      </c>
      <c r="G240" s="222" t="s">
        <v>376</v>
      </c>
      <c r="H240" s="223">
        <v>1647.232</v>
      </c>
      <c r="I240" s="224"/>
      <c r="J240" s="225">
        <f>ROUND(I240*H240,2)</f>
        <v>0</v>
      </c>
      <c r="K240" s="221" t="s">
        <v>170</v>
      </c>
      <c r="L240" s="45"/>
      <c r="M240" s="226" t="s">
        <v>1</v>
      </c>
      <c r="N240" s="227" t="s">
        <v>40</v>
      </c>
      <c r="O240" s="92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0" t="s">
        <v>186</v>
      </c>
      <c r="AT240" s="230" t="s">
        <v>157</v>
      </c>
      <c r="AU240" s="230" t="s">
        <v>85</v>
      </c>
      <c r="AY240" s="18" t="s">
        <v>154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8" t="s">
        <v>83</v>
      </c>
      <c r="BK240" s="231">
        <f>ROUND(I240*H240,2)</f>
        <v>0</v>
      </c>
      <c r="BL240" s="18" t="s">
        <v>186</v>
      </c>
      <c r="BM240" s="230" t="s">
        <v>410</v>
      </c>
    </row>
    <row r="241" s="2" customFormat="1">
      <c r="A241" s="39"/>
      <c r="B241" s="40"/>
      <c r="C241" s="41"/>
      <c r="D241" s="232" t="s">
        <v>163</v>
      </c>
      <c r="E241" s="41"/>
      <c r="F241" s="233" t="s">
        <v>411</v>
      </c>
      <c r="G241" s="41"/>
      <c r="H241" s="41"/>
      <c r="I241" s="234"/>
      <c r="J241" s="41"/>
      <c r="K241" s="41"/>
      <c r="L241" s="45"/>
      <c r="M241" s="235"/>
      <c r="N241" s="23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163</v>
      </c>
      <c r="AU241" s="18" t="s">
        <v>85</v>
      </c>
    </row>
    <row r="242" s="2" customFormat="1">
      <c r="A242" s="39"/>
      <c r="B242" s="40"/>
      <c r="C242" s="41"/>
      <c r="D242" s="237" t="s">
        <v>173</v>
      </c>
      <c r="E242" s="41"/>
      <c r="F242" s="238" t="s">
        <v>412</v>
      </c>
      <c r="G242" s="41"/>
      <c r="H242" s="41"/>
      <c r="I242" s="234"/>
      <c r="J242" s="41"/>
      <c r="K242" s="41"/>
      <c r="L242" s="45"/>
      <c r="M242" s="235"/>
      <c r="N242" s="23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173</v>
      </c>
      <c r="AU242" s="18" t="s">
        <v>85</v>
      </c>
    </row>
    <row r="243" s="14" customFormat="1">
      <c r="A243" s="14"/>
      <c r="B243" s="249"/>
      <c r="C243" s="250"/>
      <c r="D243" s="232" t="s">
        <v>175</v>
      </c>
      <c r="E243" s="251" t="s">
        <v>1</v>
      </c>
      <c r="F243" s="252" t="s">
        <v>413</v>
      </c>
      <c r="G243" s="250"/>
      <c r="H243" s="253">
        <v>968.96000000000004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175</v>
      </c>
      <c r="AU243" s="259" t="s">
        <v>85</v>
      </c>
      <c r="AV243" s="14" t="s">
        <v>85</v>
      </c>
      <c r="AW243" s="14" t="s">
        <v>32</v>
      </c>
      <c r="AX243" s="14" t="s">
        <v>83</v>
      </c>
      <c r="AY243" s="259" t="s">
        <v>154</v>
      </c>
    </row>
    <row r="244" s="14" customFormat="1">
      <c r="A244" s="14"/>
      <c r="B244" s="249"/>
      <c r="C244" s="250"/>
      <c r="D244" s="232" t="s">
        <v>175</v>
      </c>
      <c r="E244" s="250"/>
      <c r="F244" s="252" t="s">
        <v>414</v>
      </c>
      <c r="G244" s="250"/>
      <c r="H244" s="253">
        <v>1647.232</v>
      </c>
      <c r="I244" s="254"/>
      <c r="J244" s="250"/>
      <c r="K244" s="250"/>
      <c r="L244" s="255"/>
      <c r="M244" s="256"/>
      <c r="N244" s="257"/>
      <c r="O244" s="257"/>
      <c r="P244" s="257"/>
      <c r="Q244" s="257"/>
      <c r="R244" s="257"/>
      <c r="S244" s="257"/>
      <c r="T244" s="25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9" t="s">
        <v>175</v>
      </c>
      <c r="AU244" s="259" t="s">
        <v>85</v>
      </c>
      <c r="AV244" s="14" t="s">
        <v>85</v>
      </c>
      <c r="AW244" s="14" t="s">
        <v>4</v>
      </c>
      <c r="AX244" s="14" t="s">
        <v>83</v>
      </c>
      <c r="AY244" s="259" t="s">
        <v>154</v>
      </c>
    </row>
    <row r="245" s="2" customFormat="1" ht="24.15" customHeight="1">
      <c r="A245" s="39"/>
      <c r="B245" s="40"/>
      <c r="C245" s="219" t="s">
        <v>415</v>
      </c>
      <c r="D245" s="219" t="s">
        <v>157</v>
      </c>
      <c r="E245" s="220" t="s">
        <v>416</v>
      </c>
      <c r="F245" s="221" t="s">
        <v>417</v>
      </c>
      <c r="G245" s="222" t="s">
        <v>238</v>
      </c>
      <c r="H245" s="223">
        <v>109.84999999999999</v>
      </c>
      <c r="I245" s="224"/>
      <c r="J245" s="225">
        <f>ROUND(I245*H245,2)</f>
        <v>0</v>
      </c>
      <c r="K245" s="221" t="s">
        <v>170</v>
      </c>
      <c r="L245" s="45"/>
      <c r="M245" s="226" t="s">
        <v>1</v>
      </c>
      <c r="N245" s="227" t="s">
        <v>40</v>
      </c>
      <c r="O245" s="92"/>
      <c r="P245" s="228">
        <f>O245*H245</f>
        <v>0</v>
      </c>
      <c r="Q245" s="228">
        <v>0</v>
      </c>
      <c r="R245" s="228">
        <f>Q245*H245</f>
        <v>0</v>
      </c>
      <c r="S245" s="228">
        <v>0</v>
      </c>
      <c r="T245" s="22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0" t="s">
        <v>186</v>
      </c>
      <c r="AT245" s="230" t="s">
        <v>157</v>
      </c>
      <c r="AU245" s="230" t="s">
        <v>85</v>
      </c>
      <c r="AY245" s="18" t="s">
        <v>154</v>
      </c>
      <c r="BE245" s="231">
        <f>IF(N245="základní",J245,0)</f>
        <v>0</v>
      </c>
      <c r="BF245" s="231">
        <f>IF(N245="snížená",J245,0)</f>
        <v>0</v>
      </c>
      <c r="BG245" s="231">
        <f>IF(N245="zákl. přenesená",J245,0)</f>
        <v>0</v>
      </c>
      <c r="BH245" s="231">
        <f>IF(N245="sníž. přenesená",J245,0)</f>
        <v>0</v>
      </c>
      <c r="BI245" s="231">
        <f>IF(N245="nulová",J245,0)</f>
        <v>0</v>
      </c>
      <c r="BJ245" s="18" t="s">
        <v>83</v>
      </c>
      <c r="BK245" s="231">
        <f>ROUND(I245*H245,2)</f>
        <v>0</v>
      </c>
      <c r="BL245" s="18" t="s">
        <v>186</v>
      </c>
      <c r="BM245" s="230" t="s">
        <v>418</v>
      </c>
    </row>
    <row r="246" s="2" customFormat="1">
      <c r="A246" s="39"/>
      <c r="B246" s="40"/>
      <c r="C246" s="41"/>
      <c r="D246" s="232" t="s">
        <v>163</v>
      </c>
      <c r="E246" s="41"/>
      <c r="F246" s="233" t="s">
        <v>419</v>
      </c>
      <c r="G246" s="41"/>
      <c r="H246" s="41"/>
      <c r="I246" s="234"/>
      <c r="J246" s="41"/>
      <c r="K246" s="41"/>
      <c r="L246" s="45"/>
      <c r="M246" s="235"/>
      <c r="N246" s="23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163</v>
      </c>
      <c r="AU246" s="18" t="s">
        <v>85</v>
      </c>
    </row>
    <row r="247" s="2" customFormat="1">
      <c r="A247" s="39"/>
      <c r="B247" s="40"/>
      <c r="C247" s="41"/>
      <c r="D247" s="237" t="s">
        <v>173</v>
      </c>
      <c r="E247" s="41"/>
      <c r="F247" s="238" t="s">
        <v>420</v>
      </c>
      <c r="G247" s="41"/>
      <c r="H247" s="41"/>
      <c r="I247" s="234"/>
      <c r="J247" s="41"/>
      <c r="K247" s="41"/>
      <c r="L247" s="45"/>
      <c r="M247" s="235"/>
      <c r="N247" s="23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173</v>
      </c>
      <c r="AU247" s="18" t="s">
        <v>85</v>
      </c>
    </row>
    <row r="248" s="14" customFormat="1">
      <c r="A248" s="14"/>
      <c r="B248" s="249"/>
      <c r="C248" s="250"/>
      <c r="D248" s="232" t="s">
        <v>175</v>
      </c>
      <c r="E248" s="251" t="s">
        <v>1</v>
      </c>
      <c r="F248" s="252" t="s">
        <v>421</v>
      </c>
      <c r="G248" s="250"/>
      <c r="H248" s="253">
        <v>86.769999999999996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175</v>
      </c>
      <c r="AU248" s="259" t="s">
        <v>85</v>
      </c>
      <c r="AV248" s="14" t="s">
        <v>85</v>
      </c>
      <c r="AW248" s="14" t="s">
        <v>32</v>
      </c>
      <c r="AX248" s="14" t="s">
        <v>75</v>
      </c>
      <c r="AY248" s="259" t="s">
        <v>154</v>
      </c>
    </row>
    <row r="249" s="14" customFormat="1">
      <c r="A249" s="14"/>
      <c r="B249" s="249"/>
      <c r="C249" s="250"/>
      <c r="D249" s="232" t="s">
        <v>175</v>
      </c>
      <c r="E249" s="251" t="s">
        <v>1</v>
      </c>
      <c r="F249" s="252" t="s">
        <v>422</v>
      </c>
      <c r="G249" s="250"/>
      <c r="H249" s="253">
        <v>23.079999999999998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175</v>
      </c>
      <c r="AU249" s="259" t="s">
        <v>85</v>
      </c>
      <c r="AV249" s="14" t="s">
        <v>85</v>
      </c>
      <c r="AW249" s="14" t="s">
        <v>32</v>
      </c>
      <c r="AX249" s="14" t="s">
        <v>75</v>
      </c>
      <c r="AY249" s="259" t="s">
        <v>154</v>
      </c>
    </row>
    <row r="250" s="15" customFormat="1">
      <c r="A250" s="15"/>
      <c r="B250" s="264"/>
      <c r="C250" s="265"/>
      <c r="D250" s="232" t="s">
        <v>175</v>
      </c>
      <c r="E250" s="266" t="s">
        <v>1</v>
      </c>
      <c r="F250" s="267" t="s">
        <v>287</v>
      </c>
      <c r="G250" s="265"/>
      <c r="H250" s="268">
        <v>109.84999999999999</v>
      </c>
      <c r="I250" s="269"/>
      <c r="J250" s="265"/>
      <c r="K250" s="265"/>
      <c r="L250" s="270"/>
      <c r="M250" s="271"/>
      <c r="N250" s="272"/>
      <c r="O250" s="272"/>
      <c r="P250" s="272"/>
      <c r="Q250" s="272"/>
      <c r="R250" s="272"/>
      <c r="S250" s="272"/>
      <c r="T250" s="27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74" t="s">
        <v>175</v>
      </c>
      <c r="AU250" s="274" t="s">
        <v>85</v>
      </c>
      <c r="AV250" s="15" t="s">
        <v>186</v>
      </c>
      <c r="AW250" s="15" t="s">
        <v>32</v>
      </c>
      <c r="AX250" s="15" t="s">
        <v>83</v>
      </c>
      <c r="AY250" s="274" t="s">
        <v>154</v>
      </c>
    </row>
    <row r="251" s="2" customFormat="1" ht="16.5" customHeight="1">
      <c r="A251" s="39"/>
      <c r="B251" s="40"/>
      <c r="C251" s="275" t="s">
        <v>423</v>
      </c>
      <c r="D251" s="275" t="s">
        <v>373</v>
      </c>
      <c r="E251" s="276" t="s">
        <v>424</v>
      </c>
      <c r="F251" s="277" t="s">
        <v>425</v>
      </c>
      <c r="G251" s="278" t="s">
        <v>376</v>
      </c>
      <c r="H251" s="279">
        <v>186.74500000000001</v>
      </c>
      <c r="I251" s="280"/>
      <c r="J251" s="281">
        <f>ROUND(I251*H251,2)</f>
        <v>0</v>
      </c>
      <c r="K251" s="277" t="s">
        <v>170</v>
      </c>
      <c r="L251" s="282"/>
      <c r="M251" s="283" t="s">
        <v>1</v>
      </c>
      <c r="N251" s="284" t="s">
        <v>40</v>
      </c>
      <c r="O251" s="92"/>
      <c r="P251" s="228">
        <f>O251*H251</f>
        <v>0</v>
      </c>
      <c r="Q251" s="228">
        <v>0</v>
      </c>
      <c r="R251" s="228">
        <f>Q251*H251</f>
        <v>0</v>
      </c>
      <c r="S251" s="228">
        <v>0</v>
      </c>
      <c r="T251" s="22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0" t="s">
        <v>223</v>
      </c>
      <c r="AT251" s="230" t="s">
        <v>373</v>
      </c>
      <c r="AU251" s="230" t="s">
        <v>85</v>
      </c>
      <c r="AY251" s="18" t="s">
        <v>154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8" t="s">
        <v>83</v>
      </c>
      <c r="BK251" s="231">
        <f>ROUND(I251*H251,2)</f>
        <v>0</v>
      </c>
      <c r="BL251" s="18" t="s">
        <v>186</v>
      </c>
      <c r="BM251" s="230" t="s">
        <v>426</v>
      </c>
    </row>
    <row r="252" s="2" customFormat="1">
      <c r="A252" s="39"/>
      <c r="B252" s="40"/>
      <c r="C252" s="41"/>
      <c r="D252" s="232" t="s">
        <v>163</v>
      </c>
      <c r="E252" s="41"/>
      <c r="F252" s="233" t="s">
        <v>425</v>
      </c>
      <c r="G252" s="41"/>
      <c r="H252" s="41"/>
      <c r="I252" s="234"/>
      <c r="J252" s="41"/>
      <c r="K252" s="41"/>
      <c r="L252" s="45"/>
      <c r="M252" s="235"/>
      <c r="N252" s="23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163</v>
      </c>
      <c r="AU252" s="18" t="s">
        <v>85</v>
      </c>
    </row>
    <row r="253" s="14" customFormat="1">
      <c r="A253" s="14"/>
      <c r="B253" s="249"/>
      <c r="C253" s="250"/>
      <c r="D253" s="232" t="s">
        <v>175</v>
      </c>
      <c r="E253" s="251" t="s">
        <v>1</v>
      </c>
      <c r="F253" s="252" t="s">
        <v>421</v>
      </c>
      <c r="G253" s="250"/>
      <c r="H253" s="253">
        <v>86.769999999999996</v>
      </c>
      <c r="I253" s="254"/>
      <c r="J253" s="250"/>
      <c r="K253" s="250"/>
      <c r="L253" s="255"/>
      <c r="M253" s="256"/>
      <c r="N253" s="257"/>
      <c r="O253" s="257"/>
      <c r="P253" s="257"/>
      <c r="Q253" s="257"/>
      <c r="R253" s="257"/>
      <c r="S253" s="257"/>
      <c r="T253" s="25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9" t="s">
        <v>175</v>
      </c>
      <c r="AU253" s="259" t="s">
        <v>85</v>
      </c>
      <c r="AV253" s="14" t="s">
        <v>85</v>
      </c>
      <c r="AW253" s="14" t="s">
        <v>32</v>
      </c>
      <c r="AX253" s="14" t="s">
        <v>75</v>
      </c>
      <c r="AY253" s="259" t="s">
        <v>154</v>
      </c>
    </row>
    <row r="254" s="14" customFormat="1">
      <c r="A254" s="14"/>
      <c r="B254" s="249"/>
      <c r="C254" s="250"/>
      <c r="D254" s="232" t="s">
        <v>175</v>
      </c>
      <c r="E254" s="251" t="s">
        <v>1</v>
      </c>
      <c r="F254" s="252" t="s">
        <v>422</v>
      </c>
      <c r="G254" s="250"/>
      <c r="H254" s="253">
        <v>23.079999999999998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175</v>
      </c>
      <c r="AU254" s="259" t="s">
        <v>85</v>
      </c>
      <c r="AV254" s="14" t="s">
        <v>85</v>
      </c>
      <c r="AW254" s="14" t="s">
        <v>32</v>
      </c>
      <c r="AX254" s="14" t="s">
        <v>75</v>
      </c>
      <c r="AY254" s="259" t="s">
        <v>154</v>
      </c>
    </row>
    <row r="255" s="15" customFormat="1">
      <c r="A255" s="15"/>
      <c r="B255" s="264"/>
      <c r="C255" s="265"/>
      <c r="D255" s="232" t="s">
        <v>175</v>
      </c>
      <c r="E255" s="266" t="s">
        <v>1</v>
      </c>
      <c r="F255" s="267" t="s">
        <v>287</v>
      </c>
      <c r="G255" s="265"/>
      <c r="H255" s="268">
        <v>109.84999999999999</v>
      </c>
      <c r="I255" s="269"/>
      <c r="J255" s="265"/>
      <c r="K255" s="265"/>
      <c r="L255" s="270"/>
      <c r="M255" s="271"/>
      <c r="N255" s="272"/>
      <c r="O255" s="272"/>
      <c r="P255" s="272"/>
      <c r="Q255" s="272"/>
      <c r="R255" s="272"/>
      <c r="S255" s="272"/>
      <c r="T255" s="273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4" t="s">
        <v>175</v>
      </c>
      <c r="AU255" s="274" t="s">
        <v>85</v>
      </c>
      <c r="AV255" s="15" t="s">
        <v>186</v>
      </c>
      <c r="AW255" s="15" t="s">
        <v>32</v>
      </c>
      <c r="AX255" s="15" t="s">
        <v>83</v>
      </c>
      <c r="AY255" s="274" t="s">
        <v>154</v>
      </c>
    </row>
    <row r="256" s="14" customFormat="1">
      <c r="A256" s="14"/>
      <c r="B256" s="249"/>
      <c r="C256" s="250"/>
      <c r="D256" s="232" t="s">
        <v>175</v>
      </c>
      <c r="E256" s="250"/>
      <c r="F256" s="252" t="s">
        <v>427</v>
      </c>
      <c r="G256" s="250"/>
      <c r="H256" s="253">
        <v>186.74500000000001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175</v>
      </c>
      <c r="AU256" s="259" t="s">
        <v>85</v>
      </c>
      <c r="AV256" s="14" t="s">
        <v>85</v>
      </c>
      <c r="AW256" s="14" t="s">
        <v>4</v>
      </c>
      <c r="AX256" s="14" t="s">
        <v>83</v>
      </c>
      <c r="AY256" s="259" t="s">
        <v>154</v>
      </c>
    </row>
    <row r="257" s="2" customFormat="1" ht="24.15" customHeight="1">
      <c r="A257" s="39"/>
      <c r="B257" s="40"/>
      <c r="C257" s="219" t="s">
        <v>428</v>
      </c>
      <c r="D257" s="219" t="s">
        <v>157</v>
      </c>
      <c r="E257" s="220" t="s">
        <v>429</v>
      </c>
      <c r="F257" s="221" t="s">
        <v>430</v>
      </c>
      <c r="G257" s="222" t="s">
        <v>238</v>
      </c>
      <c r="H257" s="223">
        <v>179.37000000000001</v>
      </c>
      <c r="I257" s="224"/>
      <c r="J257" s="225">
        <f>ROUND(I257*H257,2)</f>
        <v>0</v>
      </c>
      <c r="K257" s="221" t="s">
        <v>170</v>
      </c>
      <c r="L257" s="45"/>
      <c r="M257" s="226" t="s">
        <v>1</v>
      </c>
      <c r="N257" s="227" t="s">
        <v>40</v>
      </c>
      <c r="O257" s="92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0" t="s">
        <v>186</v>
      </c>
      <c r="AT257" s="230" t="s">
        <v>157</v>
      </c>
      <c r="AU257" s="230" t="s">
        <v>85</v>
      </c>
      <c r="AY257" s="18" t="s">
        <v>154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8" t="s">
        <v>83</v>
      </c>
      <c r="BK257" s="231">
        <f>ROUND(I257*H257,2)</f>
        <v>0</v>
      </c>
      <c r="BL257" s="18" t="s">
        <v>186</v>
      </c>
      <c r="BM257" s="230" t="s">
        <v>431</v>
      </c>
    </row>
    <row r="258" s="2" customFormat="1">
      <c r="A258" s="39"/>
      <c r="B258" s="40"/>
      <c r="C258" s="41"/>
      <c r="D258" s="232" t="s">
        <v>163</v>
      </c>
      <c r="E258" s="41"/>
      <c r="F258" s="233" t="s">
        <v>432</v>
      </c>
      <c r="G258" s="41"/>
      <c r="H258" s="41"/>
      <c r="I258" s="234"/>
      <c r="J258" s="41"/>
      <c r="K258" s="41"/>
      <c r="L258" s="45"/>
      <c r="M258" s="235"/>
      <c r="N258" s="23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163</v>
      </c>
      <c r="AU258" s="18" t="s">
        <v>85</v>
      </c>
    </row>
    <row r="259" s="2" customFormat="1">
      <c r="A259" s="39"/>
      <c r="B259" s="40"/>
      <c r="C259" s="41"/>
      <c r="D259" s="237" t="s">
        <v>173</v>
      </c>
      <c r="E259" s="41"/>
      <c r="F259" s="238" t="s">
        <v>433</v>
      </c>
      <c r="G259" s="41"/>
      <c r="H259" s="41"/>
      <c r="I259" s="234"/>
      <c r="J259" s="41"/>
      <c r="K259" s="41"/>
      <c r="L259" s="45"/>
      <c r="M259" s="235"/>
      <c r="N259" s="23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173</v>
      </c>
      <c r="AU259" s="18" t="s">
        <v>85</v>
      </c>
    </row>
    <row r="260" s="14" customFormat="1">
      <c r="A260" s="14"/>
      <c r="B260" s="249"/>
      <c r="C260" s="250"/>
      <c r="D260" s="232" t="s">
        <v>175</v>
      </c>
      <c r="E260" s="251" t="s">
        <v>1</v>
      </c>
      <c r="F260" s="252" t="s">
        <v>434</v>
      </c>
      <c r="G260" s="250"/>
      <c r="H260" s="253">
        <v>123.44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175</v>
      </c>
      <c r="AU260" s="259" t="s">
        <v>85</v>
      </c>
      <c r="AV260" s="14" t="s">
        <v>85</v>
      </c>
      <c r="AW260" s="14" t="s">
        <v>32</v>
      </c>
      <c r="AX260" s="14" t="s">
        <v>75</v>
      </c>
      <c r="AY260" s="259" t="s">
        <v>154</v>
      </c>
    </row>
    <row r="261" s="14" customFormat="1">
      <c r="A261" s="14"/>
      <c r="B261" s="249"/>
      <c r="C261" s="250"/>
      <c r="D261" s="232" t="s">
        <v>175</v>
      </c>
      <c r="E261" s="251" t="s">
        <v>1</v>
      </c>
      <c r="F261" s="252" t="s">
        <v>435</v>
      </c>
      <c r="G261" s="250"/>
      <c r="H261" s="253">
        <v>55.93</v>
      </c>
      <c r="I261" s="254"/>
      <c r="J261" s="250"/>
      <c r="K261" s="250"/>
      <c r="L261" s="255"/>
      <c r="M261" s="256"/>
      <c r="N261" s="257"/>
      <c r="O261" s="257"/>
      <c r="P261" s="257"/>
      <c r="Q261" s="257"/>
      <c r="R261" s="257"/>
      <c r="S261" s="257"/>
      <c r="T261" s="25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9" t="s">
        <v>175</v>
      </c>
      <c r="AU261" s="259" t="s">
        <v>85</v>
      </c>
      <c r="AV261" s="14" t="s">
        <v>85</v>
      </c>
      <c r="AW261" s="14" t="s">
        <v>32</v>
      </c>
      <c r="AX261" s="14" t="s">
        <v>75</v>
      </c>
      <c r="AY261" s="259" t="s">
        <v>154</v>
      </c>
    </row>
    <row r="262" s="15" customFormat="1">
      <c r="A262" s="15"/>
      <c r="B262" s="264"/>
      <c r="C262" s="265"/>
      <c r="D262" s="232" t="s">
        <v>175</v>
      </c>
      <c r="E262" s="266" t="s">
        <v>1</v>
      </c>
      <c r="F262" s="267" t="s">
        <v>287</v>
      </c>
      <c r="G262" s="265"/>
      <c r="H262" s="268">
        <v>179.37000000000001</v>
      </c>
      <c r="I262" s="269"/>
      <c r="J262" s="265"/>
      <c r="K262" s="265"/>
      <c r="L262" s="270"/>
      <c r="M262" s="271"/>
      <c r="N262" s="272"/>
      <c r="O262" s="272"/>
      <c r="P262" s="272"/>
      <c r="Q262" s="272"/>
      <c r="R262" s="272"/>
      <c r="S262" s="272"/>
      <c r="T262" s="273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4" t="s">
        <v>175</v>
      </c>
      <c r="AU262" s="274" t="s">
        <v>85</v>
      </c>
      <c r="AV262" s="15" t="s">
        <v>186</v>
      </c>
      <c r="AW262" s="15" t="s">
        <v>32</v>
      </c>
      <c r="AX262" s="15" t="s">
        <v>83</v>
      </c>
      <c r="AY262" s="274" t="s">
        <v>154</v>
      </c>
    </row>
    <row r="263" s="2" customFormat="1" ht="16.5" customHeight="1">
      <c r="A263" s="39"/>
      <c r="B263" s="40"/>
      <c r="C263" s="275" t="s">
        <v>436</v>
      </c>
      <c r="D263" s="275" t="s">
        <v>373</v>
      </c>
      <c r="E263" s="276" t="s">
        <v>437</v>
      </c>
      <c r="F263" s="277" t="s">
        <v>438</v>
      </c>
      <c r="G263" s="278" t="s">
        <v>376</v>
      </c>
      <c r="H263" s="279">
        <v>304.92899999999997</v>
      </c>
      <c r="I263" s="280"/>
      <c r="J263" s="281">
        <f>ROUND(I263*H263,2)</f>
        <v>0</v>
      </c>
      <c r="K263" s="277" t="s">
        <v>170</v>
      </c>
      <c r="L263" s="282"/>
      <c r="M263" s="283" t="s">
        <v>1</v>
      </c>
      <c r="N263" s="284" t="s">
        <v>40</v>
      </c>
      <c r="O263" s="92"/>
      <c r="P263" s="228">
        <f>O263*H263</f>
        <v>0</v>
      </c>
      <c r="Q263" s="228">
        <v>0</v>
      </c>
      <c r="R263" s="228">
        <f>Q263*H263</f>
        <v>0</v>
      </c>
      <c r="S263" s="228">
        <v>0</v>
      </c>
      <c r="T263" s="22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0" t="s">
        <v>223</v>
      </c>
      <c r="AT263" s="230" t="s">
        <v>373</v>
      </c>
      <c r="AU263" s="230" t="s">
        <v>85</v>
      </c>
      <c r="AY263" s="18" t="s">
        <v>154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8" t="s">
        <v>83</v>
      </c>
      <c r="BK263" s="231">
        <f>ROUND(I263*H263,2)</f>
        <v>0</v>
      </c>
      <c r="BL263" s="18" t="s">
        <v>186</v>
      </c>
      <c r="BM263" s="230" t="s">
        <v>439</v>
      </c>
    </row>
    <row r="264" s="2" customFormat="1">
      <c r="A264" s="39"/>
      <c r="B264" s="40"/>
      <c r="C264" s="41"/>
      <c r="D264" s="232" t="s">
        <v>163</v>
      </c>
      <c r="E264" s="41"/>
      <c r="F264" s="233" t="s">
        <v>438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163</v>
      </c>
      <c r="AU264" s="18" t="s">
        <v>85</v>
      </c>
    </row>
    <row r="265" s="14" customFormat="1">
      <c r="A265" s="14"/>
      <c r="B265" s="249"/>
      <c r="C265" s="250"/>
      <c r="D265" s="232" t="s">
        <v>175</v>
      </c>
      <c r="E265" s="251" t="s">
        <v>1</v>
      </c>
      <c r="F265" s="252" t="s">
        <v>434</v>
      </c>
      <c r="G265" s="250"/>
      <c r="H265" s="253">
        <v>123.44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175</v>
      </c>
      <c r="AU265" s="259" t="s">
        <v>85</v>
      </c>
      <c r="AV265" s="14" t="s">
        <v>85</v>
      </c>
      <c r="AW265" s="14" t="s">
        <v>32</v>
      </c>
      <c r="AX265" s="14" t="s">
        <v>75</v>
      </c>
      <c r="AY265" s="259" t="s">
        <v>154</v>
      </c>
    </row>
    <row r="266" s="14" customFormat="1">
      <c r="A266" s="14"/>
      <c r="B266" s="249"/>
      <c r="C266" s="250"/>
      <c r="D266" s="232" t="s">
        <v>175</v>
      </c>
      <c r="E266" s="251" t="s">
        <v>1</v>
      </c>
      <c r="F266" s="252" t="s">
        <v>435</v>
      </c>
      <c r="G266" s="250"/>
      <c r="H266" s="253">
        <v>55.93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175</v>
      </c>
      <c r="AU266" s="259" t="s">
        <v>85</v>
      </c>
      <c r="AV266" s="14" t="s">
        <v>85</v>
      </c>
      <c r="AW266" s="14" t="s">
        <v>32</v>
      </c>
      <c r="AX266" s="14" t="s">
        <v>75</v>
      </c>
      <c r="AY266" s="259" t="s">
        <v>154</v>
      </c>
    </row>
    <row r="267" s="15" customFormat="1">
      <c r="A267" s="15"/>
      <c r="B267" s="264"/>
      <c r="C267" s="265"/>
      <c r="D267" s="232" t="s">
        <v>175</v>
      </c>
      <c r="E267" s="266" t="s">
        <v>1</v>
      </c>
      <c r="F267" s="267" t="s">
        <v>287</v>
      </c>
      <c r="G267" s="265"/>
      <c r="H267" s="268">
        <v>179.37000000000001</v>
      </c>
      <c r="I267" s="269"/>
      <c r="J267" s="265"/>
      <c r="K267" s="265"/>
      <c r="L267" s="270"/>
      <c r="M267" s="271"/>
      <c r="N267" s="272"/>
      <c r="O267" s="272"/>
      <c r="P267" s="272"/>
      <c r="Q267" s="272"/>
      <c r="R267" s="272"/>
      <c r="S267" s="272"/>
      <c r="T267" s="27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4" t="s">
        <v>175</v>
      </c>
      <c r="AU267" s="274" t="s">
        <v>85</v>
      </c>
      <c r="AV267" s="15" t="s">
        <v>186</v>
      </c>
      <c r="AW267" s="15" t="s">
        <v>32</v>
      </c>
      <c r="AX267" s="15" t="s">
        <v>83</v>
      </c>
      <c r="AY267" s="274" t="s">
        <v>154</v>
      </c>
    </row>
    <row r="268" s="14" customFormat="1">
      <c r="A268" s="14"/>
      <c r="B268" s="249"/>
      <c r="C268" s="250"/>
      <c r="D268" s="232" t="s">
        <v>175</v>
      </c>
      <c r="E268" s="250"/>
      <c r="F268" s="252" t="s">
        <v>440</v>
      </c>
      <c r="G268" s="250"/>
      <c r="H268" s="253">
        <v>304.92899999999997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175</v>
      </c>
      <c r="AU268" s="259" t="s">
        <v>85</v>
      </c>
      <c r="AV268" s="14" t="s">
        <v>85</v>
      </c>
      <c r="AW268" s="14" t="s">
        <v>4</v>
      </c>
      <c r="AX268" s="14" t="s">
        <v>83</v>
      </c>
      <c r="AY268" s="259" t="s">
        <v>154</v>
      </c>
    </row>
    <row r="269" s="12" customFormat="1" ht="22.8" customHeight="1">
      <c r="A269" s="12"/>
      <c r="B269" s="203"/>
      <c r="C269" s="204"/>
      <c r="D269" s="205" t="s">
        <v>74</v>
      </c>
      <c r="E269" s="217" t="s">
        <v>85</v>
      </c>
      <c r="F269" s="217" t="s">
        <v>441</v>
      </c>
      <c r="G269" s="204"/>
      <c r="H269" s="204"/>
      <c r="I269" s="207"/>
      <c r="J269" s="218">
        <f>BK269</f>
        <v>0</v>
      </c>
      <c r="K269" s="204"/>
      <c r="L269" s="209"/>
      <c r="M269" s="210"/>
      <c r="N269" s="211"/>
      <c r="O269" s="211"/>
      <c r="P269" s="212">
        <f>SUM(P270:P281)</f>
        <v>0</v>
      </c>
      <c r="Q269" s="211"/>
      <c r="R269" s="212">
        <f>SUM(R270:R281)</f>
        <v>0.0098747999999999996</v>
      </c>
      <c r="S269" s="211"/>
      <c r="T269" s="213">
        <f>SUM(T270:T281)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14" t="s">
        <v>83</v>
      </c>
      <c r="AT269" s="215" t="s">
        <v>74</v>
      </c>
      <c r="AU269" s="215" t="s">
        <v>83</v>
      </c>
      <c r="AY269" s="214" t="s">
        <v>154</v>
      </c>
      <c r="BK269" s="216">
        <f>SUM(BK270:BK281)</f>
        <v>0</v>
      </c>
    </row>
    <row r="270" s="2" customFormat="1" ht="24.15" customHeight="1">
      <c r="A270" s="39"/>
      <c r="B270" s="40"/>
      <c r="C270" s="219" t="s">
        <v>442</v>
      </c>
      <c r="D270" s="219" t="s">
        <v>157</v>
      </c>
      <c r="E270" s="220" t="s">
        <v>443</v>
      </c>
      <c r="F270" s="221" t="s">
        <v>444</v>
      </c>
      <c r="G270" s="222" t="s">
        <v>273</v>
      </c>
      <c r="H270" s="223">
        <v>126.59999999999999</v>
      </c>
      <c r="I270" s="224"/>
      <c r="J270" s="225">
        <f>ROUND(I270*H270,2)</f>
        <v>0</v>
      </c>
      <c r="K270" s="221" t="s">
        <v>170</v>
      </c>
      <c r="L270" s="45"/>
      <c r="M270" s="226" t="s">
        <v>1</v>
      </c>
      <c r="N270" s="227" t="s">
        <v>40</v>
      </c>
      <c r="O270" s="92"/>
      <c r="P270" s="228">
        <f>O270*H270</f>
        <v>0</v>
      </c>
      <c r="Q270" s="228">
        <v>3.0000000000000001E-05</v>
      </c>
      <c r="R270" s="228">
        <f>Q270*H270</f>
        <v>0.0037979999999999997</v>
      </c>
      <c r="S270" s="228">
        <v>0</v>
      </c>
      <c r="T270" s="22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0" t="s">
        <v>186</v>
      </c>
      <c r="AT270" s="230" t="s">
        <v>157</v>
      </c>
      <c r="AU270" s="230" t="s">
        <v>85</v>
      </c>
      <c r="AY270" s="18" t="s">
        <v>154</v>
      </c>
      <c r="BE270" s="231">
        <f>IF(N270="základní",J270,0)</f>
        <v>0</v>
      </c>
      <c r="BF270" s="231">
        <f>IF(N270="snížená",J270,0)</f>
        <v>0</v>
      </c>
      <c r="BG270" s="231">
        <f>IF(N270="zákl. přenesená",J270,0)</f>
        <v>0</v>
      </c>
      <c r="BH270" s="231">
        <f>IF(N270="sníž. přenesená",J270,0)</f>
        <v>0</v>
      </c>
      <c r="BI270" s="231">
        <f>IF(N270="nulová",J270,0)</f>
        <v>0</v>
      </c>
      <c r="BJ270" s="18" t="s">
        <v>83</v>
      </c>
      <c r="BK270" s="231">
        <f>ROUND(I270*H270,2)</f>
        <v>0</v>
      </c>
      <c r="BL270" s="18" t="s">
        <v>186</v>
      </c>
      <c r="BM270" s="230" t="s">
        <v>445</v>
      </c>
    </row>
    <row r="271" s="2" customFormat="1">
      <c r="A271" s="39"/>
      <c r="B271" s="40"/>
      <c r="C271" s="41"/>
      <c r="D271" s="232" t="s">
        <v>163</v>
      </c>
      <c r="E271" s="41"/>
      <c r="F271" s="233" t="s">
        <v>446</v>
      </c>
      <c r="G271" s="41"/>
      <c r="H271" s="41"/>
      <c r="I271" s="234"/>
      <c r="J271" s="41"/>
      <c r="K271" s="41"/>
      <c r="L271" s="45"/>
      <c r="M271" s="235"/>
      <c r="N271" s="23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163</v>
      </c>
      <c r="AU271" s="18" t="s">
        <v>85</v>
      </c>
    </row>
    <row r="272" s="2" customFormat="1">
      <c r="A272" s="39"/>
      <c r="B272" s="40"/>
      <c r="C272" s="41"/>
      <c r="D272" s="237" t="s">
        <v>173</v>
      </c>
      <c r="E272" s="41"/>
      <c r="F272" s="238" t="s">
        <v>447</v>
      </c>
      <c r="G272" s="41"/>
      <c r="H272" s="41"/>
      <c r="I272" s="234"/>
      <c r="J272" s="41"/>
      <c r="K272" s="41"/>
      <c r="L272" s="45"/>
      <c r="M272" s="235"/>
      <c r="N272" s="23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173</v>
      </c>
      <c r="AU272" s="18" t="s">
        <v>85</v>
      </c>
    </row>
    <row r="273" s="14" customFormat="1">
      <c r="A273" s="14"/>
      <c r="B273" s="249"/>
      <c r="C273" s="250"/>
      <c r="D273" s="232" t="s">
        <v>175</v>
      </c>
      <c r="E273" s="251" t="s">
        <v>1</v>
      </c>
      <c r="F273" s="252" t="s">
        <v>448</v>
      </c>
      <c r="G273" s="250"/>
      <c r="H273" s="253">
        <v>126.59999999999999</v>
      </c>
      <c r="I273" s="254"/>
      <c r="J273" s="250"/>
      <c r="K273" s="250"/>
      <c r="L273" s="255"/>
      <c r="M273" s="256"/>
      <c r="N273" s="257"/>
      <c r="O273" s="257"/>
      <c r="P273" s="257"/>
      <c r="Q273" s="257"/>
      <c r="R273" s="257"/>
      <c r="S273" s="257"/>
      <c r="T273" s="25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9" t="s">
        <v>175</v>
      </c>
      <c r="AU273" s="259" t="s">
        <v>85</v>
      </c>
      <c r="AV273" s="14" t="s">
        <v>85</v>
      </c>
      <c r="AW273" s="14" t="s">
        <v>32</v>
      </c>
      <c r="AX273" s="14" t="s">
        <v>83</v>
      </c>
      <c r="AY273" s="259" t="s">
        <v>154</v>
      </c>
    </row>
    <row r="274" s="2" customFormat="1" ht="24.15" customHeight="1">
      <c r="A274" s="39"/>
      <c r="B274" s="40"/>
      <c r="C274" s="219" t="s">
        <v>449</v>
      </c>
      <c r="D274" s="219" t="s">
        <v>157</v>
      </c>
      <c r="E274" s="220" t="s">
        <v>450</v>
      </c>
      <c r="F274" s="221" t="s">
        <v>451</v>
      </c>
      <c r="G274" s="222" t="s">
        <v>273</v>
      </c>
      <c r="H274" s="223">
        <v>75.959999999999994</v>
      </c>
      <c r="I274" s="224"/>
      <c r="J274" s="225">
        <f>ROUND(I274*H274,2)</f>
        <v>0</v>
      </c>
      <c r="K274" s="221" t="s">
        <v>170</v>
      </c>
      <c r="L274" s="45"/>
      <c r="M274" s="226" t="s">
        <v>1</v>
      </c>
      <c r="N274" s="227" t="s">
        <v>40</v>
      </c>
      <c r="O274" s="92"/>
      <c r="P274" s="228">
        <f>O274*H274</f>
        <v>0</v>
      </c>
      <c r="Q274" s="228">
        <v>4.0000000000000003E-05</v>
      </c>
      <c r="R274" s="228">
        <f>Q274*H274</f>
        <v>0.0030384000000000001</v>
      </c>
      <c r="S274" s="228">
        <v>0</v>
      </c>
      <c r="T274" s="22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0" t="s">
        <v>186</v>
      </c>
      <c r="AT274" s="230" t="s">
        <v>157</v>
      </c>
      <c r="AU274" s="230" t="s">
        <v>85</v>
      </c>
      <c r="AY274" s="18" t="s">
        <v>154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8" t="s">
        <v>83</v>
      </c>
      <c r="BK274" s="231">
        <f>ROUND(I274*H274,2)</f>
        <v>0</v>
      </c>
      <c r="BL274" s="18" t="s">
        <v>186</v>
      </c>
      <c r="BM274" s="230" t="s">
        <v>452</v>
      </c>
    </row>
    <row r="275" s="2" customFormat="1">
      <c r="A275" s="39"/>
      <c r="B275" s="40"/>
      <c r="C275" s="41"/>
      <c r="D275" s="232" t="s">
        <v>163</v>
      </c>
      <c r="E275" s="41"/>
      <c r="F275" s="233" t="s">
        <v>453</v>
      </c>
      <c r="G275" s="41"/>
      <c r="H275" s="41"/>
      <c r="I275" s="234"/>
      <c r="J275" s="41"/>
      <c r="K275" s="41"/>
      <c r="L275" s="45"/>
      <c r="M275" s="235"/>
      <c r="N275" s="23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163</v>
      </c>
      <c r="AU275" s="18" t="s">
        <v>85</v>
      </c>
    </row>
    <row r="276" s="2" customFormat="1">
      <c r="A276" s="39"/>
      <c r="B276" s="40"/>
      <c r="C276" s="41"/>
      <c r="D276" s="237" t="s">
        <v>173</v>
      </c>
      <c r="E276" s="41"/>
      <c r="F276" s="238" t="s">
        <v>454</v>
      </c>
      <c r="G276" s="41"/>
      <c r="H276" s="41"/>
      <c r="I276" s="234"/>
      <c r="J276" s="41"/>
      <c r="K276" s="41"/>
      <c r="L276" s="45"/>
      <c r="M276" s="235"/>
      <c r="N276" s="23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173</v>
      </c>
      <c r="AU276" s="18" t="s">
        <v>85</v>
      </c>
    </row>
    <row r="277" s="14" customFormat="1">
      <c r="A277" s="14"/>
      <c r="B277" s="249"/>
      <c r="C277" s="250"/>
      <c r="D277" s="232" t="s">
        <v>175</v>
      </c>
      <c r="E277" s="251" t="s">
        <v>1</v>
      </c>
      <c r="F277" s="252" t="s">
        <v>455</v>
      </c>
      <c r="G277" s="250"/>
      <c r="H277" s="253">
        <v>75.959999999999994</v>
      </c>
      <c r="I277" s="254"/>
      <c r="J277" s="250"/>
      <c r="K277" s="250"/>
      <c r="L277" s="255"/>
      <c r="M277" s="256"/>
      <c r="N277" s="257"/>
      <c r="O277" s="257"/>
      <c r="P277" s="257"/>
      <c r="Q277" s="257"/>
      <c r="R277" s="257"/>
      <c r="S277" s="257"/>
      <c r="T277" s="25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9" t="s">
        <v>175</v>
      </c>
      <c r="AU277" s="259" t="s">
        <v>85</v>
      </c>
      <c r="AV277" s="14" t="s">
        <v>85</v>
      </c>
      <c r="AW277" s="14" t="s">
        <v>32</v>
      </c>
      <c r="AX277" s="14" t="s">
        <v>83</v>
      </c>
      <c r="AY277" s="259" t="s">
        <v>154</v>
      </c>
    </row>
    <row r="278" s="2" customFormat="1" ht="24.15" customHeight="1">
      <c r="A278" s="39"/>
      <c r="B278" s="40"/>
      <c r="C278" s="219" t="s">
        <v>456</v>
      </c>
      <c r="D278" s="219" t="s">
        <v>157</v>
      </c>
      <c r="E278" s="220" t="s">
        <v>457</v>
      </c>
      <c r="F278" s="221" t="s">
        <v>458</v>
      </c>
      <c r="G278" s="222" t="s">
        <v>273</v>
      </c>
      <c r="H278" s="223">
        <v>50.640000000000001</v>
      </c>
      <c r="I278" s="224"/>
      <c r="J278" s="225">
        <f>ROUND(I278*H278,2)</f>
        <v>0</v>
      </c>
      <c r="K278" s="221" t="s">
        <v>170</v>
      </c>
      <c r="L278" s="45"/>
      <c r="M278" s="226" t="s">
        <v>1</v>
      </c>
      <c r="N278" s="227" t="s">
        <v>40</v>
      </c>
      <c r="O278" s="92"/>
      <c r="P278" s="228">
        <f>O278*H278</f>
        <v>0</v>
      </c>
      <c r="Q278" s="228">
        <v>6.0000000000000002E-05</v>
      </c>
      <c r="R278" s="228">
        <f>Q278*H278</f>
        <v>0.0030384000000000001</v>
      </c>
      <c r="S278" s="228">
        <v>0</v>
      </c>
      <c r="T278" s="22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0" t="s">
        <v>186</v>
      </c>
      <c r="AT278" s="230" t="s">
        <v>157</v>
      </c>
      <c r="AU278" s="230" t="s">
        <v>85</v>
      </c>
      <c r="AY278" s="18" t="s">
        <v>154</v>
      </c>
      <c r="BE278" s="231">
        <f>IF(N278="základní",J278,0)</f>
        <v>0</v>
      </c>
      <c r="BF278" s="231">
        <f>IF(N278="snížená",J278,0)</f>
        <v>0</v>
      </c>
      <c r="BG278" s="231">
        <f>IF(N278="zákl. přenesená",J278,0)</f>
        <v>0</v>
      </c>
      <c r="BH278" s="231">
        <f>IF(N278="sníž. přenesená",J278,0)</f>
        <v>0</v>
      </c>
      <c r="BI278" s="231">
        <f>IF(N278="nulová",J278,0)</f>
        <v>0</v>
      </c>
      <c r="BJ278" s="18" t="s">
        <v>83</v>
      </c>
      <c r="BK278" s="231">
        <f>ROUND(I278*H278,2)</f>
        <v>0</v>
      </c>
      <c r="BL278" s="18" t="s">
        <v>186</v>
      </c>
      <c r="BM278" s="230" t="s">
        <v>459</v>
      </c>
    </row>
    <row r="279" s="2" customFormat="1">
      <c r="A279" s="39"/>
      <c r="B279" s="40"/>
      <c r="C279" s="41"/>
      <c r="D279" s="232" t="s">
        <v>163</v>
      </c>
      <c r="E279" s="41"/>
      <c r="F279" s="233" t="s">
        <v>460</v>
      </c>
      <c r="G279" s="41"/>
      <c r="H279" s="41"/>
      <c r="I279" s="234"/>
      <c r="J279" s="41"/>
      <c r="K279" s="41"/>
      <c r="L279" s="45"/>
      <c r="M279" s="235"/>
      <c r="N279" s="23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163</v>
      </c>
      <c r="AU279" s="18" t="s">
        <v>85</v>
      </c>
    </row>
    <row r="280" s="2" customFormat="1">
      <c r="A280" s="39"/>
      <c r="B280" s="40"/>
      <c r="C280" s="41"/>
      <c r="D280" s="237" t="s">
        <v>173</v>
      </c>
      <c r="E280" s="41"/>
      <c r="F280" s="238" t="s">
        <v>461</v>
      </c>
      <c r="G280" s="41"/>
      <c r="H280" s="41"/>
      <c r="I280" s="234"/>
      <c r="J280" s="41"/>
      <c r="K280" s="41"/>
      <c r="L280" s="45"/>
      <c r="M280" s="235"/>
      <c r="N280" s="23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173</v>
      </c>
      <c r="AU280" s="18" t="s">
        <v>85</v>
      </c>
    </row>
    <row r="281" s="14" customFormat="1">
      <c r="A281" s="14"/>
      <c r="B281" s="249"/>
      <c r="C281" s="250"/>
      <c r="D281" s="232" t="s">
        <v>175</v>
      </c>
      <c r="E281" s="251" t="s">
        <v>1</v>
      </c>
      <c r="F281" s="252" t="s">
        <v>462</v>
      </c>
      <c r="G281" s="250"/>
      <c r="H281" s="253">
        <v>50.640000000000001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175</v>
      </c>
      <c r="AU281" s="259" t="s">
        <v>85</v>
      </c>
      <c r="AV281" s="14" t="s">
        <v>85</v>
      </c>
      <c r="AW281" s="14" t="s">
        <v>32</v>
      </c>
      <c r="AX281" s="14" t="s">
        <v>83</v>
      </c>
      <c r="AY281" s="259" t="s">
        <v>154</v>
      </c>
    </row>
    <row r="282" s="12" customFormat="1" ht="22.8" customHeight="1">
      <c r="A282" s="12"/>
      <c r="B282" s="203"/>
      <c r="C282" s="204"/>
      <c r="D282" s="205" t="s">
        <v>74</v>
      </c>
      <c r="E282" s="217" t="s">
        <v>178</v>
      </c>
      <c r="F282" s="217" t="s">
        <v>463</v>
      </c>
      <c r="G282" s="204"/>
      <c r="H282" s="204"/>
      <c r="I282" s="207"/>
      <c r="J282" s="218">
        <f>BK282</f>
        <v>0</v>
      </c>
      <c r="K282" s="204"/>
      <c r="L282" s="209"/>
      <c r="M282" s="210"/>
      <c r="N282" s="211"/>
      <c r="O282" s="211"/>
      <c r="P282" s="212">
        <f>SUM(P283:P312)</f>
        <v>0</v>
      </c>
      <c r="Q282" s="211"/>
      <c r="R282" s="212">
        <f>SUM(R283:R312)</f>
        <v>0.22783551000000002</v>
      </c>
      <c r="S282" s="211"/>
      <c r="T282" s="213">
        <f>SUM(T283:T312)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14" t="s">
        <v>83</v>
      </c>
      <c r="AT282" s="215" t="s">
        <v>74</v>
      </c>
      <c r="AU282" s="215" t="s">
        <v>83</v>
      </c>
      <c r="AY282" s="214" t="s">
        <v>154</v>
      </c>
      <c r="BK282" s="216">
        <f>SUM(BK283:BK312)</f>
        <v>0</v>
      </c>
    </row>
    <row r="283" s="2" customFormat="1" ht="33" customHeight="1">
      <c r="A283" s="39"/>
      <c r="B283" s="40"/>
      <c r="C283" s="219" t="s">
        <v>464</v>
      </c>
      <c r="D283" s="219" t="s">
        <v>157</v>
      </c>
      <c r="E283" s="220" t="s">
        <v>465</v>
      </c>
      <c r="F283" s="221" t="s">
        <v>466</v>
      </c>
      <c r="G283" s="222" t="s">
        <v>376</v>
      </c>
      <c r="H283" s="223">
        <v>0.0030000000000000001</v>
      </c>
      <c r="I283" s="224"/>
      <c r="J283" s="225">
        <f>ROUND(I283*H283,2)</f>
        <v>0</v>
      </c>
      <c r="K283" s="221" t="s">
        <v>170</v>
      </c>
      <c r="L283" s="45"/>
      <c r="M283" s="226" t="s">
        <v>1</v>
      </c>
      <c r="N283" s="227" t="s">
        <v>40</v>
      </c>
      <c r="O283" s="92"/>
      <c r="P283" s="228">
        <f>O283*H283</f>
        <v>0</v>
      </c>
      <c r="Q283" s="228">
        <v>0.019539999999999998</v>
      </c>
      <c r="R283" s="228">
        <f>Q283*H283</f>
        <v>5.8619999999999998E-05</v>
      </c>
      <c r="S283" s="228">
        <v>0</v>
      </c>
      <c r="T283" s="22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0" t="s">
        <v>186</v>
      </c>
      <c r="AT283" s="230" t="s">
        <v>157</v>
      </c>
      <c r="AU283" s="230" t="s">
        <v>85</v>
      </c>
      <c r="AY283" s="18" t="s">
        <v>154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8" t="s">
        <v>83</v>
      </c>
      <c r="BK283" s="231">
        <f>ROUND(I283*H283,2)</f>
        <v>0</v>
      </c>
      <c r="BL283" s="18" t="s">
        <v>186</v>
      </c>
      <c r="BM283" s="230" t="s">
        <v>467</v>
      </c>
    </row>
    <row r="284" s="2" customFormat="1">
      <c r="A284" s="39"/>
      <c r="B284" s="40"/>
      <c r="C284" s="41"/>
      <c r="D284" s="232" t="s">
        <v>163</v>
      </c>
      <c r="E284" s="41"/>
      <c r="F284" s="233" t="s">
        <v>468</v>
      </c>
      <c r="G284" s="41"/>
      <c r="H284" s="41"/>
      <c r="I284" s="234"/>
      <c r="J284" s="41"/>
      <c r="K284" s="41"/>
      <c r="L284" s="45"/>
      <c r="M284" s="235"/>
      <c r="N284" s="23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163</v>
      </c>
      <c r="AU284" s="18" t="s">
        <v>85</v>
      </c>
    </row>
    <row r="285" s="2" customFormat="1">
      <c r="A285" s="39"/>
      <c r="B285" s="40"/>
      <c r="C285" s="41"/>
      <c r="D285" s="237" t="s">
        <v>173</v>
      </c>
      <c r="E285" s="41"/>
      <c r="F285" s="238" t="s">
        <v>469</v>
      </c>
      <c r="G285" s="41"/>
      <c r="H285" s="41"/>
      <c r="I285" s="234"/>
      <c r="J285" s="41"/>
      <c r="K285" s="41"/>
      <c r="L285" s="45"/>
      <c r="M285" s="235"/>
      <c r="N285" s="23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173</v>
      </c>
      <c r="AU285" s="18" t="s">
        <v>85</v>
      </c>
    </row>
    <row r="286" s="14" customFormat="1">
      <c r="A286" s="14"/>
      <c r="B286" s="249"/>
      <c r="C286" s="250"/>
      <c r="D286" s="232" t="s">
        <v>175</v>
      </c>
      <c r="E286" s="251" t="s">
        <v>1</v>
      </c>
      <c r="F286" s="252" t="s">
        <v>470</v>
      </c>
      <c r="G286" s="250"/>
      <c r="H286" s="253">
        <v>0.0030000000000000001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175</v>
      </c>
      <c r="AU286" s="259" t="s">
        <v>85</v>
      </c>
      <c r="AV286" s="14" t="s">
        <v>85</v>
      </c>
      <c r="AW286" s="14" t="s">
        <v>32</v>
      </c>
      <c r="AX286" s="14" t="s">
        <v>83</v>
      </c>
      <c r="AY286" s="259" t="s">
        <v>154</v>
      </c>
    </row>
    <row r="287" s="2" customFormat="1" ht="24.15" customHeight="1">
      <c r="A287" s="39"/>
      <c r="B287" s="40"/>
      <c r="C287" s="275" t="s">
        <v>471</v>
      </c>
      <c r="D287" s="275" t="s">
        <v>373</v>
      </c>
      <c r="E287" s="276" t="s">
        <v>472</v>
      </c>
      <c r="F287" s="277" t="s">
        <v>473</v>
      </c>
      <c r="G287" s="278" t="s">
        <v>376</v>
      </c>
      <c r="H287" s="279">
        <v>0.0030000000000000001</v>
      </c>
      <c r="I287" s="280"/>
      <c r="J287" s="281">
        <f>ROUND(I287*H287,2)</f>
        <v>0</v>
      </c>
      <c r="K287" s="277" t="s">
        <v>170</v>
      </c>
      <c r="L287" s="282"/>
      <c r="M287" s="283" t="s">
        <v>1</v>
      </c>
      <c r="N287" s="284" t="s">
        <v>40</v>
      </c>
      <c r="O287" s="92"/>
      <c r="P287" s="228">
        <f>O287*H287</f>
        <v>0</v>
      </c>
      <c r="Q287" s="228">
        <v>1</v>
      </c>
      <c r="R287" s="228">
        <f>Q287*H287</f>
        <v>0.0030000000000000001</v>
      </c>
      <c r="S287" s="228">
        <v>0</v>
      </c>
      <c r="T287" s="22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0" t="s">
        <v>223</v>
      </c>
      <c r="AT287" s="230" t="s">
        <v>373</v>
      </c>
      <c r="AU287" s="230" t="s">
        <v>85</v>
      </c>
      <c r="AY287" s="18" t="s">
        <v>154</v>
      </c>
      <c r="BE287" s="231">
        <f>IF(N287="základní",J287,0)</f>
        <v>0</v>
      </c>
      <c r="BF287" s="231">
        <f>IF(N287="snížená",J287,0)</f>
        <v>0</v>
      </c>
      <c r="BG287" s="231">
        <f>IF(N287="zákl. přenesená",J287,0)</f>
        <v>0</v>
      </c>
      <c r="BH287" s="231">
        <f>IF(N287="sníž. přenesená",J287,0)</f>
        <v>0</v>
      </c>
      <c r="BI287" s="231">
        <f>IF(N287="nulová",J287,0)</f>
        <v>0</v>
      </c>
      <c r="BJ287" s="18" t="s">
        <v>83</v>
      </c>
      <c r="BK287" s="231">
        <f>ROUND(I287*H287,2)</f>
        <v>0</v>
      </c>
      <c r="BL287" s="18" t="s">
        <v>186</v>
      </c>
      <c r="BM287" s="230" t="s">
        <v>474</v>
      </c>
    </row>
    <row r="288" s="2" customFormat="1">
      <c r="A288" s="39"/>
      <c r="B288" s="40"/>
      <c r="C288" s="41"/>
      <c r="D288" s="232" t="s">
        <v>163</v>
      </c>
      <c r="E288" s="41"/>
      <c r="F288" s="233" t="s">
        <v>473</v>
      </c>
      <c r="G288" s="41"/>
      <c r="H288" s="41"/>
      <c r="I288" s="234"/>
      <c r="J288" s="41"/>
      <c r="K288" s="41"/>
      <c r="L288" s="45"/>
      <c r="M288" s="235"/>
      <c r="N288" s="23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163</v>
      </c>
      <c r="AU288" s="18" t="s">
        <v>85</v>
      </c>
    </row>
    <row r="289" s="2" customFormat="1">
      <c r="A289" s="39"/>
      <c r="B289" s="40"/>
      <c r="C289" s="41"/>
      <c r="D289" s="232" t="s">
        <v>378</v>
      </c>
      <c r="E289" s="41"/>
      <c r="F289" s="285" t="s">
        <v>475</v>
      </c>
      <c r="G289" s="41"/>
      <c r="H289" s="41"/>
      <c r="I289" s="234"/>
      <c r="J289" s="41"/>
      <c r="K289" s="41"/>
      <c r="L289" s="45"/>
      <c r="M289" s="235"/>
      <c r="N289" s="23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378</v>
      </c>
      <c r="AU289" s="18" t="s">
        <v>85</v>
      </c>
    </row>
    <row r="290" s="13" customFormat="1">
      <c r="A290" s="13"/>
      <c r="B290" s="239"/>
      <c r="C290" s="240"/>
      <c r="D290" s="232" t="s">
        <v>175</v>
      </c>
      <c r="E290" s="241" t="s">
        <v>1</v>
      </c>
      <c r="F290" s="242" t="s">
        <v>476</v>
      </c>
      <c r="G290" s="240"/>
      <c r="H290" s="241" t="s">
        <v>1</v>
      </c>
      <c r="I290" s="243"/>
      <c r="J290" s="240"/>
      <c r="K290" s="240"/>
      <c r="L290" s="244"/>
      <c r="M290" s="245"/>
      <c r="N290" s="246"/>
      <c r="O290" s="246"/>
      <c r="P290" s="246"/>
      <c r="Q290" s="246"/>
      <c r="R290" s="246"/>
      <c r="S290" s="246"/>
      <c r="T290" s="24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8" t="s">
        <v>175</v>
      </c>
      <c r="AU290" s="248" t="s">
        <v>85</v>
      </c>
      <c r="AV290" s="13" t="s">
        <v>83</v>
      </c>
      <c r="AW290" s="13" t="s">
        <v>32</v>
      </c>
      <c r="AX290" s="13" t="s">
        <v>75</v>
      </c>
      <c r="AY290" s="248" t="s">
        <v>154</v>
      </c>
    </row>
    <row r="291" s="14" customFormat="1">
      <c r="A291" s="14"/>
      <c r="B291" s="249"/>
      <c r="C291" s="250"/>
      <c r="D291" s="232" t="s">
        <v>175</v>
      </c>
      <c r="E291" s="251" t="s">
        <v>1</v>
      </c>
      <c r="F291" s="252" t="s">
        <v>477</v>
      </c>
      <c r="G291" s="250"/>
      <c r="H291" s="253">
        <v>0.0030000000000000001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175</v>
      </c>
      <c r="AU291" s="259" t="s">
        <v>85</v>
      </c>
      <c r="AV291" s="14" t="s">
        <v>85</v>
      </c>
      <c r="AW291" s="14" t="s">
        <v>32</v>
      </c>
      <c r="AX291" s="14" t="s">
        <v>83</v>
      </c>
      <c r="AY291" s="259" t="s">
        <v>154</v>
      </c>
    </row>
    <row r="292" s="2" customFormat="1" ht="37.8" customHeight="1">
      <c r="A292" s="39"/>
      <c r="B292" s="40"/>
      <c r="C292" s="219" t="s">
        <v>478</v>
      </c>
      <c r="D292" s="219" t="s">
        <v>157</v>
      </c>
      <c r="E292" s="220" t="s">
        <v>479</v>
      </c>
      <c r="F292" s="221" t="s">
        <v>480</v>
      </c>
      <c r="G292" s="222" t="s">
        <v>376</v>
      </c>
      <c r="H292" s="223">
        <v>0.221</v>
      </c>
      <c r="I292" s="224"/>
      <c r="J292" s="225">
        <f>ROUND(I292*H292,2)</f>
        <v>0</v>
      </c>
      <c r="K292" s="221" t="s">
        <v>170</v>
      </c>
      <c r="L292" s="45"/>
      <c r="M292" s="226" t="s">
        <v>1</v>
      </c>
      <c r="N292" s="227" t="s">
        <v>40</v>
      </c>
      <c r="O292" s="92"/>
      <c r="P292" s="228">
        <f>O292*H292</f>
        <v>0</v>
      </c>
      <c r="Q292" s="228">
        <v>0.017090000000000001</v>
      </c>
      <c r="R292" s="228">
        <f>Q292*H292</f>
        <v>0.0037768900000000002</v>
      </c>
      <c r="S292" s="228">
        <v>0</v>
      </c>
      <c r="T292" s="22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0" t="s">
        <v>186</v>
      </c>
      <c r="AT292" s="230" t="s">
        <v>157</v>
      </c>
      <c r="AU292" s="230" t="s">
        <v>85</v>
      </c>
      <c r="AY292" s="18" t="s">
        <v>154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8" t="s">
        <v>83</v>
      </c>
      <c r="BK292" s="231">
        <f>ROUND(I292*H292,2)</f>
        <v>0</v>
      </c>
      <c r="BL292" s="18" t="s">
        <v>186</v>
      </c>
      <c r="BM292" s="230" t="s">
        <v>481</v>
      </c>
    </row>
    <row r="293" s="2" customFormat="1">
      <c r="A293" s="39"/>
      <c r="B293" s="40"/>
      <c r="C293" s="41"/>
      <c r="D293" s="232" t="s">
        <v>163</v>
      </c>
      <c r="E293" s="41"/>
      <c r="F293" s="233" t="s">
        <v>482</v>
      </c>
      <c r="G293" s="41"/>
      <c r="H293" s="41"/>
      <c r="I293" s="234"/>
      <c r="J293" s="41"/>
      <c r="K293" s="41"/>
      <c r="L293" s="45"/>
      <c r="M293" s="235"/>
      <c r="N293" s="23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163</v>
      </c>
      <c r="AU293" s="18" t="s">
        <v>85</v>
      </c>
    </row>
    <row r="294" s="2" customFormat="1">
      <c r="A294" s="39"/>
      <c r="B294" s="40"/>
      <c r="C294" s="41"/>
      <c r="D294" s="237" t="s">
        <v>173</v>
      </c>
      <c r="E294" s="41"/>
      <c r="F294" s="238" t="s">
        <v>483</v>
      </c>
      <c r="G294" s="41"/>
      <c r="H294" s="41"/>
      <c r="I294" s="234"/>
      <c r="J294" s="41"/>
      <c r="K294" s="41"/>
      <c r="L294" s="45"/>
      <c r="M294" s="235"/>
      <c r="N294" s="23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173</v>
      </c>
      <c r="AU294" s="18" t="s">
        <v>85</v>
      </c>
    </row>
    <row r="295" s="14" customFormat="1">
      <c r="A295" s="14"/>
      <c r="B295" s="249"/>
      <c r="C295" s="250"/>
      <c r="D295" s="232" t="s">
        <v>175</v>
      </c>
      <c r="E295" s="251" t="s">
        <v>1</v>
      </c>
      <c r="F295" s="252" t="s">
        <v>484</v>
      </c>
      <c r="G295" s="250"/>
      <c r="H295" s="253">
        <v>0.221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175</v>
      </c>
      <c r="AU295" s="259" t="s">
        <v>85</v>
      </c>
      <c r="AV295" s="14" t="s">
        <v>85</v>
      </c>
      <c r="AW295" s="14" t="s">
        <v>32</v>
      </c>
      <c r="AX295" s="14" t="s">
        <v>83</v>
      </c>
      <c r="AY295" s="259" t="s">
        <v>154</v>
      </c>
    </row>
    <row r="296" s="2" customFormat="1" ht="24.15" customHeight="1">
      <c r="A296" s="39"/>
      <c r="B296" s="40"/>
      <c r="C296" s="275" t="s">
        <v>485</v>
      </c>
      <c r="D296" s="275" t="s">
        <v>373</v>
      </c>
      <c r="E296" s="276" t="s">
        <v>486</v>
      </c>
      <c r="F296" s="277" t="s">
        <v>487</v>
      </c>
      <c r="G296" s="278" t="s">
        <v>376</v>
      </c>
      <c r="H296" s="279">
        <v>0.221</v>
      </c>
      <c r="I296" s="280"/>
      <c r="J296" s="281">
        <f>ROUND(I296*H296,2)</f>
        <v>0</v>
      </c>
      <c r="K296" s="277" t="s">
        <v>170</v>
      </c>
      <c r="L296" s="282"/>
      <c r="M296" s="283" t="s">
        <v>1</v>
      </c>
      <c r="N296" s="284" t="s">
        <v>40</v>
      </c>
      <c r="O296" s="92"/>
      <c r="P296" s="228">
        <f>O296*H296</f>
        <v>0</v>
      </c>
      <c r="Q296" s="228">
        <v>1</v>
      </c>
      <c r="R296" s="228">
        <f>Q296*H296</f>
        <v>0.221</v>
      </c>
      <c r="S296" s="228">
        <v>0</v>
      </c>
      <c r="T296" s="22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0" t="s">
        <v>223</v>
      </c>
      <c r="AT296" s="230" t="s">
        <v>373</v>
      </c>
      <c r="AU296" s="230" t="s">
        <v>85</v>
      </c>
      <c r="AY296" s="18" t="s">
        <v>154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8" t="s">
        <v>83</v>
      </c>
      <c r="BK296" s="231">
        <f>ROUND(I296*H296,2)</f>
        <v>0</v>
      </c>
      <c r="BL296" s="18" t="s">
        <v>186</v>
      </c>
      <c r="BM296" s="230" t="s">
        <v>488</v>
      </c>
    </row>
    <row r="297" s="2" customFormat="1">
      <c r="A297" s="39"/>
      <c r="B297" s="40"/>
      <c r="C297" s="41"/>
      <c r="D297" s="232" t="s">
        <v>163</v>
      </c>
      <c r="E297" s="41"/>
      <c r="F297" s="233" t="s">
        <v>487</v>
      </c>
      <c r="G297" s="41"/>
      <c r="H297" s="41"/>
      <c r="I297" s="234"/>
      <c r="J297" s="41"/>
      <c r="K297" s="41"/>
      <c r="L297" s="45"/>
      <c r="M297" s="235"/>
      <c r="N297" s="23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163</v>
      </c>
      <c r="AU297" s="18" t="s">
        <v>85</v>
      </c>
    </row>
    <row r="298" s="2" customFormat="1">
      <c r="A298" s="39"/>
      <c r="B298" s="40"/>
      <c r="C298" s="41"/>
      <c r="D298" s="232" t="s">
        <v>378</v>
      </c>
      <c r="E298" s="41"/>
      <c r="F298" s="285" t="s">
        <v>489</v>
      </c>
      <c r="G298" s="41"/>
      <c r="H298" s="41"/>
      <c r="I298" s="234"/>
      <c r="J298" s="41"/>
      <c r="K298" s="41"/>
      <c r="L298" s="45"/>
      <c r="M298" s="235"/>
      <c r="N298" s="23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378</v>
      </c>
      <c r="AU298" s="18" t="s">
        <v>85</v>
      </c>
    </row>
    <row r="299" s="13" customFormat="1">
      <c r="A299" s="13"/>
      <c r="B299" s="239"/>
      <c r="C299" s="240"/>
      <c r="D299" s="232" t="s">
        <v>175</v>
      </c>
      <c r="E299" s="241" t="s">
        <v>1</v>
      </c>
      <c r="F299" s="242" t="s">
        <v>476</v>
      </c>
      <c r="G299" s="240"/>
      <c r="H299" s="241" t="s">
        <v>1</v>
      </c>
      <c r="I299" s="243"/>
      <c r="J299" s="240"/>
      <c r="K299" s="240"/>
      <c r="L299" s="244"/>
      <c r="M299" s="245"/>
      <c r="N299" s="246"/>
      <c r="O299" s="246"/>
      <c r="P299" s="246"/>
      <c r="Q299" s="246"/>
      <c r="R299" s="246"/>
      <c r="S299" s="246"/>
      <c r="T299" s="24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8" t="s">
        <v>175</v>
      </c>
      <c r="AU299" s="248" t="s">
        <v>85</v>
      </c>
      <c r="AV299" s="13" t="s">
        <v>83</v>
      </c>
      <c r="AW299" s="13" t="s">
        <v>32</v>
      </c>
      <c r="AX299" s="13" t="s">
        <v>75</v>
      </c>
      <c r="AY299" s="248" t="s">
        <v>154</v>
      </c>
    </row>
    <row r="300" s="14" customFormat="1">
      <c r="A300" s="14"/>
      <c r="B300" s="249"/>
      <c r="C300" s="250"/>
      <c r="D300" s="232" t="s">
        <v>175</v>
      </c>
      <c r="E300" s="251" t="s">
        <v>1</v>
      </c>
      <c r="F300" s="252" t="s">
        <v>490</v>
      </c>
      <c r="G300" s="250"/>
      <c r="H300" s="253">
        <v>0.221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175</v>
      </c>
      <c r="AU300" s="259" t="s">
        <v>85</v>
      </c>
      <c r="AV300" s="14" t="s">
        <v>85</v>
      </c>
      <c r="AW300" s="14" t="s">
        <v>32</v>
      </c>
      <c r="AX300" s="14" t="s">
        <v>83</v>
      </c>
      <c r="AY300" s="259" t="s">
        <v>154</v>
      </c>
    </row>
    <row r="301" s="2" customFormat="1" ht="16.5" customHeight="1">
      <c r="A301" s="39"/>
      <c r="B301" s="40"/>
      <c r="C301" s="219" t="s">
        <v>491</v>
      </c>
      <c r="D301" s="219" t="s">
        <v>157</v>
      </c>
      <c r="E301" s="220" t="s">
        <v>492</v>
      </c>
      <c r="F301" s="221" t="s">
        <v>493</v>
      </c>
      <c r="G301" s="222" t="s">
        <v>494</v>
      </c>
      <c r="H301" s="223">
        <v>1</v>
      </c>
      <c r="I301" s="224"/>
      <c r="J301" s="225">
        <f>ROUND(I301*H301,2)</f>
        <v>0</v>
      </c>
      <c r="K301" s="221" t="s">
        <v>1</v>
      </c>
      <c r="L301" s="45"/>
      <c r="M301" s="226" t="s">
        <v>1</v>
      </c>
      <c r="N301" s="227" t="s">
        <v>40</v>
      </c>
      <c r="O301" s="92"/>
      <c r="P301" s="228">
        <f>O301*H301</f>
        <v>0</v>
      </c>
      <c r="Q301" s="228">
        <v>0</v>
      </c>
      <c r="R301" s="228">
        <f>Q301*H301</f>
        <v>0</v>
      </c>
      <c r="S301" s="228">
        <v>0</v>
      </c>
      <c r="T301" s="22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0" t="s">
        <v>186</v>
      </c>
      <c r="AT301" s="230" t="s">
        <v>157</v>
      </c>
      <c r="AU301" s="230" t="s">
        <v>85</v>
      </c>
      <c r="AY301" s="18" t="s">
        <v>154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8" t="s">
        <v>83</v>
      </c>
      <c r="BK301" s="231">
        <f>ROUND(I301*H301,2)</f>
        <v>0</v>
      </c>
      <c r="BL301" s="18" t="s">
        <v>186</v>
      </c>
      <c r="BM301" s="230" t="s">
        <v>495</v>
      </c>
    </row>
    <row r="302" s="2" customFormat="1">
      <c r="A302" s="39"/>
      <c r="B302" s="40"/>
      <c r="C302" s="41"/>
      <c r="D302" s="232" t="s">
        <v>163</v>
      </c>
      <c r="E302" s="41"/>
      <c r="F302" s="233" t="s">
        <v>493</v>
      </c>
      <c r="G302" s="41"/>
      <c r="H302" s="41"/>
      <c r="I302" s="234"/>
      <c r="J302" s="41"/>
      <c r="K302" s="41"/>
      <c r="L302" s="45"/>
      <c r="M302" s="235"/>
      <c r="N302" s="23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163</v>
      </c>
      <c r="AU302" s="18" t="s">
        <v>85</v>
      </c>
    </row>
    <row r="303" s="13" customFormat="1">
      <c r="A303" s="13"/>
      <c r="B303" s="239"/>
      <c r="C303" s="240"/>
      <c r="D303" s="232" t="s">
        <v>175</v>
      </c>
      <c r="E303" s="241" t="s">
        <v>1</v>
      </c>
      <c r="F303" s="242" t="s">
        <v>476</v>
      </c>
      <c r="G303" s="240"/>
      <c r="H303" s="241" t="s">
        <v>1</v>
      </c>
      <c r="I303" s="243"/>
      <c r="J303" s="240"/>
      <c r="K303" s="240"/>
      <c r="L303" s="244"/>
      <c r="M303" s="245"/>
      <c r="N303" s="246"/>
      <c r="O303" s="246"/>
      <c r="P303" s="246"/>
      <c r="Q303" s="246"/>
      <c r="R303" s="246"/>
      <c r="S303" s="246"/>
      <c r="T303" s="24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8" t="s">
        <v>175</v>
      </c>
      <c r="AU303" s="248" t="s">
        <v>85</v>
      </c>
      <c r="AV303" s="13" t="s">
        <v>83</v>
      </c>
      <c r="AW303" s="13" t="s">
        <v>32</v>
      </c>
      <c r="AX303" s="13" t="s">
        <v>75</v>
      </c>
      <c r="AY303" s="248" t="s">
        <v>154</v>
      </c>
    </row>
    <row r="304" s="13" customFormat="1">
      <c r="A304" s="13"/>
      <c r="B304" s="239"/>
      <c r="C304" s="240"/>
      <c r="D304" s="232" t="s">
        <v>175</v>
      </c>
      <c r="E304" s="241" t="s">
        <v>1</v>
      </c>
      <c r="F304" s="242" t="s">
        <v>496</v>
      </c>
      <c r="G304" s="240"/>
      <c r="H304" s="241" t="s">
        <v>1</v>
      </c>
      <c r="I304" s="243"/>
      <c r="J304" s="240"/>
      <c r="K304" s="240"/>
      <c r="L304" s="244"/>
      <c r="M304" s="245"/>
      <c r="N304" s="246"/>
      <c r="O304" s="246"/>
      <c r="P304" s="246"/>
      <c r="Q304" s="246"/>
      <c r="R304" s="246"/>
      <c r="S304" s="246"/>
      <c r="T304" s="24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8" t="s">
        <v>175</v>
      </c>
      <c r="AU304" s="248" t="s">
        <v>85</v>
      </c>
      <c r="AV304" s="13" t="s">
        <v>83</v>
      </c>
      <c r="AW304" s="13" t="s">
        <v>32</v>
      </c>
      <c r="AX304" s="13" t="s">
        <v>75</v>
      </c>
      <c r="AY304" s="248" t="s">
        <v>154</v>
      </c>
    </row>
    <row r="305" s="13" customFormat="1">
      <c r="A305" s="13"/>
      <c r="B305" s="239"/>
      <c r="C305" s="240"/>
      <c r="D305" s="232" t="s">
        <v>175</v>
      </c>
      <c r="E305" s="241" t="s">
        <v>1</v>
      </c>
      <c r="F305" s="242" t="s">
        <v>497</v>
      </c>
      <c r="G305" s="240"/>
      <c r="H305" s="241" t="s">
        <v>1</v>
      </c>
      <c r="I305" s="243"/>
      <c r="J305" s="240"/>
      <c r="K305" s="240"/>
      <c r="L305" s="244"/>
      <c r="M305" s="245"/>
      <c r="N305" s="246"/>
      <c r="O305" s="246"/>
      <c r="P305" s="246"/>
      <c r="Q305" s="246"/>
      <c r="R305" s="246"/>
      <c r="S305" s="246"/>
      <c r="T305" s="24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8" t="s">
        <v>175</v>
      </c>
      <c r="AU305" s="248" t="s">
        <v>85</v>
      </c>
      <c r="AV305" s="13" t="s">
        <v>83</v>
      </c>
      <c r="AW305" s="13" t="s">
        <v>32</v>
      </c>
      <c r="AX305" s="13" t="s">
        <v>75</v>
      </c>
      <c r="AY305" s="248" t="s">
        <v>154</v>
      </c>
    </row>
    <row r="306" s="13" customFormat="1">
      <c r="A306" s="13"/>
      <c r="B306" s="239"/>
      <c r="C306" s="240"/>
      <c r="D306" s="232" t="s">
        <v>175</v>
      </c>
      <c r="E306" s="241" t="s">
        <v>1</v>
      </c>
      <c r="F306" s="242" t="s">
        <v>498</v>
      </c>
      <c r="G306" s="240"/>
      <c r="H306" s="241" t="s">
        <v>1</v>
      </c>
      <c r="I306" s="243"/>
      <c r="J306" s="240"/>
      <c r="K306" s="240"/>
      <c r="L306" s="244"/>
      <c r="M306" s="245"/>
      <c r="N306" s="246"/>
      <c r="O306" s="246"/>
      <c r="P306" s="246"/>
      <c r="Q306" s="246"/>
      <c r="R306" s="246"/>
      <c r="S306" s="246"/>
      <c r="T306" s="24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8" t="s">
        <v>175</v>
      </c>
      <c r="AU306" s="248" t="s">
        <v>85</v>
      </c>
      <c r="AV306" s="13" t="s">
        <v>83</v>
      </c>
      <c r="AW306" s="13" t="s">
        <v>32</v>
      </c>
      <c r="AX306" s="13" t="s">
        <v>75</v>
      </c>
      <c r="AY306" s="248" t="s">
        <v>154</v>
      </c>
    </row>
    <row r="307" s="13" customFormat="1">
      <c r="A307" s="13"/>
      <c r="B307" s="239"/>
      <c r="C307" s="240"/>
      <c r="D307" s="232" t="s">
        <v>175</v>
      </c>
      <c r="E307" s="241" t="s">
        <v>1</v>
      </c>
      <c r="F307" s="242" t="s">
        <v>499</v>
      </c>
      <c r="G307" s="240"/>
      <c r="H307" s="241" t="s">
        <v>1</v>
      </c>
      <c r="I307" s="243"/>
      <c r="J307" s="240"/>
      <c r="K307" s="240"/>
      <c r="L307" s="244"/>
      <c r="M307" s="245"/>
      <c r="N307" s="246"/>
      <c r="O307" s="246"/>
      <c r="P307" s="246"/>
      <c r="Q307" s="246"/>
      <c r="R307" s="246"/>
      <c r="S307" s="246"/>
      <c r="T307" s="24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8" t="s">
        <v>175</v>
      </c>
      <c r="AU307" s="248" t="s">
        <v>85</v>
      </c>
      <c r="AV307" s="13" t="s">
        <v>83</v>
      </c>
      <c r="AW307" s="13" t="s">
        <v>32</v>
      </c>
      <c r="AX307" s="13" t="s">
        <v>75</v>
      </c>
      <c r="AY307" s="248" t="s">
        <v>154</v>
      </c>
    </row>
    <row r="308" s="14" customFormat="1">
      <c r="A308" s="14"/>
      <c r="B308" s="249"/>
      <c r="C308" s="250"/>
      <c r="D308" s="232" t="s">
        <v>175</v>
      </c>
      <c r="E308" s="251" t="s">
        <v>1</v>
      </c>
      <c r="F308" s="252" t="s">
        <v>83</v>
      </c>
      <c r="G308" s="250"/>
      <c r="H308" s="253">
        <v>1</v>
      </c>
      <c r="I308" s="254"/>
      <c r="J308" s="250"/>
      <c r="K308" s="250"/>
      <c r="L308" s="255"/>
      <c r="M308" s="256"/>
      <c r="N308" s="257"/>
      <c r="O308" s="257"/>
      <c r="P308" s="257"/>
      <c r="Q308" s="257"/>
      <c r="R308" s="257"/>
      <c r="S308" s="257"/>
      <c r="T308" s="25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9" t="s">
        <v>175</v>
      </c>
      <c r="AU308" s="259" t="s">
        <v>85</v>
      </c>
      <c r="AV308" s="14" t="s">
        <v>85</v>
      </c>
      <c r="AW308" s="14" t="s">
        <v>32</v>
      </c>
      <c r="AX308" s="14" t="s">
        <v>83</v>
      </c>
      <c r="AY308" s="259" t="s">
        <v>154</v>
      </c>
    </row>
    <row r="309" s="2" customFormat="1" ht="16.5" customHeight="1">
      <c r="A309" s="39"/>
      <c r="B309" s="40"/>
      <c r="C309" s="219" t="s">
        <v>500</v>
      </c>
      <c r="D309" s="219" t="s">
        <v>157</v>
      </c>
      <c r="E309" s="220" t="s">
        <v>501</v>
      </c>
      <c r="F309" s="221" t="s">
        <v>502</v>
      </c>
      <c r="G309" s="222" t="s">
        <v>494</v>
      </c>
      <c r="H309" s="223">
        <v>1</v>
      </c>
      <c r="I309" s="224"/>
      <c r="J309" s="225">
        <f>ROUND(I309*H309,2)</f>
        <v>0</v>
      </c>
      <c r="K309" s="221" t="s">
        <v>1</v>
      </c>
      <c r="L309" s="45"/>
      <c r="M309" s="226" t="s">
        <v>1</v>
      </c>
      <c r="N309" s="227" t="s">
        <v>40</v>
      </c>
      <c r="O309" s="92"/>
      <c r="P309" s="228">
        <f>O309*H309</f>
        <v>0</v>
      </c>
      <c r="Q309" s="228">
        <v>0</v>
      </c>
      <c r="R309" s="228">
        <f>Q309*H309</f>
        <v>0</v>
      </c>
      <c r="S309" s="228">
        <v>0</v>
      </c>
      <c r="T309" s="22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0" t="s">
        <v>186</v>
      </c>
      <c r="AT309" s="230" t="s">
        <v>157</v>
      </c>
      <c r="AU309" s="230" t="s">
        <v>85</v>
      </c>
      <c r="AY309" s="18" t="s">
        <v>154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8" t="s">
        <v>83</v>
      </c>
      <c r="BK309" s="231">
        <f>ROUND(I309*H309,2)</f>
        <v>0</v>
      </c>
      <c r="BL309" s="18" t="s">
        <v>186</v>
      </c>
      <c r="BM309" s="230" t="s">
        <v>503</v>
      </c>
    </row>
    <row r="310" s="2" customFormat="1">
      <c r="A310" s="39"/>
      <c r="B310" s="40"/>
      <c r="C310" s="41"/>
      <c r="D310" s="232" t="s">
        <v>163</v>
      </c>
      <c r="E310" s="41"/>
      <c r="F310" s="233" t="s">
        <v>502</v>
      </c>
      <c r="G310" s="41"/>
      <c r="H310" s="41"/>
      <c r="I310" s="234"/>
      <c r="J310" s="41"/>
      <c r="K310" s="41"/>
      <c r="L310" s="45"/>
      <c r="M310" s="235"/>
      <c r="N310" s="23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163</v>
      </c>
      <c r="AU310" s="18" t="s">
        <v>85</v>
      </c>
    </row>
    <row r="311" s="13" customFormat="1">
      <c r="A311" s="13"/>
      <c r="B311" s="239"/>
      <c r="C311" s="240"/>
      <c r="D311" s="232" t="s">
        <v>175</v>
      </c>
      <c r="E311" s="241" t="s">
        <v>1</v>
      </c>
      <c r="F311" s="242" t="s">
        <v>476</v>
      </c>
      <c r="G311" s="240"/>
      <c r="H311" s="241" t="s">
        <v>1</v>
      </c>
      <c r="I311" s="243"/>
      <c r="J311" s="240"/>
      <c r="K311" s="240"/>
      <c r="L311" s="244"/>
      <c r="M311" s="245"/>
      <c r="N311" s="246"/>
      <c r="O311" s="246"/>
      <c r="P311" s="246"/>
      <c r="Q311" s="246"/>
      <c r="R311" s="246"/>
      <c r="S311" s="246"/>
      <c r="T311" s="24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8" t="s">
        <v>175</v>
      </c>
      <c r="AU311" s="248" t="s">
        <v>85</v>
      </c>
      <c r="AV311" s="13" t="s">
        <v>83</v>
      </c>
      <c r="AW311" s="13" t="s">
        <v>32</v>
      </c>
      <c r="AX311" s="13" t="s">
        <v>75</v>
      </c>
      <c r="AY311" s="248" t="s">
        <v>154</v>
      </c>
    </row>
    <row r="312" s="14" customFormat="1">
      <c r="A312" s="14"/>
      <c r="B312" s="249"/>
      <c r="C312" s="250"/>
      <c r="D312" s="232" t="s">
        <v>175</v>
      </c>
      <c r="E312" s="251" t="s">
        <v>1</v>
      </c>
      <c r="F312" s="252" t="s">
        <v>83</v>
      </c>
      <c r="G312" s="250"/>
      <c r="H312" s="253">
        <v>1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175</v>
      </c>
      <c r="AU312" s="259" t="s">
        <v>85</v>
      </c>
      <c r="AV312" s="14" t="s">
        <v>85</v>
      </c>
      <c r="AW312" s="14" t="s">
        <v>32</v>
      </c>
      <c r="AX312" s="14" t="s">
        <v>83</v>
      </c>
      <c r="AY312" s="259" t="s">
        <v>154</v>
      </c>
    </row>
    <row r="313" s="12" customFormat="1" ht="22.8" customHeight="1">
      <c r="A313" s="12"/>
      <c r="B313" s="203"/>
      <c r="C313" s="204"/>
      <c r="D313" s="205" t="s">
        <v>74</v>
      </c>
      <c r="E313" s="217" t="s">
        <v>186</v>
      </c>
      <c r="F313" s="217" t="s">
        <v>504</v>
      </c>
      <c r="G313" s="204"/>
      <c r="H313" s="204"/>
      <c r="I313" s="207"/>
      <c r="J313" s="218">
        <f>BK313</f>
        <v>0</v>
      </c>
      <c r="K313" s="204"/>
      <c r="L313" s="209"/>
      <c r="M313" s="210"/>
      <c r="N313" s="211"/>
      <c r="O313" s="211"/>
      <c r="P313" s="212">
        <f>SUM(P314:P352)</f>
        <v>0</v>
      </c>
      <c r="Q313" s="211"/>
      <c r="R313" s="212">
        <f>SUM(R314:R352)</f>
        <v>0.034593199999999998</v>
      </c>
      <c r="S313" s="211"/>
      <c r="T313" s="213">
        <f>SUM(T314:T352)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14" t="s">
        <v>83</v>
      </c>
      <c r="AT313" s="215" t="s">
        <v>74</v>
      </c>
      <c r="AU313" s="215" t="s">
        <v>83</v>
      </c>
      <c r="AY313" s="214" t="s">
        <v>154</v>
      </c>
      <c r="BK313" s="216">
        <f>SUM(BK314:BK352)</f>
        <v>0</v>
      </c>
    </row>
    <row r="314" s="2" customFormat="1" ht="16.5" customHeight="1">
      <c r="A314" s="39"/>
      <c r="B314" s="40"/>
      <c r="C314" s="219" t="s">
        <v>505</v>
      </c>
      <c r="D314" s="219" t="s">
        <v>157</v>
      </c>
      <c r="E314" s="220" t="s">
        <v>506</v>
      </c>
      <c r="F314" s="221" t="s">
        <v>507</v>
      </c>
      <c r="G314" s="222" t="s">
        <v>238</v>
      </c>
      <c r="H314" s="223">
        <v>5.9850000000000003</v>
      </c>
      <c r="I314" s="224"/>
      <c r="J314" s="225">
        <f>ROUND(I314*H314,2)</f>
        <v>0</v>
      </c>
      <c r="K314" s="221" t="s">
        <v>170</v>
      </c>
      <c r="L314" s="45"/>
      <c r="M314" s="226" t="s">
        <v>1</v>
      </c>
      <c r="N314" s="227" t="s">
        <v>40</v>
      </c>
      <c r="O314" s="92"/>
      <c r="P314" s="228">
        <f>O314*H314</f>
        <v>0</v>
      </c>
      <c r="Q314" s="228">
        <v>0</v>
      </c>
      <c r="R314" s="228">
        <f>Q314*H314</f>
        <v>0</v>
      </c>
      <c r="S314" s="228">
        <v>0</v>
      </c>
      <c r="T314" s="22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0" t="s">
        <v>186</v>
      </c>
      <c r="AT314" s="230" t="s">
        <v>157</v>
      </c>
      <c r="AU314" s="230" t="s">
        <v>85</v>
      </c>
      <c r="AY314" s="18" t="s">
        <v>154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8" t="s">
        <v>83</v>
      </c>
      <c r="BK314" s="231">
        <f>ROUND(I314*H314,2)</f>
        <v>0</v>
      </c>
      <c r="BL314" s="18" t="s">
        <v>186</v>
      </c>
      <c r="BM314" s="230" t="s">
        <v>508</v>
      </c>
    </row>
    <row r="315" s="2" customFormat="1">
      <c r="A315" s="39"/>
      <c r="B315" s="40"/>
      <c r="C315" s="41"/>
      <c r="D315" s="232" t="s">
        <v>163</v>
      </c>
      <c r="E315" s="41"/>
      <c r="F315" s="233" t="s">
        <v>509</v>
      </c>
      <c r="G315" s="41"/>
      <c r="H315" s="41"/>
      <c r="I315" s="234"/>
      <c r="J315" s="41"/>
      <c r="K315" s="41"/>
      <c r="L315" s="45"/>
      <c r="M315" s="235"/>
      <c r="N315" s="23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163</v>
      </c>
      <c r="AU315" s="18" t="s">
        <v>85</v>
      </c>
    </row>
    <row r="316" s="2" customFormat="1">
      <c r="A316" s="39"/>
      <c r="B316" s="40"/>
      <c r="C316" s="41"/>
      <c r="D316" s="237" t="s">
        <v>173</v>
      </c>
      <c r="E316" s="41"/>
      <c r="F316" s="238" t="s">
        <v>510</v>
      </c>
      <c r="G316" s="41"/>
      <c r="H316" s="41"/>
      <c r="I316" s="234"/>
      <c r="J316" s="41"/>
      <c r="K316" s="41"/>
      <c r="L316" s="45"/>
      <c r="M316" s="235"/>
      <c r="N316" s="23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173</v>
      </c>
      <c r="AU316" s="18" t="s">
        <v>85</v>
      </c>
    </row>
    <row r="317" s="13" customFormat="1">
      <c r="A317" s="13"/>
      <c r="B317" s="239"/>
      <c r="C317" s="240"/>
      <c r="D317" s="232" t="s">
        <v>175</v>
      </c>
      <c r="E317" s="241" t="s">
        <v>1</v>
      </c>
      <c r="F317" s="242" t="s">
        <v>476</v>
      </c>
      <c r="G317" s="240"/>
      <c r="H317" s="241" t="s">
        <v>1</v>
      </c>
      <c r="I317" s="243"/>
      <c r="J317" s="240"/>
      <c r="K317" s="240"/>
      <c r="L317" s="244"/>
      <c r="M317" s="245"/>
      <c r="N317" s="246"/>
      <c r="O317" s="246"/>
      <c r="P317" s="246"/>
      <c r="Q317" s="246"/>
      <c r="R317" s="246"/>
      <c r="S317" s="246"/>
      <c r="T317" s="24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8" t="s">
        <v>175</v>
      </c>
      <c r="AU317" s="248" t="s">
        <v>85</v>
      </c>
      <c r="AV317" s="13" t="s">
        <v>83</v>
      </c>
      <c r="AW317" s="13" t="s">
        <v>32</v>
      </c>
      <c r="AX317" s="13" t="s">
        <v>75</v>
      </c>
      <c r="AY317" s="248" t="s">
        <v>154</v>
      </c>
    </row>
    <row r="318" s="14" customFormat="1">
      <c r="A318" s="14"/>
      <c r="B318" s="249"/>
      <c r="C318" s="250"/>
      <c r="D318" s="232" t="s">
        <v>175</v>
      </c>
      <c r="E318" s="251" t="s">
        <v>1</v>
      </c>
      <c r="F318" s="252" t="s">
        <v>511</v>
      </c>
      <c r="G318" s="250"/>
      <c r="H318" s="253">
        <v>5.9850000000000003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175</v>
      </c>
      <c r="AU318" s="259" t="s">
        <v>85</v>
      </c>
      <c r="AV318" s="14" t="s">
        <v>85</v>
      </c>
      <c r="AW318" s="14" t="s">
        <v>32</v>
      </c>
      <c r="AX318" s="14" t="s">
        <v>83</v>
      </c>
      <c r="AY318" s="259" t="s">
        <v>154</v>
      </c>
    </row>
    <row r="319" s="2" customFormat="1" ht="16.5" customHeight="1">
      <c r="A319" s="39"/>
      <c r="B319" s="40"/>
      <c r="C319" s="219" t="s">
        <v>512</v>
      </c>
      <c r="D319" s="219" t="s">
        <v>157</v>
      </c>
      <c r="E319" s="220" t="s">
        <v>513</v>
      </c>
      <c r="F319" s="221" t="s">
        <v>514</v>
      </c>
      <c r="G319" s="222" t="s">
        <v>238</v>
      </c>
      <c r="H319" s="223">
        <v>69.890000000000001</v>
      </c>
      <c r="I319" s="224"/>
      <c r="J319" s="225">
        <f>ROUND(I319*H319,2)</f>
        <v>0</v>
      </c>
      <c r="K319" s="221" t="s">
        <v>170</v>
      </c>
      <c r="L319" s="45"/>
      <c r="M319" s="226" t="s">
        <v>1</v>
      </c>
      <c r="N319" s="227" t="s">
        <v>40</v>
      </c>
      <c r="O319" s="92"/>
      <c r="P319" s="228">
        <f>O319*H319</f>
        <v>0</v>
      </c>
      <c r="Q319" s="228">
        <v>0</v>
      </c>
      <c r="R319" s="228">
        <f>Q319*H319</f>
        <v>0</v>
      </c>
      <c r="S319" s="228">
        <v>0</v>
      </c>
      <c r="T319" s="22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0" t="s">
        <v>186</v>
      </c>
      <c r="AT319" s="230" t="s">
        <v>157</v>
      </c>
      <c r="AU319" s="230" t="s">
        <v>85</v>
      </c>
      <c r="AY319" s="18" t="s">
        <v>154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8" t="s">
        <v>83</v>
      </c>
      <c r="BK319" s="231">
        <f>ROUND(I319*H319,2)</f>
        <v>0</v>
      </c>
      <c r="BL319" s="18" t="s">
        <v>186</v>
      </c>
      <c r="BM319" s="230" t="s">
        <v>515</v>
      </c>
    </row>
    <row r="320" s="2" customFormat="1">
      <c r="A320" s="39"/>
      <c r="B320" s="40"/>
      <c r="C320" s="41"/>
      <c r="D320" s="232" t="s">
        <v>163</v>
      </c>
      <c r="E320" s="41"/>
      <c r="F320" s="233" t="s">
        <v>516</v>
      </c>
      <c r="G320" s="41"/>
      <c r="H320" s="41"/>
      <c r="I320" s="234"/>
      <c r="J320" s="41"/>
      <c r="K320" s="41"/>
      <c r="L320" s="45"/>
      <c r="M320" s="235"/>
      <c r="N320" s="23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163</v>
      </c>
      <c r="AU320" s="18" t="s">
        <v>85</v>
      </c>
    </row>
    <row r="321" s="2" customFormat="1">
      <c r="A321" s="39"/>
      <c r="B321" s="40"/>
      <c r="C321" s="41"/>
      <c r="D321" s="237" t="s">
        <v>173</v>
      </c>
      <c r="E321" s="41"/>
      <c r="F321" s="238" t="s">
        <v>517</v>
      </c>
      <c r="G321" s="41"/>
      <c r="H321" s="41"/>
      <c r="I321" s="234"/>
      <c r="J321" s="41"/>
      <c r="K321" s="41"/>
      <c r="L321" s="45"/>
      <c r="M321" s="235"/>
      <c r="N321" s="23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173</v>
      </c>
      <c r="AU321" s="18" t="s">
        <v>85</v>
      </c>
    </row>
    <row r="322" s="14" customFormat="1">
      <c r="A322" s="14"/>
      <c r="B322" s="249"/>
      <c r="C322" s="250"/>
      <c r="D322" s="232" t="s">
        <v>175</v>
      </c>
      <c r="E322" s="251" t="s">
        <v>1</v>
      </c>
      <c r="F322" s="252" t="s">
        <v>518</v>
      </c>
      <c r="G322" s="250"/>
      <c r="H322" s="253">
        <v>44.909999999999997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175</v>
      </c>
      <c r="AU322" s="259" t="s">
        <v>85</v>
      </c>
      <c r="AV322" s="14" t="s">
        <v>85</v>
      </c>
      <c r="AW322" s="14" t="s">
        <v>32</v>
      </c>
      <c r="AX322" s="14" t="s">
        <v>75</v>
      </c>
      <c r="AY322" s="259" t="s">
        <v>154</v>
      </c>
    </row>
    <row r="323" s="14" customFormat="1">
      <c r="A323" s="14"/>
      <c r="B323" s="249"/>
      <c r="C323" s="250"/>
      <c r="D323" s="232" t="s">
        <v>175</v>
      </c>
      <c r="E323" s="251" t="s">
        <v>1</v>
      </c>
      <c r="F323" s="252" t="s">
        <v>519</v>
      </c>
      <c r="G323" s="250"/>
      <c r="H323" s="253">
        <v>24.98</v>
      </c>
      <c r="I323" s="254"/>
      <c r="J323" s="250"/>
      <c r="K323" s="250"/>
      <c r="L323" s="255"/>
      <c r="M323" s="256"/>
      <c r="N323" s="257"/>
      <c r="O323" s="257"/>
      <c r="P323" s="257"/>
      <c r="Q323" s="257"/>
      <c r="R323" s="257"/>
      <c r="S323" s="257"/>
      <c r="T323" s="25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9" t="s">
        <v>175</v>
      </c>
      <c r="AU323" s="259" t="s">
        <v>85</v>
      </c>
      <c r="AV323" s="14" t="s">
        <v>85</v>
      </c>
      <c r="AW323" s="14" t="s">
        <v>32</v>
      </c>
      <c r="AX323" s="14" t="s">
        <v>75</v>
      </c>
      <c r="AY323" s="259" t="s">
        <v>154</v>
      </c>
    </row>
    <row r="324" s="15" customFormat="1">
      <c r="A324" s="15"/>
      <c r="B324" s="264"/>
      <c r="C324" s="265"/>
      <c r="D324" s="232" t="s">
        <v>175</v>
      </c>
      <c r="E324" s="266" t="s">
        <v>1</v>
      </c>
      <c r="F324" s="267" t="s">
        <v>287</v>
      </c>
      <c r="G324" s="265"/>
      <c r="H324" s="268">
        <v>69.890000000000001</v>
      </c>
      <c r="I324" s="269"/>
      <c r="J324" s="265"/>
      <c r="K324" s="265"/>
      <c r="L324" s="270"/>
      <c r="M324" s="271"/>
      <c r="N324" s="272"/>
      <c r="O324" s="272"/>
      <c r="P324" s="272"/>
      <c r="Q324" s="272"/>
      <c r="R324" s="272"/>
      <c r="S324" s="272"/>
      <c r="T324" s="273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74" t="s">
        <v>175</v>
      </c>
      <c r="AU324" s="274" t="s">
        <v>85</v>
      </c>
      <c r="AV324" s="15" t="s">
        <v>186</v>
      </c>
      <c r="AW324" s="15" t="s">
        <v>32</v>
      </c>
      <c r="AX324" s="15" t="s">
        <v>83</v>
      </c>
      <c r="AY324" s="274" t="s">
        <v>154</v>
      </c>
    </row>
    <row r="325" s="2" customFormat="1" ht="24.15" customHeight="1">
      <c r="A325" s="39"/>
      <c r="B325" s="40"/>
      <c r="C325" s="219" t="s">
        <v>520</v>
      </c>
      <c r="D325" s="219" t="s">
        <v>157</v>
      </c>
      <c r="E325" s="220" t="s">
        <v>521</v>
      </c>
      <c r="F325" s="221" t="s">
        <v>522</v>
      </c>
      <c r="G325" s="222" t="s">
        <v>238</v>
      </c>
      <c r="H325" s="223">
        <v>3.1619999999999999</v>
      </c>
      <c r="I325" s="224"/>
      <c r="J325" s="225">
        <f>ROUND(I325*H325,2)</f>
        <v>0</v>
      </c>
      <c r="K325" s="221" t="s">
        <v>170</v>
      </c>
      <c r="L325" s="45"/>
      <c r="M325" s="226" t="s">
        <v>1</v>
      </c>
      <c r="N325" s="227" t="s">
        <v>40</v>
      </c>
      <c r="O325" s="92"/>
      <c r="P325" s="228">
        <f>O325*H325</f>
        <v>0</v>
      </c>
      <c r="Q325" s="228">
        <v>0</v>
      </c>
      <c r="R325" s="228">
        <f>Q325*H325</f>
        <v>0</v>
      </c>
      <c r="S325" s="228">
        <v>0</v>
      </c>
      <c r="T325" s="22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0" t="s">
        <v>186</v>
      </c>
      <c r="AT325" s="230" t="s">
        <v>157</v>
      </c>
      <c r="AU325" s="230" t="s">
        <v>85</v>
      </c>
      <c r="AY325" s="18" t="s">
        <v>154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8" t="s">
        <v>83</v>
      </c>
      <c r="BK325" s="231">
        <f>ROUND(I325*H325,2)</f>
        <v>0</v>
      </c>
      <c r="BL325" s="18" t="s">
        <v>186</v>
      </c>
      <c r="BM325" s="230" t="s">
        <v>523</v>
      </c>
    </row>
    <row r="326" s="2" customFormat="1">
      <c r="A326" s="39"/>
      <c r="B326" s="40"/>
      <c r="C326" s="41"/>
      <c r="D326" s="232" t="s">
        <v>163</v>
      </c>
      <c r="E326" s="41"/>
      <c r="F326" s="233" t="s">
        <v>524</v>
      </c>
      <c r="G326" s="41"/>
      <c r="H326" s="41"/>
      <c r="I326" s="234"/>
      <c r="J326" s="41"/>
      <c r="K326" s="41"/>
      <c r="L326" s="45"/>
      <c r="M326" s="235"/>
      <c r="N326" s="23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163</v>
      </c>
      <c r="AU326" s="18" t="s">
        <v>85</v>
      </c>
    </row>
    <row r="327" s="2" customFormat="1">
      <c r="A327" s="39"/>
      <c r="B327" s="40"/>
      <c r="C327" s="41"/>
      <c r="D327" s="237" t="s">
        <v>173</v>
      </c>
      <c r="E327" s="41"/>
      <c r="F327" s="238" t="s">
        <v>525</v>
      </c>
      <c r="G327" s="41"/>
      <c r="H327" s="41"/>
      <c r="I327" s="234"/>
      <c r="J327" s="41"/>
      <c r="K327" s="41"/>
      <c r="L327" s="45"/>
      <c r="M327" s="235"/>
      <c r="N327" s="23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173</v>
      </c>
      <c r="AU327" s="18" t="s">
        <v>85</v>
      </c>
    </row>
    <row r="328" s="13" customFormat="1">
      <c r="A328" s="13"/>
      <c r="B328" s="239"/>
      <c r="C328" s="240"/>
      <c r="D328" s="232" t="s">
        <v>175</v>
      </c>
      <c r="E328" s="241" t="s">
        <v>1</v>
      </c>
      <c r="F328" s="242" t="s">
        <v>476</v>
      </c>
      <c r="G328" s="240"/>
      <c r="H328" s="241" t="s">
        <v>1</v>
      </c>
      <c r="I328" s="243"/>
      <c r="J328" s="240"/>
      <c r="K328" s="240"/>
      <c r="L328" s="244"/>
      <c r="M328" s="245"/>
      <c r="N328" s="246"/>
      <c r="O328" s="246"/>
      <c r="P328" s="246"/>
      <c r="Q328" s="246"/>
      <c r="R328" s="246"/>
      <c r="S328" s="246"/>
      <c r="T328" s="24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8" t="s">
        <v>175</v>
      </c>
      <c r="AU328" s="248" t="s">
        <v>85</v>
      </c>
      <c r="AV328" s="13" t="s">
        <v>83</v>
      </c>
      <c r="AW328" s="13" t="s">
        <v>32</v>
      </c>
      <c r="AX328" s="13" t="s">
        <v>75</v>
      </c>
      <c r="AY328" s="248" t="s">
        <v>154</v>
      </c>
    </row>
    <row r="329" s="14" customFormat="1">
      <c r="A329" s="14"/>
      <c r="B329" s="249"/>
      <c r="C329" s="250"/>
      <c r="D329" s="232" t="s">
        <v>175</v>
      </c>
      <c r="E329" s="251" t="s">
        <v>1</v>
      </c>
      <c r="F329" s="252" t="s">
        <v>526</v>
      </c>
      <c r="G329" s="250"/>
      <c r="H329" s="253">
        <v>3.1619999999999999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175</v>
      </c>
      <c r="AU329" s="259" t="s">
        <v>85</v>
      </c>
      <c r="AV329" s="14" t="s">
        <v>85</v>
      </c>
      <c r="AW329" s="14" t="s">
        <v>32</v>
      </c>
      <c r="AX329" s="14" t="s">
        <v>83</v>
      </c>
      <c r="AY329" s="259" t="s">
        <v>154</v>
      </c>
    </row>
    <row r="330" s="2" customFormat="1" ht="33" customHeight="1">
      <c r="A330" s="39"/>
      <c r="B330" s="40"/>
      <c r="C330" s="219" t="s">
        <v>527</v>
      </c>
      <c r="D330" s="219" t="s">
        <v>157</v>
      </c>
      <c r="E330" s="220" t="s">
        <v>528</v>
      </c>
      <c r="F330" s="221" t="s">
        <v>529</v>
      </c>
      <c r="G330" s="222" t="s">
        <v>238</v>
      </c>
      <c r="H330" s="223">
        <v>1.036</v>
      </c>
      <c r="I330" s="224"/>
      <c r="J330" s="225">
        <f>ROUND(I330*H330,2)</f>
        <v>0</v>
      </c>
      <c r="K330" s="221" t="s">
        <v>170</v>
      </c>
      <c r="L330" s="45"/>
      <c r="M330" s="226" t="s">
        <v>1</v>
      </c>
      <c r="N330" s="227" t="s">
        <v>40</v>
      </c>
      <c r="O330" s="92"/>
      <c r="P330" s="228">
        <f>O330*H330</f>
        <v>0</v>
      </c>
      <c r="Q330" s="228">
        <v>0</v>
      </c>
      <c r="R330" s="228">
        <f>Q330*H330</f>
        <v>0</v>
      </c>
      <c r="S330" s="228">
        <v>0</v>
      </c>
      <c r="T330" s="22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0" t="s">
        <v>186</v>
      </c>
      <c r="AT330" s="230" t="s">
        <v>157</v>
      </c>
      <c r="AU330" s="230" t="s">
        <v>85</v>
      </c>
      <c r="AY330" s="18" t="s">
        <v>154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8" t="s">
        <v>83</v>
      </c>
      <c r="BK330" s="231">
        <f>ROUND(I330*H330,2)</f>
        <v>0</v>
      </c>
      <c r="BL330" s="18" t="s">
        <v>186</v>
      </c>
      <c r="BM330" s="230" t="s">
        <v>530</v>
      </c>
    </row>
    <row r="331" s="2" customFormat="1">
      <c r="A331" s="39"/>
      <c r="B331" s="40"/>
      <c r="C331" s="41"/>
      <c r="D331" s="232" t="s">
        <v>163</v>
      </c>
      <c r="E331" s="41"/>
      <c r="F331" s="233" t="s">
        <v>531</v>
      </c>
      <c r="G331" s="41"/>
      <c r="H331" s="41"/>
      <c r="I331" s="234"/>
      <c r="J331" s="41"/>
      <c r="K331" s="41"/>
      <c r="L331" s="45"/>
      <c r="M331" s="235"/>
      <c r="N331" s="23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163</v>
      </c>
      <c r="AU331" s="18" t="s">
        <v>85</v>
      </c>
    </row>
    <row r="332" s="2" customFormat="1">
      <c r="A332" s="39"/>
      <c r="B332" s="40"/>
      <c r="C332" s="41"/>
      <c r="D332" s="237" t="s">
        <v>173</v>
      </c>
      <c r="E332" s="41"/>
      <c r="F332" s="238" t="s">
        <v>532</v>
      </c>
      <c r="G332" s="41"/>
      <c r="H332" s="41"/>
      <c r="I332" s="234"/>
      <c r="J332" s="41"/>
      <c r="K332" s="41"/>
      <c r="L332" s="45"/>
      <c r="M332" s="235"/>
      <c r="N332" s="23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173</v>
      </c>
      <c r="AU332" s="18" t="s">
        <v>85</v>
      </c>
    </row>
    <row r="333" s="14" customFormat="1">
      <c r="A333" s="14"/>
      <c r="B333" s="249"/>
      <c r="C333" s="250"/>
      <c r="D333" s="232" t="s">
        <v>175</v>
      </c>
      <c r="E333" s="251" t="s">
        <v>1</v>
      </c>
      <c r="F333" s="252" t="s">
        <v>533</v>
      </c>
      <c r="G333" s="250"/>
      <c r="H333" s="253">
        <v>0.5</v>
      </c>
      <c r="I333" s="254"/>
      <c r="J333" s="250"/>
      <c r="K333" s="250"/>
      <c r="L333" s="255"/>
      <c r="M333" s="256"/>
      <c r="N333" s="257"/>
      <c r="O333" s="257"/>
      <c r="P333" s="257"/>
      <c r="Q333" s="257"/>
      <c r="R333" s="257"/>
      <c r="S333" s="257"/>
      <c r="T333" s="25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9" t="s">
        <v>175</v>
      </c>
      <c r="AU333" s="259" t="s">
        <v>85</v>
      </c>
      <c r="AV333" s="14" t="s">
        <v>85</v>
      </c>
      <c r="AW333" s="14" t="s">
        <v>32</v>
      </c>
      <c r="AX333" s="14" t="s">
        <v>75</v>
      </c>
      <c r="AY333" s="259" t="s">
        <v>154</v>
      </c>
    </row>
    <row r="334" s="14" customFormat="1">
      <c r="A334" s="14"/>
      <c r="B334" s="249"/>
      <c r="C334" s="250"/>
      <c r="D334" s="232" t="s">
        <v>175</v>
      </c>
      <c r="E334" s="251" t="s">
        <v>1</v>
      </c>
      <c r="F334" s="252" t="s">
        <v>534</v>
      </c>
      <c r="G334" s="250"/>
      <c r="H334" s="253">
        <v>0.35099999999999998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175</v>
      </c>
      <c r="AU334" s="259" t="s">
        <v>85</v>
      </c>
      <c r="AV334" s="14" t="s">
        <v>85</v>
      </c>
      <c r="AW334" s="14" t="s">
        <v>32</v>
      </c>
      <c r="AX334" s="14" t="s">
        <v>75</v>
      </c>
      <c r="AY334" s="259" t="s">
        <v>154</v>
      </c>
    </row>
    <row r="335" s="14" customFormat="1">
      <c r="A335" s="14"/>
      <c r="B335" s="249"/>
      <c r="C335" s="250"/>
      <c r="D335" s="232" t="s">
        <v>175</v>
      </c>
      <c r="E335" s="251" t="s">
        <v>1</v>
      </c>
      <c r="F335" s="252" t="s">
        <v>535</v>
      </c>
      <c r="G335" s="250"/>
      <c r="H335" s="253">
        <v>0.089999999999999997</v>
      </c>
      <c r="I335" s="254"/>
      <c r="J335" s="250"/>
      <c r="K335" s="250"/>
      <c r="L335" s="255"/>
      <c r="M335" s="256"/>
      <c r="N335" s="257"/>
      <c r="O335" s="257"/>
      <c r="P335" s="257"/>
      <c r="Q335" s="257"/>
      <c r="R335" s="257"/>
      <c r="S335" s="257"/>
      <c r="T335" s="25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9" t="s">
        <v>175</v>
      </c>
      <c r="AU335" s="259" t="s">
        <v>85</v>
      </c>
      <c r="AV335" s="14" t="s">
        <v>85</v>
      </c>
      <c r="AW335" s="14" t="s">
        <v>32</v>
      </c>
      <c r="AX335" s="14" t="s">
        <v>75</v>
      </c>
      <c r="AY335" s="259" t="s">
        <v>154</v>
      </c>
    </row>
    <row r="336" s="14" customFormat="1">
      <c r="A336" s="14"/>
      <c r="B336" s="249"/>
      <c r="C336" s="250"/>
      <c r="D336" s="232" t="s">
        <v>175</v>
      </c>
      <c r="E336" s="251" t="s">
        <v>1</v>
      </c>
      <c r="F336" s="252" t="s">
        <v>536</v>
      </c>
      <c r="G336" s="250"/>
      <c r="H336" s="253">
        <v>0.095000000000000001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175</v>
      </c>
      <c r="AU336" s="259" t="s">
        <v>85</v>
      </c>
      <c r="AV336" s="14" t="s">
        <v>85</v>
      </c>
      <c r="AW336" s="14" t="s">
        <v>32</v>
      </c>
      <c r="AX336" s="14" t="s">
        <v>75</v>
      </c>
      <c r="AY336" s="259" t="s">
        <v>154</v>
      </c>
    </row>
    <row r="337" s="15" customFormat="1">
      <c r="A337" s="15"/>
      <c r="B337" s="264"/>
      <c r="C337" s="265"/>
      <c r="D337" s="232" t="s">
        <v>175</v>
      </c>
      <c r="E337" s="266" t="s">
        <v>1</v>
      </c>
      <c r="F337" s="267" t="s">
        <v>287</v>
      </c>
      <c r="G337" s="265"/>
      <c r="H337" s="268">
        <v>1.036</v>
      </c>
      <c r="I337" s="269"/>
      <c r="J337" s="265"/>
      <c r="K337" s="265"/>
      <c r="L337" s="270"/>
      <c r="M337" s="271"/>
      <c r="N337" s="272"/>
      <c r="O337" s="272"/>
      <c r="P337" s="272"/>
      <c r="Q337" s="272"/>
      <c r="R337" s="272"/>
      <c r="S337" s="272"/>
      <c r="T337" s="273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4" t="s">
        <v>175</v>
      </c>
      <c r="AU337" s="274" t="s">
        <v>85</v>
      </c>
      <c r="AV337" s="15" t="s">
        <v>186</v>
      </c>
      <c r="AW337" s="15" t="s">
        <v>32</v>
      </c>
      <c r="AX337" s="15" t="s">
        <v>83</v>
      </c>
      <c r="AY337" s="274" t="s">
        <v>154</v>
      </c>
    </row>
    <row r="338" s="2" customFormat="1" ht="33" customHeight="1">
      <c r="A338" s="39"/>
      <c r="B338" s="40"/>
      <c r="C338" s="219" t="s">
        <v>537</v>
      </c>
      <c r="D338" s="219" t="s">
        <v>157</v>
      </c>
      <c r="E338" s="220" t="s">
        <v>538</v>
      </c>
      <c r="F338" s="221" t="s">
        <v>539</v>
      </c>
      <c r="G338" s="222" t="s">
        <v>353</v>
      </c>
      <c r="H338" s="223">
        <v>4.3899999999999997</v>
      </c>
      <c r="I338" s="224"/>
      <c r="J338" s="225">
        <f>ROUND(I338*H338,2)</f>
        <v>0</v>
      </c>
      <c r="K338" s="221" t="s">
        <v>170</v>
      </c>
      <c r="L338" s="45"/>
      <c r="M338" s="226" t="s">
        <v>1</v>
      </c>
      <c r="N338" s="227" t="s">
        <v>40</v>
      </c>
      <c r="O338" s="92"/>
      <c r="P338" s="228">
        <f>O338*H338</f>
        <v>0</v>
      </c>
      <c r="Q338" s="228">
        <v>0.0078799999999999999</v>
      </c>
      <c r="R338" s="228">
        <f>Q338*H338</f>
        <v>0.034593199999999998</v>
      </c>
      <c r="S338" s="228">
        <v>0</v>
      </c>
      <c r="T338" s="22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0" t="s">
        <v>186</v>
      </c>
      <c r="AT338" s="230" t="s">
        <v>157</v>
      </c>
      <c r="AU338" s="230" t="s">
        <v>85</v>
      </c>
      <c r="AY338" s="18" t="s">
        <v>154</v>
      </c>
      <c r="BE338" s="231">
        <f>IF(N338="základní",J338,0)</f>
        <v>0</v>
      </c>
      <c r="BF338" s="231">
        <f>IF(N338="snížená",J338,0)</f>
        <v>0</v>
      </c>
      <c r="BG338" s="231">
        <f>IF(N338="zákl. přenesená",J338,0)</f>
        <v>0</v>
      </c>
      <c r="BH338" s="231">
        <f>IF(N338="sníž. přenesená",J338,0)</f>
        <v>0</v>
      </c>
      <c r="BI338" s="231">
        <f>IF(N338="nulová",J338,0)</f>
        <v>0</v>
      </c>
      <c r="BJ338" s="18" t="s">
        <v>83</v>
      </c>
      <c r="BK338" s="231">
        <f>ROUND(I338*H338,2)</f>
        <v>0</v>
      </c>
      <c r="BL338" s="18" t="s">
        <v>186</v>
      </c>
      <c r="BM338" s="230" t="s">
        <v>540</v>
      </c>
    </row>
    <row r="339" s="2" customFormat="1">
      <c r="A339" s="39"/>
      <c r="B339" s="40"/>
      <c r="C339" s="41"/>
      <c r="D339" s="232" t="s">
        <v>163</v>
      </c>
      <c r="E339" s="41"/>
      <c r="F339" s="233" t="s">
        <v>541</v>
      </c>
      <c r="G339" s="41"/>
      <c r="H339" s="41"/>
      <c r="I339" s="234"/>
      <c r="J339" s="41"/>
      <c r="K339" s="41"/>
      <c r="L339" s="45"/>
      <c r="M339" s="235"/>
      <c r="N339" s="23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163</v>
      </c>
      <c r="AU339" s="18" t="s">
        <v>85</v>
      </c>
    </row>
    <row r="340" s="2" customFormat="1">
      <c r="A340" s="39"/>
      <c r="B340" s="40"/>
      <c r="C340" s="41"/>
      <c r="D340" s="237" t="s">
        <v>173</v>
      </c>
      <c r="E340" s="41"/>
      <c r="F340" s="238" t="s">
        <v>542</v>
      </c>
      <c r="G340" s="41"/>
      <c r="H340" s="41"/>
      <c r="I340" s="234"/>
      <c r="J340" s="41"/>
      <c r="K340" s="41"/>
      <c r="L340" s="45"/>
      <c r="M340" s="235"/>
      <c r="N340" s="23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173</v>
      </c>
      <c r="AU340" s="18" t="s">
        <v>85</v>
      </c>
    </row>
    <row r="341" s="13" customFormat="1">
      <c r="A341" s="13"/>
      <c r="B341" s="239"/>
      <c r="C341" s="240"/>
      <c r="D341" s="232" t="s">
        <v>175</v>
      </c>
      <c r="E341" s="241" t="s">
        <v>1</v>
      </c>
      <c r="F341" s="242" t="s">
        <v>476</v>
      </c>
      <c r="G341" s="240"/>
      <c r="H341" s="241" t="s">
        <v>1</v>
      </c>
      <c r="I341" s="243"/>
      <c r="J341" s="240"/>
      <c r="K341" s="240"/>
      <c r="L341" s="244"/>
      <c r="M341" s="245"/>
      <c r="N341" s="246"/>
      <c r="O341" s="246"/>
      <c r="P341" s="246"/>
      <c r="Q341" s="246"/>
      <c r="R341" s="246"/>
      <c r="S341" s="246"/>
      <c r="T341" s="24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8" t="s">
        <v>175</v>
      </c>
      <c r="AU341" s="248" t="s">
        <v>85</v>
      </c>
      <c r="AV341" s="13" t="s">
        <v>83</v>
      </c>
      <c r="AW341" s="13" t="s">
        <v>32</v>
      </c>
      <c r="AX341" s="13" t="s">
        <v>75</v>
      </c>
      <c r="AY341" s="248" t="s">
        <v>154</v>
      </c>
    </row>
    <row r="342" s="14" customFormat="1">
      <c r="A342" s="14"/>
      <c r="B342" s="249"/>
      <c r="C342" s="250"/>
      <c r="D342" s="232" t="s">
        <v>175</v>
      </c>
      <c r="E342" s="251" t="s">
        <v>1</v>
      </c>
      <c r="F342" s="252" t="s">
        <v>543</v>
      </c>
      <c r="G342" s="250"/>
      <c r="H342" s="253">
        <v>1.75</v>
      </c>
      <c r="I342" s="254"/>
      <c r="J342" s="250"/>
      <c r="K342" s="250"/>
      <c r="L342" s="255"/>
      <c r="M342" s="256"/>
      <c r="N342" s="257"/>
      <c r="O342" s="257"/>
      <c r="P342" s="257"/>
      <c r="Q342" s="257"/>
      <c r="R342" s="257"/>
      <c r="S342" s="257"/>
      <c r="T342" s="25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9" t="s">
        <v>175</v>
      </c>
      <c r="AU342" s="259" t="s">
        <v>85</v>
      </c>
      <c r="AV342" s="14" t="s">
        <v>85</v>
      </c>
      <c r="AW342" s="14" t="s">
        <v>32</v>
      </c>
      <c r="AX342" s="14" t="s">
        <v>75</v>
      </c>
      <c r="AY342" s="259" t="s">
        <v>154</v>
      </c>
    </row>
    <row r="343" s="14" customFormat="1">
      <c r="A343" s="14"/>
      <c r="B343" s="249"/>
      <c r="C343" s="250"/>
      <c r="D343" s="232" t="s">
        <v>175</v>
      </c>
      <c r="E343" s="251" t="s">
        <v>1</v>
      </c>
      <c r="F343" s="252" t="s">
        <v>544</v>
      </c>
      <c r="G343" s="250"/>
      <c r="H343" s="253">
        <v>2.6400000000000001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175</v>
      </c>
      <c r="AU343" s="259" t="s">
        <v>85</v>
      </c>
      <c r="AV343" s="14" t="s">
        <v>85</v>
      </c>
      <c r="AW343" s="14" t="s">
        <v>32</v>
      </c>
      <c r="AX343" s="14" t="s">
        <v>75</v>
      </c>
      <c r="AY343" s="259" t="s">
        <v>154</v>
      </c>
    </row>
    <row r="344" s="15" customFormat="1">
      <c r="A344" s="15"/>
      <c r="B344" s="264"/>
      <c r="C344" s="265"/>
      <c r="D344" s="232" t="s">
        <v>175</v>
      </c>
      <c r="E344" s="266" t="s">
        <v>1</v>
      </c>
      <c r="F344" s="267" t="s">
        <v>287</v>
      </c>
      <c r="G344" s="265"/>
      <c r="H344" s="268">
        <v>4.3899999999999997</v>
      </c>
      <c r="I344" s="269"/>
      <c r="J344" s="265"/>
      <c r="K344" s="265"/>
      <c r="L344" s="270"/>
      <c r="M344" s="271"/>
      <c r="N344" s="272"/>
      <c r="O344" s="272"/>
      <c r="P344" s="272"/>
      <c r="Q344" s="272"/>
      <c r="R344" s="272"/>
      <c r="S344" s="272"/>
      <c r="T344" s="273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4" t="s">
        <v>175</v>
      </c>
      <c r="AU344" s="274" t="s">
        <v>85</v>
      </c>
      <c r="AV344" s="15" t="s">
        <v>186</v>
      </c>
      <c r="AW344" s="15" t="s">
        <v>32</v>
      </c>
      <c r="AX344" s="15" t="s">
        <v>83</v>
      </c>
      <c r="AY344" s="274" t="s">
        <v>154</v>
      </c>
    </row>
    <row r="345" s="2" customFormat="1" ht="37.8" customHeight="1">
      <c r="A345" s="39"/>
      <c r="B345" s="40"/>
      <c r="C345" s="219" t="s">
        <v>545</v>
      </c>
      <c r="D345" s="219" t="s">
        <v>157</v>
      </c>
      <c r="E345" s="220" t="s">
        <v>546</v>
      </c>
      <c r="F345" s="221" t="s">
        <v>547</v>
      </c>
      <c r="G345" s="222" t="s">
        <v>353</v>
      </c>
      <c r="H345" s="223">
        <v>4.3899999999999997</v>
      </c>
      <c r="I345" s="224"/>
      <c r="J345" s="225">
        <f>ROUND(I345*H345,2)</f>
        <v>0</v>
      </c>
      <c r="K345" s="221" t="s">
        <v>170</v>
      </c>
      <c r="L345" s="45"/>
      <c r="M345" s="226" t="s">
        <v>1</v>
      </c>
      <c r="N345" s="227" t="s">
        <v>40</v>
      </c>
      <c r="O345" s="92"/>
      <c r="P345" s="228">
        <f>O345*H345</f>
        <v>0</v>
      </c>
      <c r="Q345" s="228">
        <v>0</v>
      </c>
      <c r="R345" s="228">
        <f>Q345*H345</f>
        <v>0</v>
      </c>
      <c r="S345" s="228">
        <v>0</v>
      </c>
      <c r="T345" s="22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0" t="s">
        <v>186</v>
      </c>
      <c r="AT345" s="230" t="s">
        <v>157</v>
      </c>
      <c r="AU345" s="230" t="s">
        <v>85</v>
      </c>
      <c r="AY345" s="18" t="s">
        <v>154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8" t="s">
        <v>83</v>
      </c>
      <c r="BK345" s="231">
        <f>ROUND(I345*H345,2)</f>
        <v>0</v>
      </c>
      <c r="BL345" s="18" t="s">
        <v>186</v>
      </c>
      <c r="BM345" s="230" t="s">
        <v>548</v>
      </c>
    </row>
    <row r="346" s="2" customFormat="1">
      <c r="A346" s="39"/>
      <c r="B346" s="40"/>
      <c r="C346" s="41"/>
      <c r="D346" s="232" t="s">
        <v>163</v>
      </c>
      <c r="E346" s="41"/>
      <c r="F346" s="233" t="s">
        <v>549</v>
      </c>
      <c r="G346" s="41"/>
      <c r="H346" s="41"/>
      <c r="I346" s="234"/>
      <c r="J346" s="41"/>
      <c r="K346" s="41"/>
      <c r="L346" s="45"/>
      <c r="M346" s="235"/>
      <c r="N346" s="23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163</v>
      </c>
      <c r="AU346" s="18" t="s">
        <v>85</v>
      </c>
    </row>
    <row r="347" s="2" customFormat="1">
      <c r="A347" s="39"/>
      <c r="B347" s="40"/>
      <c r="C347" s="41"/>
      <c r="D347" s="237" t="s">
        <v>173</v>
      </c>
      <c r="E347" s="41"/>
      <c r="F347" s="238" t="s">
        <v>550</v>
      </c>
      <c r="G347" s="41"/>
      <c r="H347" s="41"/>
      <c r="I347" s="234"/>
      <c r="J347" s="41"/>
      <c r="K347" s="41"/>
      <c r="L347" s="45"/>
      <c r="M347" s="235"/>
      <c r="N347" s="236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173</v>
      </c>
      <c r="AU347" s="18" t="s">
        <v>85</v>
      </c>
    </row>
    <row r="348" s="2" customFormat="1" ht="24.15" customHeight="1">
      <c r="A348" s="39"/>
      <c r="B348" s="40"/>
      <c r="C348" s="219" t="s">
        <v>551</v>
      </c>
      <c r="D348" s="219" t="s">
        <v>157</v>
      </c>
      <c r="E348" s="220" t="s">
        <v>552</v>
      </c>
      <c r="F348" s="221" t="s">
        <v>553</v>
      </c>
      <c r="G348" s="222" t="s">
        <v>238</v>
      </c>
      <c r="H348" s="223">
        <v>4.9009999999999998</v>
      </c>
      <c r="I348" s="224"/>
      <c r="J348" s="225">
        <f>ROUND(I348*H348,2)</f>
        <v>0</v>
      </c>
      <c r="K348" s="221" t="s">
        <v>170</v>
      </c>
      <c r="L348" s="45"/>
      <c r="M348" s="226" t="s">
        <v>1</v>
      </c>
      <c r="N348" s="227" t="s">
        <v>40</v>
      </c>
      <c r="O348" s="92"/>
      <c r="P348" s="228">
        <f>O348*H348</f>
        <v>0</v>
      </c>
      <c r="Q348" s="228">
        <v>0</v>
      </c>
      <c r="R348" s="228">
        <f>Q348*H348</f>
        <v>0</v>
      </c>
      <c r="S348" s="228">
        <v>0</v>
      </c>
      <c r="T348" s="22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0" t="s">
        <v>186</v>
      </c>
      <c r="AT348" s="230" t="s">
        <v>157</v>
      </c>
      <c r="AU348" s="230" t="s">
        <v>85</v>
      </c>
      <c r="AY348" s="18" t="s">
        <v>154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8" t="s">
        <v>83</v>
      </c>
      <c r="BK348" s="231">
        <f>ROUND(I348*H348,2)</f>
        <v>0</v>
      </c>
      <c r="BL348" s="18" t="s">
        <v>186</v>
      </c>
      <c r="BM348" s="230" t="s">
        <v>554</v>
      </c>
    </row>
    <row r="349" s="2" customFormat="1">
      <c r="A349" s="39"/>
      <c r="B349" s="40"/>
      <c r="C349" s="41"/>
      <c r="D349" s="232" t="s">
        <v>163</v>
      </c>
      <c r="E349" s="41"/>
      <c r="F349" s="233" t="s">
        <v>555</v>
      </c>
      <c r="G349" s="41"/>
      <c r="H349" s="41"/>
      <c r="I349" s="234"/>
      <c r="J349" s="41"/>
      <c r="K349" s="41"/>
      <c r="L349" s="45"/>
      <c r="M349" s="235"/>
      <c r="N349" s="23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163</v>
      </c>
      <c r="AU349" s="18" t="s">
        <v>85</v>
      </c>
    </row>
    <row r="350" s="2" customFormat="1">
      <c r="A350" s="39"/>
      <c r="B350" s="40"/>
      <c r="C350" s="41"/>
      <c r="D350" s="237" t="s">
        <v>173</v>
      </c>
      <c r="E350" s="41"/>
      <c r="F350" s="238" t="s">
        <v>556</v>
      </c>
      <c r="G350" s="41"/>
      <c r="H350" s="41"/>
      <c r="I350" s="234"/>
      <c r="J350" s="41"/>
      <c r="K350" s="41"/>
      <c r="L350" s="45"/>
      <c r="M350" s="235"/>
      <c r="N350" s="23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173</v>
      </c>
      <c r="AU350" s="18" t="s">
        <v>85</v>
      </c>
    </row>
    <row r="351" s="13" customFormat="1">
      <c r="A351" s="13"/>
      <c r="B351" s="239"/>
      <c r="C351" s="240"/>
      <c r="D351" s="232" t="s">
        <v>175</v>
      </c>
      <c r="E351" s="241" t="s">
        <v>1</v>
      </c>
      <c r="F351" s="242" t="s">
        <v>476</v>
      </c>
      <c r="G351" s="240"/>
      <c r="H351" s="241" t="s">
        <v>1</v>
      </c>
      <c r="I351" s="243"/>
      <c r="J351" s="240"/>
      <c r="K351" s="240"/>
      <c r="L351" s="244"/>
      <c r="M351" s="245"/>
      <c r="N351" s="246"/>
      <c r="O351" s="246"/>
      <c r="P351" s="246"/>
      <c r="Q351" s="246"/>
      <c r="R351" s="246"/>
      <c r="S351" s="246"/>
      <c r="T351" s="24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8" t="s">
        <v>175</v>
      </c>
      <c r="AU351" s="248" t="s">
        <v>85</v>
      </c>
      <c r="AV351" s="13" t="s">
        <v>83</v>
      </c>
      <c r="AW351" s="13" t="s">
        <v>32</v>
      </c>
      <c r="AX351" s="13" t="s">
        <v>75</v>
      </c>
      <c r="AY351" s="248" t="s">
        <v>154</v>
      </c>
    </row>
    <row r="352" s="14" customFormat="1">
      <c r="A352" s="14"/>
      <c r="B352" s="249"/>
      <c r="C352" s="250"/>
      <c r="D352" s="232" t="s">
        <v>175</v>
      </c>
      <c r="E352" s="251" t="s">
        <v>1</v>
      </c>
      <c r="F352" s="252" t="s">
        <v>557</v>
      </c>
      <c r="G352" s="250"/>
      <c r="H352" s="253">
        <v>4.9009999999999998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175</v>
      </c>
      <c r="AU352" s="259" t="s">
        <v>85</v>
      </c>
      <c r="AV352" s="14" t="s">
        <v>85</v>
      </c>
      <c r="AW352" s="14" t="s">
        <v>32</v>
      </c>
      <c r="AX352" s="14" t="s">
        <v>83</v>
      </c>
      <c r="AY352" s="259" t="s">
        <v>154</v>
      </c>
    </row>
    <row r="353" s="12" customFormat="1" ht="22.8" customHeight="1">
      <c r="A353" s="12"/>
      <c r="B353" s="203"/>
      <c r="C353" s="204"/>
      <c r="D353" s="205" t="s">
        <v>74</v>
      </c>
      <c r="E353" s="217" t="s">
        <v>206</v>
      </c>
      <c r="F353" s="217" t="s">
        <v>558</v>
      </c>
      <c r="G353" s="204"/>
      <c r="H353" s="204"/>
      <c r="I353" s="207"/>
      <c r="J353" s="218">
        <f>BK353</f>
        <v>0</v>
      </c>
      <c r="K353" s="204"/>
      <c r="L353" s="209"/>
      <c r="M353" s="210"/>
      <c r="N353" s="211"/>
      <c r="O353" s="211"/>
      <c r="P353" s="212">
        <f>SUM(P354:P368)</f>
        <v>0</v>
      </c>
      <c r="Q353" s="211"/>
      <c r="R353" s="212">
        <f>SUM(R354:R368)</f>
        <v>0.078069159999999999</v>
      </c>
      <c r="S353" s="211"/>
      <c r="T353" s="213">
        <f>SUM(T354:T368)</f>
        <v>0.016511000000000001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14" t="s">
        <v>83</v>
      </c>
      <c r="AT353" s="215" t="s">
        <v>74</v>
      </c>
      <c r="AU353" s="215" t="s">
        <v>83</v>
      </c>
      <c r="AY353" s="214" t="s">
        <v>154</v>
      </c>
      <c r="BK353" s="216">
        <f>SUM(BK354:BK368)</f>
        <v>0</v>
      </c>
    </row>
    <row r="354" s="2" customFormat="1" ht="24.15" customHeight="1">
      <c r="A354" s="39"/>
      <c r="B354" s="40"/>
      <c r="C354" s="219" t="s">
        <v>559</v>
      </c>
      <c r="D354" s="219" t="s">
        <v>157</v>
      </c>
      <c r="E354" s="220" t="s">
        <v>560</v>
      </c>
      <c r="F354" s="221" t="s">
        <v>561</v>
      </c>
      <c r="G354" s="222" t="s">
        <v>353</v>
      </c>
      <c r="H354" s="223">
        <v>82.555000000000007</v>
      </c>
      <c r="I354" s="224"/>
      <c r="J354" s="225">
        <f>ROUND(I354*H354,2)</f>
        <v>0</v>
      </c>
      <c r="K354" s="221" t="s">
        <v>170</v>
      </c>
      <c r="L354" s="45"/>
      <c r="M354" s="226" t="s">
        <v>1</v>
      </c>
      <c r="N354" s="227" t="s">
        <v>40</v>
      </c>
      <c r="O354" s="92"/>
      <c r="P354" s="228">
        <f>O354*H354</f>
        <v>0</v>
      </c>
      <c r="Q354" s="228">
        <v>0.00022000000000000001</v>
      </c>
      <c r="R354" s="228">
        <f>Q354*H354</f>
        <v>0.0181621</v>
      </c>
      <c r="S354" s="228">
        <v>0.00020000000000000001</v>
      </c>
      <c r="T354" s="229">
        <f>S354*H354</f>
        <v>0.016511000000000001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0" t="s">
        <v>186</v>
      </c>
      <c r="AT354" s="230" t="s">
        <v>157</v>
      </c>
      <c r="AU354" s="230" t="s">
        <v>85</v>
      </c>
      <c r="AY354" s="18" t="s">
        <v>154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8" t="s">
        <v>83</v>
      </c>
      <c r="BK354" s="231">
        <f>ROUND(I354*H354,2)</f>
        <v>0</v>
      </c>
      <c r="BL354" s="18" t="s">
        <v>186</v>
      </c>
      <c r="BM354" s="230" t="s">
        <v>562</v>
      </c>
    </row>
    <row r="355" s="2" customFormat="1">
      <c r="A355" s="39"/>
      <c r="B355" s="40"/>
      <c r="C355" s="41"/>
      <c r="D355" s="232" t="s">
        <v>163</v>
      </c>
      <c r="E355" s="41"/>
      <c r="F355" s="233" t="s">
        <v>563</v>
      </c>
      <c r="G355" s="41"/>
      <c r="H355" s="41"/>
      <c r="I355" s="234"/>
      <c r="J355" s="41"/>
      <c r="K355" s="41"/>
      <c r="L355" s="45"/>
      <c r="M355" s="235"/>
      <c r="N355" s="23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163</v>
      </c>
      <c r="AU355" s="18" t="s">
        <v>85</v>
      </c>
    </row>
    <row r="356" s="2" customFormat="1">
      <c r="A356" s="39"/>
      <c r="B356" s="40"/>
      <c r="C356" s="41"/>
      <c r="D356" s="237" t="s">
        <v>173</v>
      </c>
      <c r="E356" s="41"/>
      <c r="F356" s="238" t="s">
        <v>564</v>
      </c>
      <c r="G356" s="41"/>
      <c r="H356" s="41"/>
      <c r="I356" s="234"/>
      <c r="J356" s="41"/>
      <c r="K356" s="41"/>
      <c r="L356" s="45"/>
      <c r="M356" s="235"/>
      <c r="N356" s="23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173</v>
      </c>
      <c r="AU356" s="18" t="s">
        <v>85</v>
      </c>
    </row>
    <row r="357" s="13" customFormat="1">
      <c r="A357" s="13"/>
      <c r="B357" s="239"/>
      <c r="C357" s="240"/>
      <c r="D357" s="232" t="s">
        <v>175</v>
      </c>
      <c r="E357" s="241" t="s">
        <v>1</v>
      </c>
      <c r="F357" s="242" t="s">
        <v>476</v>
      </c>
      <c r="G357" s="240"/>
      <c r="H357" s="241" t="s">
        <v>1</v>
      </c>
      <c r="I357" s="243"/>
      <c r="J357" s="240"/>
      <c r="K357" s="240"/>
      <c r="L357" s="244"/>
      <c r="M357" s="245"/>
      <c r="N357" s="246"/>
      <c r="O357" s="246"/>
      <c r="P357" s="246"/>
      <c r="Q357" s="246"/>
      <c r="R357" s="246"/>
      <c r="S357" s="246"/>
      <c r="T357" s="24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8" t="s">
        <v>175</v>
      </c>
      <c r="AU357" s="248" t="s">
        <v>85</v>
      </c>
      <c r="AV357" s="13" t="s">
        <v>83</v>
      </c>
      <c r="AW357" s="13" t="s">
        <v>32</v>
      </c>
      <c r="AX357" s="13" t="s">
        <v>75</v>
      </c>
      <c r="AY357" s="248" t="s">
        <v>154</v>
      </c>
    </row>
    <row r="358" s="14" customFormat="1">
      <c r="A358" s="14"/>
      <c r="B358" s="249"/>
      <c r="C358" s="250"/>
      <c r="D358" s="232" t="s">
        <v>175</v>
      </c>
      <c r="E358" s="251" t="s">
        <v>1</v>
      </c>
      <c r="F358" s="252" t="s">
        <v>565</v>
      </c>
      <c r="G358" s="250"/>
      <c r="H358" s="253">
        <v>82.555000000000007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175</v>
      </c>
      <c r="AU358" s="259" t="s">
        <v>85</v>
      </c>
      <c r="AV358" s="14" t="s">
        <v>85</v>
      </c>
      <c r="AW358" s="14" t="s">
        <v>32</v>
      </c>
      <c r="AX358" s="14" t="s">
        <v>83</v>
      </c>
      <c r="AY358" s="259" t="s">
        <v>154</v>
      </c>
    </row>
    <row r="359" s="2" customFormat="1" ht="24.15" customHeight="1">
      <c r="A359" s="39"/>
      <c r="B359" s="40"/>
      <c r="C359" s="275" t="s">
        <v>566</v>
      </c>
      <c r="D359" s="275" t="s">
        <v>373</v>
      </c>
      <c r="E359" s="276" t="s">
        <v>567</v>
      </c>
      <c r="F359" s="277" t="s">
        <v>568</v>
      </c>
      <c r="G359" s="278" t="s">
        <v>353</v>
      </c>
      <c r="H359" s="279">
        <v>94.938000000000002</v>
      </c>
      <c r="I359" s="280"/>
      <c r="J359" s="281">
        <f>ROUND(I359*H359,2)</f>
        <v>0</v>
      </c>
      <c r="K359" s="277" t="s">
        <v>170</v>
      </c>
      <c r="L359" s="282"/>
      <c r="M359" s="283" t="s">
        <v>1</v>
      </c>
      <c r="N359" s="284" t="s">
        <v>40</v>
      </c>
      <c r="O359" s="92"/>
      <c r="P359" s="228">
        <f>O359*H359</f>
        <v>0</v>
      </c>
      <c r="Q359" s="228">
        <v>0.00029999999999999997</v>
      </c>
      <c r="R359" s="228">
        <f>Q359*H359</f>
        <v>0.028481399999999997</v>
      </c>
      <c r="S359" s="228">
        <v>0</v>
      </c>
      <c r="T359" s="22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0" t="s">
        <v>223</v>
      </c>
      <c r="AT359" s="230" t="s">
        <v>373</v>
      </c>
      <c r="AU359" s="230" t="s">
        <v>85</v>
      </c>
      <c r="AY359" s="18" t="s">
        <v>154</v>
      </c>
      <c r="BE359" s="231">
        <f>IF(N359="základní",J359,0)</f>
        <v>0</v>
      </c>
      <c r="BF359" s="231">
        <f>IF(N359="snížená",J359,0)</f>
        <v>0</v>
      </c>
      <c r="BG359" s="231">
        <f>IF(N359="zákl. přenesená",J359,0)</f>
        <v>0</v>
      </c>
      <c r="BH359" s="231">
        <f>IF(N359="sníž. přenesená",J359,0)</f>
        <v>0</v>
      </c>
      <c r="BI359" s="231">
        <f>IF(N359="nulová",J359,0)</f>
        <v>0</v>
      </c>
      <c r="BJ359" s="18" t="s">
        <v>83</v>
      </c>
      <c r="BK359" s="231">
        <f>ROUND(I359*H359,2)</f>
        <v>0</v>
      </c>
      <c r="BL359" s="18" t="s">
        <v>186</v>
      </c>
      <c r="BM359" s="230" t="s">
        <v>569</v>
      </c>
    </row>
    <row r="360" s="2" customFormat="1">
      <c r="A360" s="39"/>
      <c r="B360" s="40"/>
      <c r="C360" s="41"/>
      <c r="D360" s="232" t="s">
        <v>163</v>
      </c>
      <c r="E360" s="41"/>
      <c r="F360" s="233" t="s">
        <v>568</v>
      </c>
      <c r="G360" s="41"/>
      <c r="H360" s="41"/>
      <c r="I360" s="234"/>
      <c r="J360" s="41"/>
      <c r="K360" s="41"/>
      <c r="L360" s="45"/>
      <c r="M360" s="235"/>
      <c r="N360" s="23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163</v>
      </c>
      <c r="AU360" s="18" t="s">
        <v>85</v>
      </c>
    </row>
    <row r="361" s="14" customFormat="1">
      <c r="A361" s="14"/>
      <c r="B361" s="249"/>
      <c r="C361" s="250"/>
      <c r="D361" s="232" t="s">
        <v>175</v>
      </c>
      <c r="E361" s="250"/>
      <c r="F361" s="252" t="s">
        <v>570</v>
      </c>
      <c r="G361" s="250"/>
      <c r="H361" s="253">
        <v>94.938000000000002</v>
      </c>
      <c r="I361" s="254"/>
      <c r="J361" s="250"/>
      <c r="K361" s="250"/>
      <c r="L361" s="255"/>
      <c r="M361" s="256"/>
      <c r="N361" s="257"/>
      <c r="O361" s="257"/>
      <c r="P361" s="257"/>
      <c r="Q361" s="257"/>
      <c r="R361" s="257"/>
      <c r="S361" s="257"/>
      <c r="T361" s="25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9" t="s">
        <v>175</v>
      </c>
      <c r="AU361" s="259" t="s">
        <v>85</v>
      </c>
      <c r="AV361" s="14" t="s">
        <v>85</v>
      </c>
      <c r="AW361" s="14" t="s">
        <v>4</v>
      </c>
      <c r="AX361" s="14" t="s">
        <v>83</v>
      </c>
      <c r="AY361" s="259" t="s">
        <v>154</v>
      </c>
    </row>
    <row r="362" s="2" customFormat="1" ht="24.15" customHeight="1">
      <c r="A362" s="39"/>
      <c r="B362" s="40"/>
      <c r="C362" s="219" t="s">
        <v>571</v>
      </c>
      <c r="D362" s="219" t="s">
        <v>157</v>
      </c>
      <c r="E362" s="220" t="s">
        <v>572</v>
      </c>
      <c r="F362" s="221" t="s">
        <v>573</v>
      </c>
      <c r="G362" s="222" t="s">
        <v>574</v>
      </c>
      <c r="H362" s="223">
        <v>224.46899999999999</v>
      </c>
      <c r="I362" s="224"/>
      <c r="J362" s="225">
        <f>ROUND(I362*H362,2)</f>
        <v>0</v>
      </c>
      <c r="K362" s="221" t="s">
        <v>170</v>
      </c>
      <c r="L362" s="45"/>
      <c r="M362" s="226" t="s">
        <v>1</v>
      </c>
      <c r="N362" s="227" t="s">
        <v>40</v>
      </c>
      <c r="O362" s="92"/>
      <c r="P362" s="228">
        <f>O362*H362</f>
        <v>0</v>
      </c>
      <c r="Q362" s="228">
        <v>0.00013999999999999999</v>
      </c>
      <c r="R362" s="228">
        <f>Q362*H362</f>
        <v>0.031425659999999994</v>
      </c>
      <c r="S362" s="228">
        <v>0</v>
      </c>
      <c r="T362" s="229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0" t="s">
        <v>186</v>
      </c>
      <c r="AT362" s="230" t="s">
        <v>157</v>
      </c>
      <c r="AU362" s="230" t="s">
        <v>85</v>
      </c>
      <c r="AY362" s="18" t="s">
        <v>154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8" t="s">
        <v>83</v>
      </c>
      <c r="BK362" s="231">
        <f>ROUND(I362*H362,2)</f>
        <v>0</v>
      </c>
      <c r="BL362" s="18" t="s">
        <v>186</v>
      </c>
      <c r="BM362" s="230" t="s">
        <v>575</v>
      </c>
    </row>
    <row r="363" s="2" customFormat="1">
      <c r="A363" s="39"/>
      <c r="B363" s="40"/>
      <c r="C363" s="41"/>
      <c r="D363" s="232" t="s">
        <v>163</v>
      </c>
      <c r="E363" s="41"/>
      <c r="F363" s="233" t="s">
        <v>576</v>
      </c>
      <c r="G363" s="41"/>
      <c r="H363" s="41"/>
      <c r="I363" s="234"/>
      <c r="J363" s="41"/>
      <c r="K363" s="41"/>
      <c r="L363" s="45"/>
      <c r="M363" s="235"/>
      <c r="N363" s="236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163</v>
      </c>
      <c r="AU363" s="18" t="s">
        <v>85</v>
      </c>
    </row>
    <row r="364" s="2" customFormat="1">
      <c r="A364" s="39"/>
      <c r="B364" s="40"/>
      <c r="C364" s="41"/>
      <c r="D364" s="237" t="s">
        <v>173</v>
      </c>
      <c r="E364" s="41"/>
      <c r="F364" s="238" t="s">
        <v>577</v>
      </c>
      <c r="G364" s="41"/>
      <c r="H364" s="41"/>
      <c r="I364" s="234"/>
      <c r="J364" s="41"/>
      <c r="K364" s="41"/>
      <c r="L364" s="45"/>
      <c r="M364" s="235"/>
      <c r="N364" s="23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173</v>
      </c>
      <c r="AU364" s="18" t="s">
        <v>85</v>
      </c>
    </row>
    <row r="365" s="13" customFormat="1">
      <c r="A365" s="13"/>
      <c r="B365" s="239"/>
      <c r="C365" s="240"/>
      <c r="D365" s="232" t="s">
        <v>175</v>
      </c>
      <c r="E365" s="241" t="s">
        <v>1</v>
      </c>
      <c r="F365" s="242" t="s">
        <v>476</v>
      </c>
      <c r="G365" s="240"/>
      <c r="H365" s="241" t="s">
        <v>1</v>
      </c>
      <c r="I365" s="243"/>
      <c r="J365" s="240"/>
      <c r="K365" s="240"/>
      <c r="L365" s="244"/>
      <c r="M365" s="245"/>
      <c r="N365" s="246"/>
      <c r="O365" s="246"/>
      <c r="P365" s="246"/>
      <c r="Q365" s="246"/>
      <c r="R365" s="246"/>
      <c r="S365" s="246"/>
      <c r="T365" s="24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8" t="s">
        <v>175</v>
      </c>
      <c r="AU365" s="248" t="s">
        <v>85</v>
      </c>
      <c r="AV365" s="13" t="s">
        <v>83</v>
      </c>
      <c r="AW365" s="13" t="s">
        <v>32</v>
      </c>
      <c r="AX365" s="13" t="s">
        <v>75</v>
      </c>
      <c r="AY365" s="248" t="s">
        <v>154</v>
      </c>
    </row>
    <row r="366" s="14" customFormat="1">
      <c r="A366" s="14"/>
      <c r="B366" s="249"/>
      <c r="C366" s="250"/>
      <c r="D366" s="232" t="s">
        <v>175</v>
      </c>
      <c r="E366" s="251" t="s">
        <v>1</v>
      </c>
      <c r="F366" s="252" t="s">
        <v>578</v>
      </c>
      <c r="G366" s="250"/>
      <c r="H366" s="253">
        <v>221.423</v>
      </c>
      <c r="I366" s="254"/>
      <c r="J366" s="250"/>
      <c r="K366" s="250"/>
      <c r="L366" s="255"/>
      <c r="M366" s="256"/>
      <c r="N366" s="257"/>
      <c r="O366" s="257"/>
      <c r="P366" s="257"/>
      <c r="Q366" s="257"/>
      <c r="R366" s="257"/>
      <c r="S366" s="257"/>
      <c r="T366" s="25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9" t="s">
        <v>175</v>
      </c>
      <c r="AU366" s="259" t="s">
        <v>85</v>
      </c>
      <c r="AV366" s="14" t="s">
        <v>85</v>
      </c>
      <c r="AW366" s="14" t="s">
        <v>32</v>
      </c>
      <c r="AX366" s="14" t="s">
        <v>75</v>
      </c>
      <c r="AY366" s="259" t="s">
        <v>154</v>
      </c>
    </row>
    <row r="367" s="14" customFormat="1">
      <c r="A367" s="14"/>
      <c r="B367" s="249"/>
      <c r="C367" s="250"/>
      <c r="D367" s="232" t="s">
        <v>175</v>
      </c>
      <c r="E367" s="251" t="s">
        <v>1</v>
      </c>
      <c r="F367" s="252" t="s">
        <v>579</v>
      </c>
      <c r="G367" s="250"/>
      <c r="H367" s="253">
        <v>3.0459999999999998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175</v>
      </c>
      <c r="AU367" s="259" t="s">
        <v>85</v>
      </c>
      <c r="AV367" s="14" t="s">
        <v>85</v>
      </c>
      <c r="AW367" s="14" t="s">
        <v>32</v>
      </c>
      <c r="AX367" s="14" t="s">
        <v>75</v>
      </c>
      <c r="AY367" s="259" t="s">
        <v>154</v>
      </c>
    </row>
    <row r="368" s="15" customFormat="1">
      <c r="A368" s="15"/>
      <c r="B368" s="264"/>
      <c r="C368" s="265"/>
      <c r="D368" s="232" t="s">
        <v>175</v>
      </c>
      <c r="E368" s="266" t="s">
        <v>1</v>
      </c>
      <c r="F368" s="267" t="s">
        <v>287</v>
      </c>
      <c r="G368" s="265"/>
      <c r="H368" s="268">
        <v>224.46899999999999</v>
      </c>
      <c r="I368" s="269"/>
      <c r="J368" s="265"/>
      <c r="K368" s="265"/>
      <c r="L368" s="270"/>
      <c r="M368" s="271"/>
      <c r="N368" s="272"/>
      <c r="O368" s="272"/>
      <c r="P368" s="272"/>
      <c r="Q368" s="272"/>
      <c r="R368" s="272"/>
      <c r="S368" s="272"/>
      <c r="T368" s="273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74" t="s">
        <v>175</v>
      </c>
      <c r="AU368" s="274" t="s">
        <v>85</v>
      </c>
      <c r="AV368" s="15" t="s">
        <v>186</v>
      </c>
      <c r="AW368" s="15" t="s">
        <v>32</v>
      </c>
      <c r="AX368" s="15" t="s">
        <v>83</v>
      </c>
      <c r="AY368" s="274" t="s">
        <v>154</v>
      </c>
    </row>
    <row r="369" s="12" customFormat="1" ht="22.8" customHeight="1">
      <c r="A369" s="12"/>
      <c r="B369" s="203"/>
      <c r="C369" s="204"/>
      <c r="D369" s="205" t="s">
        <v>74</v>
      </c>
      <c r="E369" s="217" t="s">
        <v>223</v>
      </c>
      <c r="F369" s="217" t="s">
        <v>580</v>
      </c>
      <c r="G369" s="204"/>
      <c r="H369" s="204"/>
      <c r="I369" s="207"/>
      <c r="J369" s="218">
        <f>BK369</f>
        <v>0</v>
      </c>
      <c r="K369" s="204"/>
      <c r="L369" s="209"/>
      <c r="M369" s="210"/>
      <c r="N369" s="211"/>
      <c r="O369" s="211"/>
      <c r="P369" s="212">
        <f>SUM(P370:P1047)</f>
        <v>0</v>
      </c>
      <c r="Q369" s="211"/>
      <c r="R369" s="212">
        <f>SUM(R370:R1047)</f>
        <v>16.459628780000003</v>
      </c>
      <c r="S369" s="211"/>
      <c r="T369" s="213">
        <f>SUM(T370:T1047)</f>
        <v>18.297940000000001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14" t="s">
        <v>83</v>
      </c>
      <c r="AT369" s="215" t="s">
        <v>74</v>
      </c>
      <c r="AU369" s="215" t="s">
        <v>83</v>
      </c>
      <c r="AY369" s="214" t="s">
        <v>154</v>
      </c>
      <c r="BK369" s="216">
        <f>SUM(BK370:BK1047)</f>
        <v>0</v>
      </c>
    </row>
    <row r="370" s="2" customFormat="1" ht="21.75" customHeight="1">
      <c r="A370" s="39"/>
      <c r="B370" s="40"/>
      <c r="C370" s="219" t="s">
        <v>581</v>
      </c>
      <c r="D370" s="219" t="s">
        <v>157</v>
      </c>
      <c r="E370" s="220" t="s">
        <v>582</v>
      </c>
      <c r="F370" s="221" t="s">
        <v>583</v>
      </c>
      <c r="G370" s="222" t="s">
        <v>273</v>
      </c>
      <c r="H370" s="223">
        <v>294.30000000000001</v>
      </c>
      <c r="I370" s="224"/>
      <c r="J370" s="225">
        <f>ROUND(I370*H370,2)</f>
        <v>0</v>
      </c>
      <c r="K370" s="221" t="s">
        <v>170</v>
      </c>
      <c r="L370" s="45"/>
      <c r="M370" s="226" t="s">
        <v>1</v>
      </c>
      <c r="N370" s="227" t="s">
        <v>40</v>
      </c>
      <c r="O370" s="92"/>
      <c r="P370" s="228">
        <f>O370*H370</f>
        <v>0</v>
      </c>
      <c r="Q370" s="228">
        <v>0</v>
      </c>
      <c r="R370" s="228">
        <f>Q370*H370</f>
        <v>0</v>
      </c>
      <c r="S370" s="228">
        <v>0.043999999999999997</v>
      </c>
      <c r="T370" s="229">
        <f>S370*H370</f>
        <v>12.949199999999999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0" t="s">
        <v>186</v>
      </c>
      <c r="AT370" s="230" t="s">
        <v>157</v>
      </c>
      <c r="AU370" s="230" t="s">
        <v>85</v>
      </c>
      <c r="AY370" s="18" t="s">
        <v>154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8" t="s">
        <v>83</v>
      </c>
      <c r="BK370" s="231">
        <f>ROUND(I370*H370,2)</f>
        <v>0</v>
      </c>
      <c r="BL370" s="18" t="s">
        <v>186</v>
      </c>
      <c r="BM370" s="230" t="s">
        <v>584</v>
      </c>
    </row>
    <row r="371" s="2" customFormat="1">
      <c r="A371" s="39"/>
      <c r="B371" s="40"/>
      <c r="C371" s="41"/>
      <c r="D371" s="232" t="s">
        <v>163</v>
      </c>
      <c r="E371" s="41"/>
      <c r="F371" s="233" t="s">
        <v>585</v>
      </c>
      <c r="G371" s="41"/>
      <c r="H371" s="41"/>
      <c r="I371" s="234"/>
      <c r="J371" s="41"/>
      <c r="K371" s="41"/>
      <c r="L371" s="45"/>
      <c r="M371" s="235"/>
      <c r="N371" s="23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163</v>
      </c>
      <c r="AU371" s="18" t="s">
        <v>85</v>
      </c>
    </row>
    <row r="372" s="2" customFormat="1">
      <c r="A372" s="39"/>
      <c r="B372" s="40"/>
      <c r="C372" s="41"/>
      <c r="D372" s="237" t="s">
        <v>173</v>
      </c>
      <c r="E372" s="41"/>
      <c r="F372" s="238" t="s">
        <v>586</v>
      </c>
      <c r="G372" s="41"/>
      <c r="H372" s="41"/>
      <c r="I372" s="234"/>
      <c r="J372" s="41"/>
      <c r="K372" s="41"/>
      <c r="L372" s="45"/>
      <c r="M372" s="235"/>
      <c r="N372" s="23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173</v>
      </c>
      <c r="AU372" s="18" t="s">
        <v>85</v>
      </c>
    </row>
    <row r="373" s="14" customFormat="1">
      <c r="A373" s="14"/>
      <c r="B373" s="249"/>
      <c r="C373" s="250"/>
      <c r="D373" s="232" t="s">
        <v>175</v>
      </c>
      <c r="E373" s="251" t="s">
        <v>1</v>
      </c>
      <c r="F373" s="252" t="s">
        <v>587</v>
      </c>
      <c r="G373" s="250"/>
      <c r="H373" s="253">
        <v>9.6999999999999993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175</v>
      </c>
      <c r="AU373" s="259" t="s">
        <v>85</v>
      </c>
      <c r="AV373" s="14" t="s">
        <v>85</v>
      </c>
      <c r="AW373" s="14" t="s">
        <v>32</v>
      </c>
      <c r="AX373" s="14" t="s">
        <v>75</v>
      </c>
      <c r="AY373" s="259" t="s">
        <v>154</v>
      </c>
    </row>
    <row r="374" s="14" customFormat="1">
      <c r="A374" s="14"/>
      <c r="B374" s="249"/>
      <c r="C374" s="250"/>
      <c r="D374" s="232" t="s">
        <v>175</v>
      </c>
      <c r="E374" s="251" t="s">
        <v>1</v>
      </c>
      <c r="F374" s="252" t="s">
        <v>588</v>
      </c>
      <c r="G374" s="250"/>
      <c r="H374" s="253">
        <v>255</v>
      </c>
      <c r="I374" s="254"/>
      <c r="J374" s="250"/>
      <c r="K374" s="250"/>
      <c r="L374" s="255"/>
      <c r="M374" s="256"/>
      <c r="N374" s="257"/>
      <c r="O374" s="257"/>
      <c r="P374" s="257"/>
      <c r="Q374" s="257"/>
      <c r="R374" s="257"/>
      <c r="S374" s="257"/>
      <c r="T374" s="25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9" t="s">
        <v>175</v>
      </c>
      <c r="AU374" s="259" t="s">
        <v>85</v>
      </c>
      <c r="AV374" s="14" t="s">
        <v>85</v>
      </c>
      <c r="AW374" s="14" t="s">
        <v>32</v>
      </c>
      <c r="AX374" s="14" t="s">
        <v>75</v>
      </c>
      <c r="AY374" s="259" t="s">
        <v>154</v>
      </c>
    </row>
    <row r="375" s="14" customFormat="1">
      <c r="A375" s="14"/>
      <c r="B375" s="249"/>
      <c r="C375" s="250"/>
      <c r="D375" s="232" t="s">
        <v>175</v>
      </c>
      <c r="E375" s="251" t="s">
        <v>1</v>
      </c>
      <c r="F375" s="252" t="s">
        <v>589</v>
      </c>
      <c r="G375" s="250"/>
      <c r="H375" s="253">
        <v>17.600000000000001</v>
      </c>
      <c r="I375" s="254"/>
      <c r="J375" s="250"/>
      <c r="K375" s="250"/>
      <c r="L375" s="255"/>
      <c r="M375" s="256"/>
      <c r="N375" s="257"/>
      <c r="O375" s="257"/>
      <c r="P375" s="257"/>
      <c r="Q375" s="257"/>
      <c r="R375" s="257"/>
      <c r="S375" s="257"/>
      <c r="T375" s="25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9" t="s">
        <v>175</v>
      </c>
      <c r="AU375" s="259" t="s">
        <v>85</v>
      </c>
      <c r="AV375" s="14" t="s">
        <v>85</v>
      </c>
      <c r="AW375" s="14" t="s">
        <v>32</v>
      </c>
      <c r="AX375" s="14" t="s">
        <v>75</v>
      </c>
      <c r="AY375" s="259" t="s">
        <v>154</v>
      </c>
    </row>
    <row r="376" s="14" customFormat="1">
      <c r="A376" s="14"/>
      <c r="B376" s="249"/>
      <c r="C376" s="250"/>
      <c r="D376" s="232" t="s">
        <v>175</v>
      </c>
      <c r="E376" s="251" t="s">
        <v>1</v>
      </c>
      <c r="F376" s="252" t="s">
        <v>590</v>
      </c>
      <c r="G376" s="250"/>
      <c r="H376" s="253">
        <v>12</v>
      </c>
      <c r="I376" s="254"/>
      <c r="J376" s="250"/>
      <c r="K376" s="250"/>
      <c r="L376" s="255"/>
      <c r="M376" s="256"/>
      <c r="N376" s="257"/>
      <c r="O376" s="257"/>
      <c r="P376" s="257"/>
      <c r="Q376" s="257"/>
      <c r="R376" s="257"/>
      <c r="S376" s="257"/>
      <c r="T376" s="25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9" t="s">
        <v>175</v>
      </c>
      <c r="AU376" s="259" t="s">
        <v>85</v>
      </c>
      <c r="AV376" s="14" t="s">
        <v>85</v>
      </c>
      <c r="AW376" s="14" t="s">
        <v>32</v>
      </c>
      <c r="AX376" s="14" t="s">
        <v>75</v>
      </c>
      <c r="AY376" s="259" t="s">
        <v>154</v>
      </c>
    </row>
    <row r="377" s="15" customFormat="1">
      <c r="A377" s="15"/>
      <c r="B377" s="264"/>
      <c r="C377" s="265"/>
      <c r="D377" s="232" t="s">
        <v>175</v>
      </c>
      <c r="E377" s="266" t="s">
        <v>1</v>
      </c>
      <c r="F377" s="267" t="s">
        <v>287</v>
      </c>
      <c r="G377" s="265"/>
      <c r="H377" s="268">
        <v>294.30000000000001</v>
      </c>
      <c r="I377" s="269"/>
      <c r="J377" s="265"/>
      <c r="K377" s="265"/>
      <c r="L377" s="270"/>
      <c r="M377" s="271"/>
      <c r="N377" s="272"/>
      <c r="O377" s="272"/>
      <c r="P377" s="272"/>
      <c r="Q377" s="272"/>
      <c r="R377" s="272"/>
      <c r="S377" s="272"/>
      <c r="T377" s="273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4" t="s">
        <v>175</v>
      </c>
      <c r="AU377" s="274" t="s">
        <v>85</v>
      </c>
      <c r="AV377" s="15" t="s">
        <v>186</v>
      </c>
      <c r="AW377" s="15" t="s">
        <v>32</v>
      </c>
      <c r="AX377" s="15" t="s">
        <v>83</v>
      </c>
      <c r="AY377" s="274" t="s">
        <v>154</v>
      </c>
    </row>
    <row r="378" s="2" customFormat="1" ht="21.75" customHeight="1">
      <c r="A378" s="39"/>
      <c r="B378" s="40"/>
      <c r="C378" s="219" t="s">
        <v>591</v>
      </c>
      <c r="D378" s="219" t="s">
        <v>157</v>
      </c>
      <c r="E378" s="220" t="s">
        <v>592</v>
      </c>
      <c r="F378" s="221" t="s">
        <v>593</v>
      </c>
      <c r="G378" s="222" t="s">
        <v>273</v>
      </c>
      <c r="H378" s="223">
        <v>47.5</v>
      </c>
      <c r="I378" s="224"/>
      <c r="J378" s="225">
        <f>ROUND(I378*H378,2)</f>
        <v>0</v>
      </c>
      <c r="K378" s="221" t="s">
        <v>1</v>
      </c>
      <c r="L378" s="45"/>
      <c r="M378" s="226" t="s">
        <v>1</v>
      </c>
      <c r="N378" s="227" t="s">
        <v>40</v>
      </c>
      <c r="O378" s="92"/>
      <c r="P378" s="228">
        <f>O378*H378</f>
        <v>0</v>
      </c>
      <c r="Q378" s="228">
        <v>0</v>
      </c>
      <c r="R378" s="228">
        <f>Q378*H378</f>
        <v>0</v>
      </c>
      <c r="S378" s="228">
        <v>0.043999999999999997</v>
      </c>
      <c r="T378" s="229">
        <f>S378*H378</f>
        <v>2.0899999999999999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0" t="s">
        <v>186</v>
      </c>
      <c r="AT378" s="230" t="s">
        <v>157</v>
      </c>
      <c r="AU378" s="230" t="s">
        <v>85</v>
      </c>
      <c r="AY378" s="18" t="s">
        <v>154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8" t="s">
        <v>83</v>
      </c>
      <c r="BK378" s="231">
        <f>ROUND(I378*H378,2)</f>
        <v>0</v>
      </c>
      <c r="BL378" s="18" t="s">
        <v>186</v>
      </c>
      <c r="BM378" s="230" t="s">
        <v>594</v>
      </c>
    </row>
    <row r="379" s="2" customFormat="1">
      <c r="A379" s="39"/>
      <c r="B379" s="40"/>
      <c r="C379" s="41"/>
      <c r="D379" s="232" t="s">
        <v>163</v>
      </c>
      <c r="E379" s="41"/>
      <c r="F379" s="233" t="s">
        <v>595</v>
      </c>
      <c r="G379" s="41"/>
      <c r="H379" s="41"/>
      <c r="I379" s="234"/>
      <c r="J379" s="41"/>
      <c r="K379" s="41"/>
      <c r="L379" s="45"/>
      <c r="M379" s="235"/>
      <c r="N379" s="23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163</v>
      </c>
      <c r="AU379" s="18" t="s">
        <v>85</v>
      </c>
    </row>
    <row r="380" s="14" customFormat="1">
      <c r="A380" s="14"/>
      <c r="B380" s="249"/>
      <c r="C380" s="250"/>
      <c r="D380" s="232" t="s">
        <v>175</v>
      </c>
      <c r="E380" s="251" t="s">
        <v>1</v>
      </c>
      <c r="F380" s="252" t="s">
        <v>596</v>
      </c>
      <c r="G380" s="250"/>
      <c r="H380" s="253">
        <v>47.5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175</v>
      </c>
      <c r="AU380" s="259" t="s">
        <v>85</v>
      </c>
      <c r="AV380" s="14" t="s">
        <v>85</v>
      </c>
      <c r="AW380" s="14" t="s">
        <v>32</v>
      </c>
      <c r="AX380" s="14" t="s">
        <v>83</v>
      </c>
      <c r="AY380" s="259" t="s">
        <v>154</v>
      </c>
    </row>
    <row r="381" s="2" customFormat="1" ht="24.15" customHeight="1">
      <c r="A381" s="39"/>
      <c r="B381" s="40"/>
      <c r="C381" s="219" t="s">
        <v>597</v>
      </c>
      <c r="D381" s="219" t="s">
        <v>157</v>
      </c>
      <c r="E381" s="220" t="s">
        <v>598</v>
      </c>
      <c r="F381" s="221" t="s">
        <v>599</v>
      </c>
      <c r="G381" s="222" t="s">
        <v>273</v>
      </c>
      <c r="H381" s="223">
        <v>16.699999999999999</v>
      </c>
      <c r="I381" s="224"/>
      <c r="J381" s="225">
        <f>ROUND(I381*H381,2)</f>
        <v>0</v>
      </c>
      <c r="K381" s="221" t="s">
        <v>170</v>
      </c>
      <c r="L381" s="45"/>
      <c r="M381" s="226" t="s">
        <v>1</v>
      </c>
      <c r="N381" s="227" t="s">
        <v>40</v>
      </c>
      <c r="O381" s="92"/>
      <c r="P381" s="228">
        <f>O381*H381</f>
        <v>0</v>
      </c>
      <c r="Q381" s="228">
        <v>0</v>
      </c>
      <c r="R381" s="228">
        <f>Q381*H381</f>
        <v>0</v>
      </c>
      <c r="S381" s="228">
        <v>0.17699999999999999</v>
      </c>
      <c r="T381" s="229">
        <f>S381*H381</f>
        <v>2.9558999999999997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0" t="s">
        <v>186</v>
      </c>
      <c r="AT381" s="230" t="s">
        <v>157</v>
      </c>
      <c r="AU381" s="230" t="s">
        <v>85</v>
      </c>
      <c r="AY381" s="18" t="s">
        <v>154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8" t="s">
        <v>83</v>
      </c>
      <c r="BK381" s="231">
        <f>ROUND(I381*H381,2)</f>
        <v>0</v>
      </c>
      <c r="BL381" s="18" t="s">
        <v>186</v>
      </c>
      <c r="BM381" s="230" t="s">
        <v>600</v>
      </c>
    </row>
    <row r="382" s="2" customFormat="1">
      <c r="A382" s="39"/>
      <c r="B382" s="40"/>
      <c r="C382" s="41"/>
      <c r="D382" s="232" t="s">
        <v>163</v>
      </c>
      <c r="E382" s="41"/>
      <c r="F382" s="233" t="s">
        <v>601</v>
      </c>
      <c r="G382" s="41"/>
      <c r="H382" s="41"/>
      <c r="I382" s="234"/>
      <c r="J382" s="41"/>
      <c r="K382" s="41"/>
      <c r="L382" s="45"/>
      <c r="M382" s="235"/>
      <c r="N382" s="23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163</v>
      </c>
      <c r="AU382" s="18" t="s">
        <v>85</v>
      </c>
    </row>
    <row r="383" s="2" customFormat="1">
      <c r="A383" s="39"/>
      <c r="B383" s="40"/>
      <c r="C383" s="41"/>
      <c r="D383" s="237" t="s">
        <v>173</v>
      </c>
      <c r="E383" s="41"/>
      <c r="F383" s="238" t="s">
        <v>602</v>
      </c>
      <c r="G383" s="41"/>
      <c r="H383" s="41"/>
      <c r="I383" s="234"/>
      <c r="J383" s="41"/>
      <c r="K383" s="41"/>
      <c r="L383" s="45"/>
      <c r="M383" s="235"/>
      <c r="N383" s="236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173</v>
      </c>
      <c r="AU383" s="18" t="s">
        <v>85</v>
      </c>
    </row>
    <row r="384" s="14" customFormat="1">
      <c r="A384" s="14"/>
      <c r="B384" s="249"/>
      <c r="C384" s="250"/>
      <c r="D384" s="232" t="s">
        <v>175</v>
      </c>
      <c r="E384" s="251" t="s">
        <v>1</v>
      </c>
      <c r="F384" s="252" t="s">
        <v>603</v>
      </c>
      <c r="G384" s="250"/>
      <c r="H384" s="253">
        <v>16.699999999999999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175</v>
      </c>
      <c r="AU384" s="259" t="s">
        <v>85</v>
      </c>
      <c r="AV384" s="14" t="s">
        <v>85</v>
      </c>
      <c r="AW384" s="14" t="s">
        <v>32</v>
      </c>
      <c r="AX384" s="14" t="s">
        <v>83</v>
      </c>
      <c r="AY384" s="259" t="s">
        <v>154</v>
      </c>
    </row>
    <row r="385" s="2" customFormat="1" ht="24.15" customHeight="1">
      <c r="A385" s="39"/>
      <c r="B385" s="40"/>
      <c r="C385" s="219" t="s">
        <v>604</v>
      </c>
      <c r="D385" s="219" t="s">
        <v>157</v>
      </c>
      <c r="E385" s="220" t="s">
        <v>605</v>
      </c>
      <c r="F385" s="221" t="s">
        <v>606</v>
      </c>
      <c r="G385" s="222" t="s">
        <v>273</v>
      </c>
      <c r="H385" s="223">
        <v>12.699999999999999</v>
      </c>
      <c r="I385" s="224"/>
      <c r="J385" s="225">
        <f>ROUND(I385*H385,2)</f>
        <v>0</v>
      </c>
      <c r="K385" s="221" t="s">
        <v>170</v>
      </c>
      <c r="L385" s="45"/>
      <c r="M385" s="226" t="s">
        <v>1</v>
      </c>
      <c r="N385" s="227" t="s">
        <v>40</v>
      </c>
      <c r="O385" s="92"/>
      <c r="P385" s="228">
        <f>O385*H385</f>
        <v>0</v>
      </c>
      <c r="Q385" s="228">
        <v>0</v>
      </c>
      <c r="R385" s="228">
        <f>Q385*H385</f>
        <v>0</v>
      </c>
      <c r="S385" s="228">
        <v>0</v>
      </c>
      <c r="T385" s="22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0" t="s">
        <v>186</v>
      </c>
      <c r="AT385" s="230" t="s">
        <v>157</v>
      </c>
      <c r="AU385" s="230" t="s">
        <v>85</v>
      </c>
      <c r="AY385" s="18" t="s">
        <v>154</v>
      </c>
      <c r="BE385" s="231">
        <f>IF(N385="základní",J385,0)</f>
        <v>0</v>
      </c>
      <c r="BF385" s="231">
        <f>IF(N385="snížená",J385,0)</f>
        <v>0</v>
      </c>
      <c r="BG385" s="231">
        <f>IF(N385="zákl. přenesená",J385,0)</f>
        <v>0</v>
      </c>
      <c r="BH385" s="231">
        <f>IF(N385="sníž. přenesená",J385,0)</f>
        <v>0</v>
      </c>
      <c r="BI385" s="231">
        <f>IF(N385="nulová",J385,0)</f>
        <v>0</v>
      </c>
      <c r="BJ385" s="18" t="s">
        <v>83</v>
      </c>
      <c r="BK385" s="231">
        <f>ROUND(I385*H385,2)</f>
        <v>0</v>
      </c>
      <c r="BL385" s="18" t="s">
        <v>186</v>
      </c>
      <c r="BM385" s="230" t="s">
        <v>607</v>
      </c>
    </row>
    <row r="386" s="2" customFormat="1">
      <c r="A386" s="39"/>
      <c r="B386" s="40"/>
      <c r="C386" s="41"/>
      <c r="D386" s="232" t="s">
        <v>163</v>
      </c>
      <c r="E386" s="41"/>
      <c r="F386" s="233" t="s">
        <v>608</v>
      </c>
      <c r="G386" s="41"/>
      <c r="H386" s="41"/>
      <c r="I386" s="234"/>
      <c r="J386" s="41"/>
      <c r="K386" s="41"/>
      <c r="L386" s="45"/>
      <c r="M386" s="235"/>
      <c r="N386" s="23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163</v>
      </c>
      <c r="AU386" s="18" t="s">
        <v>85</v>
      </c>
    </row>
    <row r="387" s="2" customFormat="1">
      <c r="A387" s="39"/>
      <c r="B387" s="40"/>
      <c r="C387" s="41"/>
      <c r="D387" s="237" t="s">
        <v>173</v>
      </c>
      <c r="E387" s="41"/>
      <c r="F387" s="238" t="s">
        <v>609</v>
      </c>
      <c r="G387" s="41"/>
      <c r="H387" s="41"/>
      <c r="I387" s="234"/>
      <c r="J387" s="41"/>
      <c r="K387" s="41"/>
      <c r="L387" s="45"/>
      <c r="M387" s="235"/>
      <c r="N387" s="23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173</v>
      </c>
      <c r="AU387" s="18" t="s">
        <v>85</v>
      </c>
    </row>
    <row r="388" s="14" customFormat="1">
      <c r="A388" s="14"/>
      <c r="B388" s="249"/>
      <c r="C388" s="250"/>
      <c r="D388" s="232" t="s">
        <v>175</v>
      </c>
      <c r="E388" s="251" t="s">
        <v>1</v>
      </c>
      <c r="F388" s="252" t="s">
        <v>610</v>
      </c>
      <c r="G388" s="250"/>
      <c r="H388" s="253">
        <v>12.699999999999999</v>
      </c>
      <c r="I388" s="254"/>
      <c r="J388" s="250"/>
      <c r="K388" s="250"/>
      <c r="L388" s="255"/>
      <c r="M388" s="256"/>
      <c r="N388" s="257"/>
      <c r="O388" s="257"/>
      <c r="P388" s="257"/>
      <c r="Q388" s="257"/>
      <c r="R388" s="257"/>
      <c r="S388" s="257"/>
      <c r="T388" s="25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9" t="s">
        <v>175</v>
      </c>
      <c r="AU388" s="259" t="s">
        <v>85</v>
      </c>
      <c r="AV388" s="14" t="s">
        <v>85</v>
      </c>
      <c r="AW388" s="14" t="s">
        <v>32</v>
      </c>
      <c r="AX388" s="14" t="s">
        <v>83</v>
      </c>
      <c r="AY388" s="259" t="s">
        <v>154</v>
      </c>
    </row>
    <row r="389" s="2" customFormat="1" ht="24.15" customHeight="1">
      <c r="A389" s="39"/>
      <c r="B389" s="40"/>
      <c r="C389" s="275" t="s">
        <v>611</v>
      </c>
      <c r="D389" s="275" t="s">
        <v>373</v>
      </c>
      <c r="E389" s="276" t="s">
        <v>612</v>
      </c>
      <c r="F389" s="277" t="s">
        <v>613</v>
      </c>
      <c r="G389" s="278" t="s">
        <v>273</v>
      </c>
      <c r="H389" s="279">
        <v>13.081</v>
      </c>
      <c r="I389" s="280"/>
      <c r="J389" s="281">
        <f>ROUND(I389*H389,2)</f>
        <v>0</v>
      </c>
      <c r="K389" s="277" t="s">
        <v>170</v>
      </c>
      <c r="L389" s="282"/>
      <c r="M389" s="283" t="s">
        <v>1</v>
      </c>
      <c r="N389" s="284" t="s">
        <v>40</v>
      </c>
      <c r="O389" s="92"/>
      <c r="P389" s="228">
        <f>O389*H389</f>
        <v>0</v>
      </c>
      <c r="Q389" s="228">
        <v>0.01306</v>
      </c>
      <c r="R389" s="228">
        <f>Q389*H389</f>
        <v>0.17083786000000001</v>
      </c>
      <c r="S389" s="228">
        <v>0</v>
      </c>
      <c r="T389" s="22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0" t="s">
        <v>223</v>
      </c>
      <c r="AT389" s="230" t="s">
        <v>373</v>
      </c>
      <c r="AU389" s="230" t="s">
        <v>85</v>
      </c>
      <c r="AY389" s="18" t="s">
        <v>154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8" t="s">
        <v>83</v>
      </c>
      <c r="BK389" s="231">
        <f>ROUND(I389*H389,2)</f>
        <v>0</v>
      </c>
      <c r="BL389" s="18" t="s">
        <v>186</v>
      </c>
      <c r="BM389" s="230" t="s">
        <v>614</v>
      </c>
    </row>
    <row r="390" s="2" customFormat="1">
      <c r="A390" s="39"/>
      <c r="B390" s="40"/>
      <c r="C390" s="41"/>
      <c r="D390" s="232" t="s">
        <v>163</v>
      </c>
      <c r="E390" s="41"/>
      <c r="F390" s="233" t="s">
        <v>613</v>
      </c>
      <c r="G390" s="41"/>
      <c r="H390" s="41"/>
      <c r="I390" s="234"/>
      <c r="J390" s="41"/>
      <c r="K390" s="41"/>
      <c r="L390" s="45"/>
      <c r="M390" s="235"/>
      <c r="N390" s="23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163</v>
      </c>
      <c r="AU390" s="18" t="s">
        <v>85</v>
      </c>
    </row>
    <row r="391" s="14" customFormat="1">
      <c r="A391" s="14"/>
      <c r="B391" s="249"/>
      <c r="C391" s="250"/>
      <c r="D391" s="232" t="s">
        <v>175</v>
      </c>
      <c r="E391" s="251" t="s">
        <v>1</v>
      </c>
      <c r="F391" s="252" t="s">
        <v>615</v>
      </c>
      <c r="G391" s="250"/>
      <c r="H391" s="253">
        <v>7.5999999999999996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175</v>
      </c>
      <c r="AU391" s="259" t="s">
        <v>85</v>
      </c>
      <c r="AV391" s="14" t="s">
        <v>85</v>
      </c>
      <c r="AW391" s="14" t="s">
        <v>32</v>
      </c>
      <c r="AX391" s="14" t="s">
        <v>75</v>
      </c>
      <c r="AY391" s="259" t="s">
        <v>154</v>
      </c>
    </row>
    <row r="392" s="14" customFormat="1">
      <c r="A392" s="14"/>
      <c r="B392" s="249"/>
      <c r="C392" s="250"/>
      <c r="D392" s="232" t="s">
        <v>175</v>
      </c>
      <c r="E392" s="251" t="s">
        <v>1</v>
      </c>
      <c r="F392" s="252" t="s">
        <v>616</v>
      </c>
      <c r="G392" s="250"/>
      <c r="H392" s="253">
        <v>5.0999999999999996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175</v>
      </c>
      <c r="AU392" s="259" t="s">
        <v>85</v>
      </c>
      <c r="AV392" s="14" t="s">
        <v>85</v>
      </c>
      <c r="AW392" s="14" t="s">
        <v>32</v>
      </c>
      <c r="AX392" s="14" t="s">
        <v>75</v>
      </c>
      <c r="AY392" s="259" t="s">
        <v>154</v>
      </c>
    </row>
    <row r="393" s="15" customFormat="1">
      <c r="A393" s="15"/>
      <c r="B393" s="264"/>
      <c r="C393" s="265"/>
      <c r="D393" s="232" t="s">
        <v>175</v>
      </c>
      <c r="E393" s="266" t="s">
        <v>1</v>
      </c>
      <c r="F393" s="267" t="s">
        <v>287</v>
      </c>
      <c r="G393" s="265"/>
      <c r="H393" s="268">
        <v>12.699999999999999</v>
      </c>
      <c r="I393" s="269"/>
      <c r="J393" s="265"/>
      <c r="K393" s="265"/>
      <c r="L393" s="270"/>
      <c r="M393" s="271"/>
      <c r="N393" s="272"/>
      <c r="O393" s="272"/>
      <c r="P393" s="272"/>
      <c r="Q393" s="272"/>
      <c r="R393" s="272"/>
      <c r="S393" s="272"/>
      <c r="T393" s="273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4" t="s">
        <v>175</v>
      </c>
      <c r="AU393" s="274" t="s">
        <v>85</v>
      </c>
      <c r="AV393" s="15" t="s">
        <v>186</v>
      </c>
      <c r="AW393" s="15" t="s">
        <v>32</v>
      </c>
      <c r="AX393" s="15" t="s">
        <v>83</v>
      </c>
      <c r="AY393" s="274" t="s">
        <v>154</v>
      </c>
    </row>
    <row r="394" s="14" customFormat="1">
      <c r="A394" s="14"/>
      <c r="B394" s="249"/>
      <c r="C394" s="250"/>
      <c r="D394" s="232" t="s">
        <v>175</v>
      </c>
      <c r="E394" s="250"/>
      <c r="F394" s="252" t="s">
        <v>617</v>
      </c>
      <c r="G394" s="250"/>
      <c r="H394" s="253">
        <v>13.081</v>
      </c>
      <c r="I394" s="254"/>
      <c r="J394" s="250"/>
      <c r="K394" s="250"/>
      <c r="L394" s="255"/>
      <c r="M394" s="256"/>
      <c r="N394" s="257"/>
      <c r="O394" s="257"/>
      <c r="P394" s="257"/>
      <c r="Q394" s="257"/>
      <c r="R394" s="257"/>
      <c r="S394" s="257"/>
      <c r="T394" s="25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9" t="s">
        <v>175</v>
      </c>
      <c r="AU394" s="259" t="s">
        <v>85</v>
      </c>
      <c r="AV394" s="14" t="s">
        <v>85</v>
      </c>
      <c r="AW394" s="14" t="s">
        <v>4</v>
      </c>
      <c r="AX394" s="14" t="s">
        <v>83</v>
      </c>
      <c r="AY394" s="259" t="s">
        <v>154</v>
      </c>
    </row>
    <row r="395" s="2" customFormat="1" ht="24.15" customHeight="1">
      <c r="A395" s="39"/>
      <c r="B395" s="40"/>
      <c r="C395" s="275" t="s">
        <v>618</v>
      </c>
      <c r="D395" s="275" t="s">
        <v>373</v>
      </c>
      <c r="E395" s="276" t="s">
        <v>619</v>
      </c>
      <c r="F395" s="277" t="s">
        <v>620</v>
      </c>
      <c r="G395" s="278" t="s">
        <v>621</v>
      </c>
      <c r="H395" s="279">
        <v>8</v>
      </c>
      <c r="I395" s="280"/>
      <c r="J395" s="281">
        <f>ROUND(I395*H395,2)</f>
        <v>0</v>
      </c>
      <c r="K395" s="277" t="s">
        <v>1</v>
      </c>
      <c r="L395" s="282"/>
      <c r="M395" s="283" t="s">
        <v>1</v>
      </c>
      <c r="N395" s="284" t="s">
        <v>40</v>
      </c>
      <c r="O395" s="92"/>
      <c r="P395" s="228">
        <f>O395*H395</f>
        <v>0</v>
      </c>
      <c r="Q395" s="228">
        <v>0.00029999999999999997</v>
      </c>
      <c r="R395" s="228">
        <f>Q395*H395</f>
        <v>0.0023999999999999998</v>
      </c>
      <c r="S395" s="228">
        <v>0</v>
      </c>
      <c r="T395" s="22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0" t="s">
        <v>223</v>
      </c>
      <c r="AT395" s="230" t="s">
        <v>373</v>
      </c>
      <c r="AU395" s="230" t="s">
        <v>85</v>
      </c>
      <c r="AY395" s="18" t="s">
        <v>154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8" t="s">
        <v>83</v>
      </c>
      <c r="BK395" s="231">
        <f>ROUND(I395*H395,2)</f>
        <v>0</v>
      </c>
      <c r="BL395" s="18" t="s">
        <v>186</v>
      </c>
      <c r="BM395" s="230" t="s">
        <v>622</v>
      </c>
    </row>
    <row r="396" s="2" customFormat="1">
      <c r="A396" s="39"/>
      <c r="B396" s="40"/>
      <c r="C396" s="41"/>
      <c r="D396" s="232" t="s">
        <v>163</v>
      </c>
      <c r="E396" s="41"/>
      <c r="F396" s="233" t="s">
        <v>623</v>
      </c>
      <c r="G396" s="41"/>
      <c r="H396" s="41"/>
      <c r="I396" s="234"/>
      <c r="J396" s="41"/>
      <c r="K396" s="41"/>
      <c r="L396" s="45"/>
      <c r="M396" s="235"/>
      <c r="N396" s="23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163</v>
      </c>
      <c r="AU396" s="18" t="s">
        <v>85</v>
      </c>
    </row>
    <row r="397" s="14" customFormat="1">
      <c r="A397" s="14"/>
      <c r="B397" s="249"/>
      <c r="C397" s="250"/>
      <c r="D397" s="232" t="s">
        <v>175</v>
      </c>
      <c r="E397" s="251" t="s">
        <v>1</v>
      </c>
      <c r="F397" s="252" t="s">
        <v>223</v>
      </c>
      <c r="G397" s="250"/>
      <c r="H397" s="253">
        <v>8</v>
      </c>
      <c r="I397" s="254"/>
      <c r="J397" s="250"/>
      <c r="K397" s="250"/>
      <c r="L397" s="255"/>
      <c r="M397" s="256"/>
      <c r="N397" s="257"/>
      <c r="O397" s="257"/>
      <c r="P397" s="257"/>
      <c r="Q397" s="257"/>
      <c r="R397" s="257"/>
      <c r="S397" s="257"/>
      <c r="T397" s="25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9" t="s">
        <v>175</v>
      </c>
      <c r="AU397" s="259" t="s">
        <v>85</v>
      </c>
      <c r="AV397" s="14" t="s">
        <v>85</v>
      </c>
      <c r="AW397" s="14" t="s">
        <v>32</v>
      </c>
      <c r="AX397" s="14" t="s">
        <v>83</v>
      </c>
      <c r="AY397" s="259" t="s">
        <v>154</v>
      </c>
    </row>
    <row r="398" s="2" customFormat="1" ht="16.5" customHeight="1">
      <c r="A398" s="39"/>
      <c r="B398" s="40"/>
      <c r="C398" s="219" t="s">
        <v>624</v>
      </c>
      <c r="D398" s="219" t="s">
        <v>157</v>
      </c>
      <c r="E398" s="220" t="s">
        <v>625</v>
      </c>
      <c r="F398" s="221" t="s">
        <v>626</v>
      </c>
      <c r="G398" s="222" t="s">
        <v>621</v>
      </c>
      <c r="H398" s="223">
        <v>6</v>
      </c>
      <c r="I398" s="224"/>
      <c r="J398" s="225">
        <f>ROUND(I398*H398,2)</f>
        <v>0</v>
      </c>
      <c r="K398" s="221" t="s">
        <v>170</v>
      </c>
      <c r="L398" s="45"/>
      <c r="M398" s="226" t="s">
        <v>1</v>
      </c>
      <c r="N398" s="227" t="s">
        <v>40</v>
      </c>
      <c r="O398" s="92"/>
      <c r="P398" s="228">
        <f>O398*H398</f>
        <v>0</v>
      </c>
      <c r="Q398" s="228">
        <v>1.0000000000000001E-05</v>
      </c>
      <c r="R398" s="228">
        <f>Q398*H398</f>
        <v>6.0000000000000008E-05</v>
      </c>
      <c r="S398" s="228">
        <v>0</v>
      </c>
      <c r="T398" s="22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0" t="s">
        <v>186</v>
      </c>
      <c r="AT398" s="230" t="s">
        <v>157</v>
      </c>
      <c r="AU398" s="230" t="s">
        <v>85</v>
      </c>
      <c r="AY398" s="18" t="s">
        <v>154</v>
      </c>
      <c r="BE398" s="231">
        <f>IF(N398="základní",J398,0)</f>
        <v>0</v>
      </c>
      <c r="BF398" s="231">
        <f>IF(N398="snížená",J398,0)</f>
        <v>0</v>
      </c>
      <c r="BG398" s="231">
        <f>IF(N398="zákl. přenesená",J398,0)</f>
        <v>0</v>
      </c>
      <c r="BH398" s="231">
        <f>IF(N398="sníž. přenesená",J398,0)</f>
        <v>0</v>
      </c>
      <c r="BI398" s="231">
        <f>IF(N398="nulová",J398,0)</f>
        <v>0</v>
      </c>
      <c r="BJ398" s="18" t="s">
        <v>83</v>
      </c>
      <c r="BK398" s="231">
        <f>ROUND(I398*H398,2)</f>
        <v>0</v>
      </c>
      <c r="BL398" s="18" t="s">
        <v>186</v>
      </c>
      <c r="BM398" s="230" t="s">
        <v>627</v>
      </c>
    </row>
    <row r="399" s="2" customFormat="1">
      <c r="A399" s="39"/>
      <c r="B399" s="40"/>
      <c r="C399" s="41"/>
      <c r="D399" s="232" t="s">
        <v>163</v>
      </c>
      <c r="E399" s="41"/>
      <c r="F399" s="233" t="s">
        <v>628</v>
      </c>
      <c r="G399" s="41"/>
      <c r="H399" s="41"/>
      <c r="I399" s="234"/>
      <c r="J399" s="41"/>
      <c r="K399" s="41"/>
      <c r="L399" s="45"/>
      <c r="M399" s="235"/>
      <c r="N399" s="23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163</v>
      </c>
      <c r="AU399" s="18" t="s">
        <v>85</v>
      </c>
    </row>
    <row r="400" s="2" customFormat="1">
      <c r="A400" s="39"/>
      <c r="B400" s="40"/>
      <c r="C400" s="41"/>
      <c r="D400" s="237" t="s">
        <v>173</v>
      </c>
      <c r="E400" s="41"/>
      <c r="F400" s="238" t="s">
        <v>629</v>
      </c>
      <c r="G400" s="41"/>
      <c r="H400" s="41"/>
      <c r="I400" s="234"/>
      <c r="J400" s="41"/>
      <c r="K400" s="41"/>
      <c r="L400" s="45"/>
      <c r="M400" s="235"/>
      <c r="N400" s="23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173</v>
      </c>
      <c r="AU400" s="18" t="s">
        <v>85</v>
      </c>
    </row>
    <row r="401" s="14" customFormat="1">
      <c r="A401" s="14"/>
      <c r="B401" s="249"/>
      <c r="C401" s="250"/>
      <c r="D401" s="232" t="s">
        <v>175</v>
      </c>
      <c r="E401" s="251" t="s">
        <v>1</v>
      </c>
      <c r="F401" s="252" t="s">
        <v>630</v>
      </c>
      <c r="G401" s="250"/>
      <c r="H401" s="253">
        <v>3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175</v>
      </c>
      <c r="AU401" s="259" t="s">
        <v>85</v>
      </c>
      <c r="AV401" s="14" t="s">
        <v>85</v>
      </c>
      <c r="AW401" s="14" t="s">
        <v>32</v>
      </c>
      <c r="AX401" s="14" t="s">
        <v>75</v>
      </c>
      <c r="AY401" s="259" t="s">
        <v>154</v>
      </c>
    </row>
    <row r="402" s="14" customFormat="1">
      <c r="A402" s="14"/>
      <c r="B402" s="249"/>
      <c r="C402" s="250"/>
      <c r="D402" s="232" t="s">
        <v>175</v>
      </c>
      <c r="E402" s="251" t="s">
        <v>1</v>
      </c>
      <c r="F402" s="252" t="s">
        <v>631</v>
      </c>
      <c r="G402" s="250"/>
      <c r="H402" s="253">
        <v>1</v>
      </c>
      <c r="I402" s="254"/>
      <c r="J402" s="250"/>
      <c r="K402" s="250"/>
      <c r="L402" s="255"/>
      <c r="M402" s="256"/>
      <c r="N402" s="257"/>
      <c r="O402" s="257"/>
      <c r="P402" s="257"/>
      <c r="Q402" s="257"/>
      <c r="R402" s="257"/>
      <c r="S402" s="257"/>
      <c r="T402" s="25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9" t="s">
        <v>175</v>
      </c>
      <c r="AU402" s="259" t="s">
        <v>85</v>
      </c>
      <c r="AV402" s="14" t="s">
        <v>85</v>
      </c>
      <c r="AW402" s="14" t="s">
        <v>32</v>
      </c>
      <c r="AX402" s="14" t="s">
        <v>75</v>
      </c>
      <c r="AY402" s="259" t="s">
        <v>154</v>
      </c>
    </row>
    <row r="403" s="14" customFormat="1">
      <c r="A403" s="14"/>
      <c r="B403" s="249"/>
      <c r="C403" s="250"/>
      <c r="D403" s="232" t="s">
        <v>175</v>
      </c>
      <c r="E403" s="251" t="s">
        <v>1</v>
      </c>
      <c r="F403" s="252" t="s">
        <v>632</v>
      </c>
      <c r="G403" s="250"/>
      <c r="H403" s="253">
        <v>2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175</v>
      </c>
      <c r="AU403" s="259" t="s">
        <v>85</v>
      </c>
      <c r="AV403" s="14" t="s">
        <v>85</v>
      </c>
      <c r="AW403" s="14" t="s">
        <v>32</v>
      </c>
      <c r="AX403" s="14" t="s">
        <v>75</v>
      </c>
      <c r="AY403" s="259" t="s">
        <v>154</v>
      </c>
    </row>
    <row r="404" s="15" customFormat="1">
      <c r="A404" s="15"/>
      <c r="B404" s="264"/>
      <c r="C404" s="265"/>
      <c r="D404" s="232" t="s">
        <v>175</v>
      </c>
      <c r="E404" s="266" t="s">
        <v>1</v>
      </c>
      <c r="F404" s="267" t="s">
        <v>287</v>
      </c>
      <c r="G404" s="265"/>
      <c r="H404" s="268">
        <v>6</v>
      </c>
      <c r="I404" s="269"/>
      <c r="J404" s="265"/>
      <c r="K404" s="265"/>
      <c r="L404" s="270"/>
      <c r="M404" s="271"/>
      <c r="N404" s="272"/>
      <c r="O404" s="272"/>
      <c r="P404" s="272"/>
      <c r="Q404" s="272"/>
      <c r="R404" s="272"/>
      <c r="S404" s="272"/>
      <c r="T404" s="273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4" t="s">
        <v>175</v>
      </c>
      <c r="AU404" s="274" t="s">
        <v>85</v>
      </c>
      <c r="AV404" s="15" t="s">
        <v>186</v>
      </c>
      <c r="AW404" s="15" t="s">
        <v>32</v>
      </c>
      <c r="AX404" s="15" t="s">
        <v>83</v>
      </c>
      <c r="AY404" s="274" t="s">
        <v>154</v>
      </c>
    </row>
    <row r="405" s="2" customFormat="1" ht="24.15" customHeight="1">
      <c r="A405" s="39"/>
      <c r="B405" s="40"/>
      <c r="C405" s="219" t="s">
        <v>633</v>
      </c>
      <c r="D405" s="219" t="s">
        <v>157</v>
      </c>
      <c r="E405" s="220" t="s">
        <v>634</v>
      </c>
      <c r="F405" s="221" t="s">
        <v>635</v>
      </c>
      <c r="G405" s="222" t="s">
        <v>273</v>
      </c>
      <c r="H405" s="223">
        <v>16.800000000000001</v>
      </c>
      <c r="I405" s="224"/>
      <c r="J405" s="225">
        <f>ROUND(I405*H405,2)</f>
        <v>0</v>
      </c>
      <c r="K405" s="221" t="s">
        <v>170</v>
      </c>
      <c r="L405" s="45"/>
      <c r="M405" s="226" t="s">
        <v>1</v>
      </c>
      <c r="N405" s="227" t="s">
        <v>40</v>
      </c>
      <c r="O405" s="92"/>
      <c r="P405" s="228">
        <f>O405*H405</f>
        <v>0</v>
      </c>
      <c r="Q405" s="228">
        <v>0</v>
      </c>
      <c r="R405" s="228">
        <f>Q405*H405</f>
        <v>0</v>
      </c>
      <c r="S405" s="228">
        <v>0</v>
      </c>
      <c r="T405" s="229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0" t="s">
        <v>186</v>
      </c>
      <c r="AT405" s="230" t="s">
        <v>157</v>
      </c>
      <c r="AU405" s="230" t="s">
        <v>85</v>
      </c>
      <c r="AY405" s="18" t="s">
        <v>154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8" t="s">
        <v>83</v>
      </c>
      <c r="BK405" s="231">
        <f>ROUND(I405*H405,2)</f>
        <v>0</v>
      </c>
      <c r="BL405" s="18" t="s">
        <v>186</v>
      </c>
      <c r="BM405" s="230" t="s">
        <v>636</v>
      </c>
    </row>
    <row r="406" s="2" customFormat="1">
      <c r="A406" s="39"/>
      <c r="B406" s="40"/>
      <c r="C406" s="41"/>
      <c r="D406" s="232" t="s">
        <v>163</v>
      </c>
      <c r="E406" s="41"/>
      <c r="F406" s="233" t="s">
        <v>637</v>
      </c>
      <c r="G406" s="41"/>
      <c r="H406" s="41"/>
      <c r="I406" s="234"/>
      <c r="J406" s="41"/>
      <c r="K406" s="41"/>
      <c r="L406" s="45"/>
      <c r="M406" s="235"/>
      <c r="N406" s="236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163</v>
      </c>
      <c r="AU406" s="18" t="s">
        <v>85</v>
      </c>
    </row>
    <row r="407" s="2" customFormat="1">
      <c r="A407" s="39"/>
      <c r="B407" s="40"/>
      <c r="C407" s="41"/>
      <c r="D407" s="237" t="s">
        <v>173</v>
      </c>
      <c r="E407" s="41"/>
      <c r="F407" s="238" t="s">
        <v>638</v>
      </c>
      <c r="G407" s="41"/>
      <c r="H407" s="41"/>
      <c r="I407" s="234"/>
      <c r="J407" s="41"/>
      <c r="K407" s="41"/>
      <c r="L407" s="45"/>
      <c r="M407" s="235"/>
      <c r="N407" s="23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173</v>
      </c>
      <c r="AU407" s="18" t="s">
        <v>85</v>
      </c>
    </row>
    <row r="408" s="14" customFormat="1">
      <c r="A408" s="14"/>
      <c r="B408" s="249"/>
      <c r="C408" s="250"/>
      <c r="D408" s="232" t="s">
        <v>175</v>
      </c>
      <c r="E408" s="251" t="s">
        <v>1</v>
      </c>
      <c r="F408" s="252" t="s">
        <v>639</v>
      </c>
      <c r="G408" s="250"/>
      <c r="H408" s="253">
        <v>16.800000000000001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175</v>
      </c>
      <c r="AU408" s="259" t="s">
        <v>85</v>
      </c>
      <c r="AV408" s="14" t="s">
        <v>85</v>
      </c>
      <c r="AW408" s="14" t="s">
        <v>32</v>
      </c>
      <c r="AX408" s="14" t="s">
        <v>83</v>
      </c>
      <c r="AY408" s="259" t="s">
        <v>154</v>
      </c>
    </row>
    <row r="409" s="2" customFormat="1" ht="24.15" customHeight="1">
      <c r="A409" s="39"/>
      <c r="B409" s="40"/>
      <c r="C409" s="275" t="s">
        <v>640</v>
      </c>
      <c r="D409" s="275" t="s">
        <v>373</v>
      </c>
      <c r="E409" s="276" t="s">
        <v>641</v>
      </c>
      <c r="F409" s="277" t="s">
        <v>642</v>
      </c>
      <c r="G409" s="278" t="s">
        <v>273</v>
      </c>
      <c r="H409" s="279">
        <v>17.303999999999998</v>
      </c>
      <c r="I409" s="280"/>
      <c r="J409" s="281">
        <f>ROUND(I409*H409,2)</f>
        <v>0</v>
      </c>
      <c r="K409" s="277" t="s">
        <v>170</v>
      </c>
      <c r="L409" s="282"/>
      <c r="M409" s="283" t="s">
        <v>1</v>
      </c>
      <c r="N409" s="284" t="s">
        <v>40</v>
      </c>
      <c r="O409" s="92"/>
      <c r="P409" s="228">
        <f>O409*H409</f>
        <v>0</v>
      </c>
      <c r="Q409" s="228">
        <v>0.01593</v>
      </c>
      <c r="R409" s="228">
        <f>Q409*H409</f>
        <v>0.27565271999999996</v>
      </c>
      <c r="S409" s="228">
        <v>0</v>
      </c>
      <c r="T409" s="22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0" t="s">
        <v>223</v>
      </c>
      <c r="AT409" s="230" t="s">
        <v>373</v>
      </c>
      <c r="AU409" s="230" t="s">
        <v>85</v>
      </c>
      <c r="AY409" s="18" t="s">
        <v>154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8" t="s">
        <v>83</v>
      </c>
      <c r="BK409" s="231">
        <f>ROUND(I409*H409,2)</f>
        <v>0</v>
      </c>
      <c r="BL409" s="18" t="s">
        <v>186</v>
      </c>
      <c r="BM409" s="230" t="s">
        <v>643</v>
      </c>
    </row>
    <row r="410" s="2" customFormat="1">
      <c r="A410" s="39"/>
      <c r="B410" s="40"/>
      <c r="C410" s="41"/>
      <c r="D410" s="232" t="s">
        <v>163</v>
      </c>
      <c r="E410" s="41"/>
      <c r="F410" s="233" t="s">
        <v>642</v>
      </c>
      <c r="G410" s="41"/>
      <c r="H410" s="41"/>
      <c r="I410" s="234"/>
      <c r="J410" s="41"/>
      <c r="K410" s="41"/>
      <c r="L410" s="45"/>
      <c r="M410" s="235"/>
      <c r="N410" s="23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163</v>
      </c>
      <c r="AU410" s="18" t="s">
        <v>85</v>
      </c>
    </row>
    <row r="411" s="14" customFormat="1">
      <c r="A411" s="14"/>
      <c r="B411" s="249"/>
      <c r="C411" s="250"/>
      <c r="D411" s="232" t="s">
        <v>175</v>
      </c>
      <c r="E411" s="251" t="s">
        <v>1</v>
      </c>
      <c r="F411" s="252" t="s">
        <v>644</v>
      </c>
      <c r="G411" s="250"/>
      <c r="H411" s="253">
        <v>10.4</v>
      </c>
      <c r="I411" s="254"/>
      <c r="J411" s="250"/>
      <c r="K411" s="250"/>
      <c r="L411" s="255"/>
      <c r="M411" s="256"/>
      <c r="N411" s="257"/>
      <c r="O411" s="257"/>
      <c r="P411" s="257"/>
      <c r="Q411" s="257"/>
      <c r="R411" s="257"/>
      <c r="S411" s="257"/>
      <c r="T411" s="25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9" t="s">
        <v>175</v>
      </c>
      <c r="AU411" s="259" t="s">
        <v>85</v>
      </c>
      <c r="AV411" s="14" t="s">
        <v>85</v>
      </c>
      <c r="AW411" s="14" t="s">
        <v>32</v>
      </c>
      <c r="AX411" s="14" t="s">
        <v>75</v>
      </c>
      <c r="AY411" s="259" t="s">
        <v>154</v>
      </c>
    </row>
    <row r="412" s="14" customFormat="1">
      <c r="A412" s="14"/>
      <c r="B412" s="249"/>
      <c r="C412" s="250"/>
      <c r="D412" s="232" t="s">
        <v>175</v>
      </c>
      <c r="E412" s="251" t="s">
        <v>1</v>
      </c>
      <c r="F412" s="252" t="s">
        <v>645</v>
      </c>
      <c r="G412" s="250"/>
      <c r="H412" s="253">
        <v>6.4000000000000004</v>
      </c>
      <c r="I412" s="254"/>
      <c r="J412" s="250"/>
      <c r="K412" s="250"/>
      <c r="L412" s="255"/>
      <c r="M412" s="256"/>
      <c r="N412" s="257"/>
      <c r="O412" s="257"/>
      <c r="P412" s="257"/>
      <c r="Q412" s="257"/>
      <c r="R412" s="257"/>
      <c r="S412" s="257"/>
      <c r="T412" s="25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9" t="s">
        <v>175</v>
      </c>
      <c r="AU412" s="259" t="s">
        <v>85</v>
      </c>
      <c r="AV412" s="14" t="s">
        <v>85</v>
      </c>
      <c r="AW412" s="14" t="s">
        <v>32</v>
      </c>
      <c r="AX412" s="14" t="s">
        <v>75</v>
      </c>
      <c r="AY412" s="259" t="s">
        <v>154</v>
      </c>
    </row>
    <row r="413" s="15" customFormat="1">
      <c r="A413" s="15"/>
      <c r="B413" s="264"/>
      <c r="C413" s="265"/>
      <c r="D413" s="232" t="s">
        <v>175</v>
      </c>
      <c r="E413" s="266" t="s">
        <v>1</v>
      </c>
      <c r="F413" s="267" t="s">
        <v>287</v>
      </c>
      <c r="G413" s="265"/>
      <c r="H413" s="268">
        <v>16.800000000000001</v>
      </c>
      <c r="I413" s="269"/>
      <c r="J413" s="265"/>
      <c r="K413" s="265"/>
      <c r="L413" s="270"/>
      <c r="M413" s="271"/>
      <c r="N413" s="272"/>
      <c r="O413" s="272"/>
      <c r="P413" s="272"/>
      <c r="Q413" s="272"/>
      <c r="R413" s="272"/>
      <c r="S413" s="272"/>
      <c r="T413" s="273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4" t="s">
        <v>175</v>
      </c>
      <c r="AU413" s="274" t="s">
        <v>85</v>
      </c>
      <c r="AV413" s="15" t="s">
        <v>186</v>
      </c>
      <c r="AW413" s="15" t="s">
        <v>32</v>
      </c>
      <c r="AX413" s="15" t="s">
        <v>83</v>
      </c>
      <c r="AY413" s="274" t="s">
        <v>154</v>
      </c>
    </row>
    <row r="414" s="14" customFormat="1">
      <c r="A414" s="14"/>
      <c r="B414" s="249"/>
      <c r="C414" s="250"/>
      <c r="D414" s="232" t="s">
        <v>175</v>
      </c>
      <c r="E414" s="250"/>
      <c r="F414" s="252" t="s">
        <v>646</v>
      </c>
      <c r="G414" s="250"/>
      <c r="H414" s="253">
        <v>17.303999999999998</v>
      </c>
      <c r="I414" s="254"/>
      <c r="J414" s="250"/>
      <c r="K414" s="250"/>
      <c r="L414" s="255"/>
      <c r="M414" s="256"/>
      <c r="N414" s="257"/>
      <c r="O414" s="257"/>
      <c r="P414" s="257"/>
      <c r="Q414" s="257"/>
      <c r="R414" s="257"/>
      <c r="S414" s="257"/>
      <c r="T414" s="25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9" t="s">
        <v>175</v>
      </c>
      <c r="AU414" s="259" t="s">
        <v>85</v>
      </c>
      <c r="AV414" s="14" t="s">
        <v>85</v>
      </c>
      <c r="AW414" s="14" t="s">
        <v>4</v>
      </c>
      <c r="AX414" s="14" t="s">
        <v>83</v>
      </c>
      <c r="AY414" s="259" t="s">
        <v>154</v>
      </c>
    </row>
    <row r="415" s="2" customFormat="1" ht="24.15" customHeight="1">
      <c r="A415" s="39"/>
      <c r="B415" s="40"/>
      <c r="C415" s="275" t="s">
        <v>647</v>
      </c>
      <c r="D415" s="275" t="s">
        <v>373</v>
      </c>
      <c r="E415" s="276" t="s">
        <v>648</v>
      </c>
      <c r="F415" s="277" t="s">
        <v>649</v>
      </c>
      <c r="G415" s="278" t="s">
        <v>621</v>
      </c>
      <c r="H415" s="279">
        <v>6</v>
      </c>
      <c r="I415" s="280"/>
      <c r="J415" s="281">
        <f>ROUND(I415*H415,2)</f>
        <v>0</v>
      </c>
      <c r="K415" s="277" t="s">
        <v>1</v>
      </c>
      <c r="L415" s="282"/>
      <c r="M415" s="283" t="s">
        <v>1</v>
      </c>
      <c r="N415" s="284" t="s">
        <v>40</v>
      </c>
      <c r="O415" s="92"/>
      <c r="P415" s="228">
        <f>O415*H415</f>
        <v>0</v>
      </c>
      <c r="Q415" s="228">
        <v>0.00040000000000000002</v>
      </c>
      <c r="R415" s="228">
        <f>Q415*H415</f>
        <v>0.0024000000000000002</v>
      </c>
      <c r="S415" s="228">
        <v>0</v>
      </c>
      <c r="T415" s="22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0" t="s">
        <v>223</v>
      </c>
      <c r="AT415" s="230" t="s">
        <v>373</v>
      </c>
      <c r="AU415" s="230" t="s">
        <v>85</v>
      </c>
      <c r="AY415" s="18" t="s">
        <v>154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8" t="s">
        <v>83</v>
      </c>
      <c r="BK415" s="231">
        <f>ROUND(I415*H415,2)</f>
        <v>0</v>
      </c>
      <c r="BL415" s="18" t="s">
        <v>186</v>
      </c>
      <c r="BM415" s="230" t="s">
        <v>650</v>
      </c>
    </row>
    <row r="416" s="2" customFormat="1">
      <c r="A416" s="39"/>
      <c r="B416" s="40"/>
      <c r="C416" s="41"/>
      <c r="D416" s="232" t="s">
        <v>163</v>
      </c>
      <c r="E416" s="41"/>
      <c r="F416" s="233" t="s">
        <v>649</v>
      </c>
      <c r="G416" s="41"/>
      <c r="H416" s="41"/>
      <c r="I416" s="234"/>
      <c r="J416" s="41"/>
      <c r="K416" s="41"/>
      <c r="L416" s="45"/>
      <c r="M416" s="235"/>
      <c r="N416" s="23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163</v>
      </c>
      <c r="AU416" s="18" t="s">
        <v>85</v>
      </c>
    </row>
    <row r="417" s="14" customFormat="1">
      <c r="A417" s="14"/>
      <c r="B417" s="249"/>
      <c r="C417" s="250"/>
      <c r="D417" s="232" t="s">
        <v>175</v>
      </c>
      <c r="E417" s="251" t="s">
        <v>1</v>
      </c>
      <c r="F417" s="252" t="s">
        <v>651</v>
      </c>
      <c r="G417" s="250"/>
      <c r="H417" s="253">
        <v>6</v>
      </c>
      <c r="I417" s="254"/>
      <c r="J417" s="250"/>
      <c r="K417" s="250"/>
      <c r="L417" s="255"/>
      <c r="M417" s="256"/>
      <c r="N417" s="257"/>
      <c r="O417" s="257"/>
      <c r="P417" s="257"/>
      <c r="Q417" s="257"/>
      <c r="R417" s="257"/>
      <c r="S417" s="257"/>
      <c r="T417" s="25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9" t="s">
        <v>175</v>
      </c>
      <c r="AU417" s="259" t="s">
        <v>85</v>
      </c>
      <c r="AV417" s="14" t="s">
        <v>85</v>
      </c>
      <c r="AW417" s="14" t="s">
        <v>32</v>
      </c>
      <c r="AX417" s="14" t="s">
        <v>83</v>
      </c>
      <c r="AY417" s="259" t="s">
        <v>154</v>
      </c>
    </row>
    <row r="418" s="2" customFormat="1" ht="16.5" customHeight="1">
      <c r="A418" s="39"/>
      <c r="B418" s="40"/>
      <c r="C418" s="219" t="s">
        <v>652</v>
      </c>
      <c r="D418" s="219" t="s">
        <v>157</v>
      </c>
      <c r="E418" s="220" t="s">
        <v>653</v>
      </c>
      <c r="F418" s="221" t="s">
        <v>654</v>
      </c>
      <c r="G418" s="222" t="s">
        <v>621</v>
      </c>
      <c r="H418" s="223">
        <v>5</v>
      </c>
      <c r="I418" s="224"/>
      <c r="J418" s="225">
        <f>ROUND(I418*H418,2)</f>
        <v>0</v>
      </c>
      <c r="K418" s="221" t="s">
        <v>170</v>
      </c>
      <c r="L418" s="45"/>
      <c r="M418" s="226" t="s">
        <v>1</v>
      </c>
      <c r="N418" s="227" t="s">
        <v>40</v>
      </c>
      <c r="O418" s="92"/>
      <c r="P418" s="228">
        <f>O418*H418</f>
        <v>0</v>
      </c>
      <c r="Q418" s="228">
        <v>2.0000000000000002E-05</v>
      </c>
      <c r="R418" s="228">
        <f>Q418*H418</f>
        <v>0.00010000000000000001</v>
      </c>
      <c r="S418" s="228">
        <v>0</v>
      </c>
      <c r="T418" s="22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0" t="s">
        <v>186</v>
      </c>
      <c r="AT418" s="230" t="s">
        <v>157</v>
      </c>
      <c r="AU418" s="230" t="s">
        <v>85</v>
      </c>
      <c r="AY418" s="18" t="s">
        <v>154</v>
      </c>
      <c r="BE418" s="231">
        <f>IF(N418="základní",J418,0)</f>
        <v>0</v>
      </c>
      <c r="BF418" s="231">
        <f>IF(N418="snížená",J418,0)</f>
        <v>0</v>
      </c>
      <c r="BG418" s="231">
        <f>IF(N418="zákl. přenesená",J418,0)</f>
        <v>0</v>
      </c>
      <c r="BH418" s="231">
        <f>IF(N418="sníž. přenesená",J418,0)</f>
        <v>0</v>
      </c>
      <c r="BI418" s="231">
        <f>IF(N418="nulová",J418,0)</f>
        <v>0</v>
      </c>
      <c r="BJ418" s="18" t="s">
        <v>83</v>
      </c>
      <c r="BK418" s="231">
        <f>ROUND(I418*H418,2)</f>
        <v>0</v>
      </c>
      <c r="BL418" s="18" t="s">
        <v>186</v>
      </c>
      <c r="BM418" s="230" t="s">
        <v>655</v>
      </c>
    </row>
    <row r="419" s="2" customFormat="1">
      <c r="A419" s="39"/>
      <c r="B419" s="40"/>
      <c r="C419" s="41"/>
      <c r="D419" s="232" t="s">
        <v>163</v>
      </c>
      <c r="E419" s="41"/>
      <c r="F419" s="233" t="s">
        <v>656</v>
      </c>
      <c r="G419" s="41"/>
      <c r="H419" s="41"/>
      <c r="I419" s="234"/>
      <c r="J419" s="41"/>
      <c r="K419" s="41"/>
      <c r="L419" s="45"/>
      <c r="M419" s="235"/>
      <c r="N419" s="236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163</v>
      </c>
      <c r="AU419" s="18" t="s">
        <v>85</v>
      </c>
    </row>
    <row r="420" s="2" customFormat="1">
      <c r="A420" s="39"/>
      <c r="B420" s="40"/>
      <c r="C420" s="41"/>
      <c r="D420" s="237" t="s">
        <v>173</v>
      </c>
      <c r="E420" s="41"/>
      <c r="F420" s="238" t="s">
        <v>657</v>
      </c>
      <c r="G420" s="41"/>
      <c r="H420" s="41"/>
      <c r="I420" s="234"/>
      <c r="J420" s="41"/>
      <c r="K420" s="41"/>
      <c r="L420" s="45"/>
      <c r="M420" s="235"/>
      <c r="N420" s="23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173</v>
      </c>
      <c r="AU420" s="18" t="s">
        <v>85</v>
      </c>
    </row>
    <row r="421" s="14" customFormat="1">
      <c r="A421" s="14"/>
      <c r="B421" s="249"/>
      <c r="C421" s="250"/>
      <c r="D421" s="232" t="s">
        <v>175</v>
      </c>
      <c r="E421" s="251" t="s">
        <v>1</v>
      </c>
      <c r="F421" s="252" t="s">
        <v>658</v>
      </c>
      <c r="G421" s="250"/>
      <c r="H421" s="253">
        <v>3</v>
      </c>
      <c r="I421" s="254"/>
      <c r="J421" s="250"/>
      <c r="K421" s="250"/>
      <c r="L421" s="255"/>
      <c r="M421" s="256"/>
      <c r="N421" s="257"/>
      <c r="O421" s="257"/>
      <c r="P421" s="257"/>
      <c r="Q421" s="257"/>
      <c r="R421" s="257"/>
      <c r="S421" s="257"/>
      <c r="T421" s="25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9" t="s">
        <v>175</v>
      </c>
      <c r="AU421" s="259" t="s">
        <v>85</v>
      </c>
      <c r="AV421" s="14" t="s">
        <v>85</v>
      </c>
      <c r="AW421" s="14" t="s">
        <v>32</v>
      </c>
      <c r="AX421" s="14" t="s">
        <v>75</v>
      </c>
      <c r="AY421" s="259" t="s">
        <v>154</v>
      </c>
    </row>
    <row r="422" s="14" customFormat="1">
      <c r="A422" s="14"/>
      <c r="B422" s="249"/>
      <c r="C422" s="250"/>
      <c r="D422" s="232" t="s">
        <v>175</v>
      </c>
      <c r="E422" s="251" t="s">
        <v>1</v>
      </c>
      <c r="F422" s="252" t="s">
        <v>632</v>
      </c>
      <c r="G422" s="250"/>
      <c r="H422" s="253">
        <v>2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175</v>
      </c>
      <c r="AU422" s="259" t="s">
        <v>85</v>
      </c>
      <c r="AV422" s="14" t="s">
        <v>85</v>
      </c>
      <c r="AW422" s="14" t="s">
        <v>32</v>
      </c>
      <c r="AX422" s="14" t="s">
        <v>75</v>
      </c>
      <c r="AY422" s="259" t="s">
        <v>154</v>
      </c>
    </row>
    <row r="423" s="15" customFormat="1">
      <c r="A423" s="15"/>
      <c r="B423" s="264"/>
      <c r="C423" s="265"/>
      <c r="D423" s="232" t="s">
        <v>175</v>
      </c>
      <c r="E423" s="266" t="s">
        <v>1</v>
      </c>
      <c r="F423" s="267" t="s">
        <v>287</v>
      </c>
      <c r="G423" s="265"/>
      <c r="H423" s="268">
        <v>5</v>
      </c>
      <c r="I423" s="269"/>
      <c r="J423" s="265"/>
      <c r="K423" s="265"/>
      <c r="L423" s="270"/>
      <c r="M423" s="271"/>
      <c r="N423" s="272"/>
      <c r="O423" s="272"/>
      <c r="P423" s="272"/>
      <c r="Q423" s="272"/>
      <c r="R423" s="272"/>
      <c r="S423" s="272"/>
      <c r="T423" s="273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4" t="s">
        <v>175</v>
      </c>
      <c r="AU423" s="274" t="s">
        <v>85</v>
      </c>
      <c r="AV423" s="15" t="s">
        <v>186</v>
      </c>
      <c r="AW423" s="15" t="s">
        <v>32</v>
      </c>
      <c r="AX423" s="15" t="s">
        <v>83</v>
      </c>
      <c r="AY423" s="274" t="s">
        <v>154</v>
      </c>
    </row>
    <row r="424" s="2" customFormat="1" ht="24.15" customHeight="1">
      <c r="A424" s="39"/>
      <c r="B424" s="40"/>
      <c r="C424" s="219" t="s">
        <v>659</v>
      </c>
      <c r="D424" s="219" t="s">
        <v>157</v>
      </c>
      <c r="E424" s="220" t="s">
        <v>660</v>
      </c>
      <c r="F424" s="221" t="s">
        <v>661</v>
      </c>
      <c r="G424" s="222" t="s">
        <v>273</v>
      </c>
      <c r="H424" s="223">
        <v>288.5</v>
      </c>
      <c r="I424" s="224"/>
      <c r="J424" s="225">
        <f>ROUND(I424*H424,2)</f>
        <v>0</v>
      </c>
      <c r="K424" s="221" t="s">
        <v>170</v>
      </c>
      <c r="L424" s="45"/>
      <c r="M424" s="226" t="s">
        <v>1</v>
      </c>
      <c r="N424" s="227" t="s">
        <v>40</v>
      </c>
      <c r="O424" s="92"/>
      <c r="P424" s="228">
        <f>O424*H424</f>
        <v>0</v>
      </c>
      <c r="Q424" s="228">
        <v>0</v>
      </c>
      <c r="R424" s="228">
        <f>Q424*H424</f>
        <v>0</v>
      </c>
      <c r="S424" s="228">
        <v>0</v>
      </c>
      <c r="T424" s="22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0" t="s">
        <v>186</v>
      </c>
      <c r="AT424" s="230" t="s">
        <v>157</v>
      </c>
      <c r="AU424" s="230" t="s">
        <v>85</v>
      </c>
      <c r="AY424" s="18" t="s">
        <v>154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8" t="s">
        <v>83</v>
      </c>
      <c r="BK424" s="231">
        <f>ROUND(I424*H424,2)</f>
        <v>0</v>
      </c>
      <c r="BL424" s="18" t="s">
        <v>186</v>
      </c>
      <c r="BM424" s="230" t="s">
        <v>662</v>
      </c>
    </row>
    <row r="425" s="2" customFormat="1">
      <c r="A425" s="39"/>
      <c r="B425" s="40"/>
      <c r="C425" s="41"/>
      <c r="D425" s="232" t="s">
        <v>163</v>
      </c>
      <c r="E425" s="41"/>
      <c r="F425" s="233" t="s">
        <v>663</v>
      </c>
      <c r="G425" s="41"/>
      <c r="H425" s="41"/>
      <c r="I425" s="234"/>
      <c r="J425" s="41"/>
      <c r="K425" s="41"/>
      <c r="L425" s="45"/>
      <c r="M425" s="235"/>
      <c r="N425" s="23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163</v>
      </c>
      <c r="AU425" s="18" t="s">
        <v>85</v>
      </c>
    </row>
    <row r="426" s="2" customFormat="1">
      <c r="A426" s="39"/>
      <c r="B426" s="40"/>
      <c r="C426" s="41"/>
      <c r="D426" s="237" t="s">
        <v>173</v>
      </c>
      <c r="E426" s="41"/>
      <c r="F426" s="238" t="s">
        <v>664</v>
      </c>
      <c r="G426" s="41"/>
      <c r="H426" s="41"/>
      <c r="I426" s="234"/>
      <c r="J426" s="41"/>
      <c r="K426" s="41"/>
      <c r="L426" s="45"/>
      <c r="M426" s="235"/>
      <c r="N426" s="23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173</v>
      </c>
      <c r="AU426" s="18" t="s">
        <v>85</v>
      </c>
    </row>
    <row r="427" s="14" customFormat="1">
      <c r="A427" s="14"/>
      <c r="B427" s="249"/>
      <c r="C427" s="250"/>
      <c r="D427" s="232" t="s">
        <v>175</v>
      </c>
      <c r="E427" s="251" t="s">
        <v>1</v>
      </c>
      <c r="F427" s="252" t="s">
        <v>665</v>
      </c>
      <c r="G427" s="250"/>
      <c r="H427" s="253">
        <v>288.5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175</v>
      </c>
      <c r="AU427" s="259" t="s">
        <v>85</v>
      </c>
      <c r="AV427" s="14" t="s">
        <v>85</v>
      </c>
      <c r="AW427" s="14" t="s">
        <v>32</v>
      </c>
      <c r="AX427" s="14" t="s">
        <v>83</v>
      </c>
      <c r="AY427" s="259" t="s">
        <v>154</v>
      </c>
    </row>
    <row r="428" s="2" customFormat="1" ht="24.15" customHeight="1">
      <c r="A428" s="39"/>
      <c r="B428" s="40"/>
      <c r="C428" s="275" t="s">
        <v>666</v>
      </c>
      <c r="D428" s="275" t="s">
        <v>373</v>
      </c>
      <c r="E428" s="276" t="s">
        <v>667</v>
      </c>
      <c r="F428" s="277" t="s">
        <v>668</v>
      </c>
      <c r="G428" s="278" t="s">
        <v>273</v>
      </c>
      <c r="H428" s="279">
        <v>297.15499999999997</v>
      </c>
      <c r="I428" s="280"/>
      <c r="J428" s="281">
        <f>ROUND(I428*H428,2)</f>
        <v>0</v>
      </c>
      <c r="K428" s="277" t="s">
        <v>170</v>
      </c>
      <c r="L428" s="282"/>
      <c r="M428" s="283" t="s">
        <v>1</v>
      </c>
      <c r="N428" s="284" t="s">
        <v>40</v>
      </c>
      <c r="O428" s="92"/>
      <c r="P428" s="228">
        <f>O428*H428</f>
        <v>0</v>
      </c>
      <c r="Q428" s="228">
        <v>0.024160000000000001</v>
      </c>
      <c r="R428" s="228">
        <f>Q428*H428</f>
        <v>7.1792647999999994</v>
      </c>
      <c r="S428" s="228">
        <v>0</v>
      </c>
      <c r="T428" s="22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0" t="s">
        <v>223</v>
      </c>
      <c r="AT428" s="230" t="s">
        <v>373</v>
      </c>
      <c r="AU428" s="230" t="s">
        <v>85</v>
      </c>
      <c r="AY428" s="18" t="s">
        <v>154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8" t="s">
        <v>83</v>
      </c>
      <c r="BK428" s="231">
        <f>ROUND(I428*H428,2)</f>
        <v>0</v>
      </c>
      <c r="BL428" s="18" t="s">
        <v>186</v>
      </c>
      <c r="BM428" s="230" t="s">
        <v>669</v>
      </c>
    </row>
    <row r="429" s="2" customFormat="1">
      <c r="A429" s="39"/>
      <c r="B429" s="40"/>
      <c r="C429" s="41"/>
      <c r="D429" s="232" t="s">
        <v>163</v>
      </c>
      <c r="E429" s="41"/>
      <c r="F429" s="233" t="s">
        <v>668</v>
      </c>
      <c r="G429" s="41"/>
      <c r="H429" s="41"/>
      <c r="I429" s="234"/>
      <c r="J429" s="41"/>
      <c r="K429" s="41"/>
      <c r="L429" s="45"/>
      <c r="M429" s="235"/>
      <c r="N429" s="23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163</v>
      </c>
      <c r="AU429" s="18" t="s">
        <v>85</v>
      </c>
    </row>
    <row r="430" s="14" customFormat="1">
      <c r="A430" s="14"/>
      <c r="B430" s="249"/>
      <c r="C430" s="250"/>
      <c r="D430" s="232" t="s">
        <v>175</v>
      </c>
      <c r="E430" s="251" t="s">
        <v>1</v>
      </c>
      <c r="F430" s="252" t="s">
        <v>670</v>
      </c>
      <c r="G430" s="250"/>
      <c r="H430" s="253">
        <v>278.19999999999999</v>
      </c>
      <c r="I430" s="254"/>
      <c r="J430" s="250"/>
      <c r="K430" s="250"/>
      <c r="L430" s="255"/>
      <c r="M430" s="256"/>
      <c r="N430" s="257"/>
      <c r="O430" s="257"/>
      <c r="P430" s="257"/>
      <c r="Q430" s="257"/>
      <c r="R430" s="257"/>
      <c r="S430" s="257"/>
      <c r="T430" s="25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9" t="s">
        <v>175</v>
      </c>
      <c r="AU430" s="259" t="s">
        <v>85</v>
      </c>
      <c r="AV430" s="14" t="s">
        <v>85</v>
      </c>
      <c r="AW430" s="14" t="s">
        <v>32</v>
      </c>
      <c r="AX430" s="14" t="s">
        <v>75</v>
      </c>
      <c r="AY430" s="259" t="s">
        <v>154</v>
      </c>
    </row>
    <row r="431" s="14" customFormat="1">
      <c r="A431" s="14"/>
      <c r="B431" s="249"/>
      <c r="C431" s="250"/>
      <c r="D431" s="232" t="s">
        <v>175</v>
      </c>
      <c r="E431" s="251" t="s">
        <v>1</v>
      </c>
      <c r="F431" s="252" t="s">
        <v>671</v>
      </c>
      <c r="G431" s="250"/>
      <c r="H431" s="253">
        <v>10.300000000000001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175</v>
      </c>
      <c r="AU431" s="259" t="s">
        <v>85</v>
      </c>
      <c r="AV431" s="14" t="s">
        <v>85</v>
      </c>
      <c r="AW431" s="14" t="s">
        <v>32</v>
      </c>
      <c r="AX431" s="14" t="s">
        <v>75</v>
      </c>
      <c r="AY431" s="259" t="s">
        <v>154</v>
      </c>
    </row>
    <row r="432" s="15" customFormat="1">
      <c r="A432" s="15"/>
      <c r="B432" s="264"/>
      <c r="C432" s="265"/>
      <c r="D432" s="232" t="s">
        <v>175</v>
      </c>
      <c r="E432" s="266" t="s">
        <v>1</v>
      </c>
      <c r="F432" s="267" t="s">
        <v>287</v>
      </c>
      <c r="G432" s="265"/>
      <c r="H432" s="268">
        <v>288.5</v>
      </c>
      <c r="I432" s="269"/>
      <c r="J432" s="265"/>
      <c r="K432" s="265"/>
      <c r="L432" s="270"/>
      <c r="M432" s="271"/>
      <c r="N432" s="272"/>
      <c r="O432" s="272"/>
      <c r="P432" s="272"/>
      <c r="Q432" s="272"/>
      <c r="R432" s="272"/>
      <c r="S432" s="272"/>
      <c r="T432" s="273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4" t="s">
        <v>175</v>
      </c>
      <c r="AU432" s="274" t="s">
        <v>85</v>
      </c>
      <c r="AV432" s="15" t="s">
        <v>186</v>
      </c>
      <c r="AW432" s="15" t="s">
        <v>32</v>
      </c>
      <c r="AX432" s="15" t="s">
        <v>83</v>
      </c>
      <c r="AY432" s="274" t="s">
        <v>154</v>
      </c>
    </row>
    <row r="433" s="14" customFormat="1">
      <c r="A433" s="14"/>
      <c r="B433" s="249"/>
      <c r="C433" s="250"/>
      <c r="D433" s="232" t="s">
        <v>175</v>
      </c>
      <c r="E433" s="250"/>
      <c r="F433" s="252" t="s">
        <v>672</v>
      </c>
      <c r="G433" s="250"/>
      <c r="H433" s="253">
        <v>297.15499999999997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175</v>
      </c>
      <c r="AU433" s="259" t="s">
        <v>85</v>
      </c>
      <c r="AV433" s="14" t="s">
        <v>85</v>
      </c>
      <c r="AW433" s="14" t="s">
        <v>4</v>
      </c>
      <c r="AX433" s="14" t="s">
        <v>83</v>
      </c>
      <c r="AY433" s="259" t="s">
        <v>154</v>
      </c>
    </row>
    <row r="434" s="2" customFormat="1" ht="24.15" customHeight="1">
      <c r="A434" s="39"/>
      <c r="B434" s="40"/>
      <c r="C434" s="275" t="s">
        <v>673</v>
      </c>
      <c r="D434" s="275" t="s">
        <v>373</v>
      </c>
      <c r="E434" s="276" t="s">
        <v>674</v>
      </c>
      <c r="F434" s="277" t="s">
        <v>675</v>
      </c>
      <c r="G434" s="278" t="s">
        <v>621</v>
      </c>
      <c r="H434" s="279">
        <v>71</v>
      </c>
      <c r="I434" s="280"/>
      <c r="J434" s="281">
        <f>ROUND(I434*H434,2)</f>
        <v>0</v>
      </c>
      <c r="K434" s="277" t="s">
        <v>1</v>
      </c>
      <c r="L434" s="282"/>
      <c r="M434" s="283" t="s">
        <v>1</v>
      </c>
      <c r="N434" s="284" t="s">
        <v>40</v>
      </c>
      <c r="O434" s="92"/>
      <c r="P434" s="228">
        <f>O434*H434</f>
        <v>0</v>
      </c>
      <c r="Q434" s="228">
        <v>0.00050000000000000001</v>
      </c>
      <c r="R434" s="228">
        <f>Q434*H434</f>
        <v>0.035500000000000004</v>
      </c>
      <c r="S434" s="228">
        <v>0</v>
      </c>
      <c r="T434" s="22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0" t="s">
        <v>223</v>
      </c>
      <c r="AT434" s="230" t="s">
        <v>373</v>
      </c>
      <c r="AU434" s="230" t="s">
        <v>85</v>
      </c>
      <c r="AY434" s="18" t="s">
        <v>154</v>
      </c>
      <c r="BE434" s="231">
        <f>IF(N434="základní",J434,0)</f>
        <v>0</v>
      </c>
      <c r="BF434" s="231">
        <f>IF(N434="snížená",J434,0)</f>
        <v>0</v>
      </c>
      <c r="BG434" s="231">
        <f>IF(N434="zákl. přenesená",J434,0)</f>
        <v>0</v>
      </c>
      <c r="BH434" s="231">
        <f>IF(N434="sníž. přenesená",J434,0)</f>
        <v>0</v>
      </c>
      <c r="BI434" s="231">
        <f>IF(N434="nulová",J434,0)</f>
        <v>0</v>
      </c>
      <c r="BJ434" s="18" t="s">
        <v>83</v>
      </c>
      <c r="BK434" s="231">
        <f>ROUND(I434*H434,2)</f>
        <v>0</v>
      </c>
      <c r="BL434" s="18" t="s">
        <v>186</v>
      </c>
      <c r="BM434" s="230" t="s">
        <v>676</v>
      </c>
    </row>
    <row r="435" s="2" customFormat="1">
      <c r="A435" s="39"/>
      <c r="B435" s="40"/>
      <c r="C435" s="41"/>
      <c r="D435" s="232" t="s">
        <v>163</v>
      </c>
      <c r="E435" s="41"/>
      <c r="F435" s="233" t="s">
        <v>675</v>
      </c>
      <c r="G435" s="41"/>
      <c r="H435" s="41"/>
      <c r="I435" s="234"/>
      <c r="J435" s="41"/>
      <c r="K435" s="41"/>
      <c r="L435" s="45"/>
      <c r="M435" s="235"/>
      <c r="N435" s="23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163</v>
      </c>
      <c r="AU435" s="18" t="s">
        <v>85</v>
      </c>
    </row>
    <row r="436" s="14" customFormat="1">
      <c r="A436" s="14"/>
      <c r="B436" s="249"/>
      <c r="C436" s="250"/>
      <c r="D436" s="232" t="s">
        <v>175</v>
      </c>
      <c r="E436" s="251" t="s">
        <v>1</v>
      </c>
      <c r="F436" s="252" t="s">
        <v>677</v>
      </c>
      <c r="G436" s="250"/>
      <c r="H436" s="253">
        <v>71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175</v>
      </c>
      <c r="AU436" s="259" t="s">
        <v>85</v>
      </c>
      <c r="AV436" s="14" t="s">
        <v>85</v>
      </c>
      <c r="AW436" s="14" t="s">
        <v>32</v>
      </c>
      <c r="AX436" s="14" t="s">
        <v>83</v>
      </c>
      <c r="AY436" s="259" t="s">
        <v>154</v>
      </c>
    </row>
    <row r="437" s="2" customFormat="1" ht="16.5" customHeight="1">
      <c r="A437" s="39"/>
      <c r="B437" s="40"/>
      <c r="C437" s="219" t="s">
        <v>678</v>
      </c>
      <c r="D437" s="219" t="s">
        <v>157</v>
      </c>
      <c r="E437" s="220" t="s">
        <v>679</v>
      </c>
      <c r="F437" s="221" t="s">
        <v>680</v>
      </c>
      <c r="G437" s="222" t="s">
        <v>621</v>
      </c>
      <c r="H437" s="223">
        <v>6</v>
      </c>
      <c r="I437" s="224"/>
      <c r="J437" s="225">
        <f>ROUND(I437*H437,2)</f>
        <v>0</v>
      </c>
      <c r="K437" s="221" t="s">
        <v>170</v>
      </c>
      <c r="L437" s="45"/>
      <c r="M437" s="226" t="s">
        <v>1</v>
      </c>
      <c r="N437" s="227" t="s">
        <v>40</v>
      </c>
      <c r="O437" s="92"/>
      <c r="P437" s="228">
        <f>O437*H437</f>
        <v>0</v>
      </c>
      <c r="Q437" s="228">
        <v>2.0000000000000002E-05</v>
      </c>
      <c r="R437" s="228">
        <f>Q437*H437</f>
        <v>0.00012000000000000002</v>
      </c>
      <c r="S437" s="228">
        <v>0</v>
      </c>
      <c r="T437" s="22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0" t="s">
        <v>186</v>
      </c>
      <c r="AT437" s="230" t="s">
        <v>157</v>
      </c>
      <c r="AU437" s="230" t="s">
        <v>85</v>
      </c>
      <c r="AY437" s="18" t="s">
        <v>154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8" t="s">
        <v>83</v>
      </c>
      <c r="BK437" s="231">
        <f>ROUND(I437*H437,2)</f>
        <v>0</v>
      </c>
      <c r="BL437" s="18" t="s">
        <v>186</v>
      </c>
      <c r="BM437" s="230" t="s">
        <v>681</v>
      </c>
    </row>
    <row r="438" s="2" customFormat="1">
      <c r="A438" s="39"/>
      <c r="B438" s="40"/>
      <c r="C438" s="41"/>
      <c r="D438" s="232" t="s">
        <v>163</v>
      </c>
      <c r="E438" s="41"/>
      <c r="F438" s="233" t="s">
        <v>682</v>
      </c>
      <c r="G438" s="41"/>
      <c r="H438" s="41"/>
      <c r="I438" s="234"/>
      <c r="J438" s="41"/>
      <c r="K438" s="41"/>
      <c r="L438" s="45"/>
      <c r="M438" s="235"/>
      <c r="N438" s="23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163</v>
      </c>
      <c r="AU438" s="18" t="s">
        <v>85</v>
      </c>
    </row>
    <row r="439" s="2" customFormat="1">
      <c r="A439" s="39"/>
      <c r="B439" s="40"/>
      <c r="C439" s="41"/>
      <c r="D439" s="237" t="s">
        <v>173</v>
      </c>
      <c r="E439" s="41"/>
      <c r="F439" s="238" t="s">
        <v>683</v>
      </c>
      <c r="G439" s="41"/>
      <c r="H439" s="41"/>
      <c r="I439" s="234"/>
      <c r="J439" s="41"/>
      <c r="K439" s="41"/>
      <c r="L439" s="45"/>
      <c r="M439" s="235"/>
      <c r="N439" s="236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173</v>
      </c>
      <c r="AU439" s="18" t="s">
        <v>85</v>
      </c>
    </row>
    <row r="440" s="14" customFormat="1">
      <c r="A440" s="14"/>
      <c r="B440" s="249"/>
      <c r="C440" s="250"/>
      <c r="D440" s="232" t="s">
        <v>175</v>
      </c>
      <c r="E440" s="251" t="s">
        <v>1</v>
      </c>
      <c r="F440" s="252" t="s">
        <v>684</v>
      </c>
      <c r="G440" s="250"/>
      <c r="H440" s="253">
        <v>3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175</v>
      </c>
      <c r="AU440" s="259" t="s">
        <v>85</v>
      </c>
      <c r="AV440" s="14" t="s">
        <v>85</v>
      </c>
      <c r="AW440" s="14" t="s">
        <v>32</v>
      </c>
      <c r="AX440" s="14" t="s">
        <v>75</v>
      </c>
      <c r="AY440" s="259" t="s">
        <v>154</v>
      </c>
    </row>
    <row r="441" s="14" customFormat="1">
      <c r="A441" s="14"/>
      <c r="B441" s="249"/>
      <c r="C441" s="250"/>
      <c r="D441" s="232" t="s">
        <v>175</v>
      </c>
      <c r="E441" s="251" t="s">
        <v>1</v>
      </c>
      <c r="F441" s="252" t="s">
        <v>685</v>
      </c>
      <c r="G441" s="250"/>
      <c r="H441" s="253">
        <v>1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175</v>
      </c>
      <c r="AU441" s="259" t="s">
        <v>85</v>
      </c>
      <c r="AV441" s="14" t="s">
        <v>85</v>
      </c>
      <c r="AW441" s="14" t="s">
        <v>32</v>
      </c>
      <c r="AX441" s="14" t="s">
        <v>75</v>
      </c>
      <c r="AY441" s="259" t="s">
        <v>154</v>
      </c>
    </row>
    <row r="442" s="14" customFormat="1">
      <c r="A442" s="14"/>
      <c r="B442" s="249"/>
      <c r="C442" s="250"/>
      <c r="D442" s="232" t="s">
        <v>175</v>
      </c>
      <c r="E442" s="251" t="s">
        <v>1</v>
      </c>
      <c r="F442" s="252" t="s">
        <v>632</v>
      </c>
      <c r="G442" s="250"/>
      <c r="H442" s="253">
        <v>2</v>
      </c>
      <c r="I442" s="254"/>
      <c r="J442" s="250"/>
      <c r="K442" s="250"/>
      <c r="L442" s="255"/>
      <c r="M442" s="256"/>
      <c r="N442" s="257"/>
      <c r="O442" s="257"/>
      <c r="P442" s="257"/>
      <c r="Q442" s="257"/>
      <c r="R442" s="257"/>
      <c r="S442" s="257"/>
      <c r="T442" s="25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9" t="s">
        <v>175</v>
      </c>
      <c r="AU442" s="259" t="s">
        <v>85</v>
      </c>
      <c r="AV442" s="14" t="s">
        <v>85</v>
      </c>
      <c r="AW442" s="14" t="s">
        <v>32</v>
      </c>
      <c r="AX442" s="14" t="s">
        <v>75</v>
      </c>
      <c r="AY442" s="259" t="s">
        <v>154</v>
      </c>
    </row>
    <row r="443" s="15" customFormat="1">
      <c r="A443" s="15"/>
      <c r="B443" s="264"/>
      <c r="C443" s="265"/>
      <c r="D443" s="232" t="s">
        <v>175</v>
      </c>
      <c r="E443" s="266" t="s">
        <v>1</v>
      </c>
      <c r="F443" s="267" t="s">
        <v>287</v>
      </c>
      <c r="G443" s="265"/>
      <c r="H443" s="268">
        <v>6</v>
      </c>
      <c r="I443" s="269"/>
      <c r="J443" s="265"/>
      <c r="K443" s="265"/>
      <c r="L443" s="270"/>
      <c r="M443" s="271"/>
      <c r="N443" s="272"/>
      <c r="O443" s="272"/>
      <c r="P443" s="272"/>
      <c r="Q443" s="272"/>
      <c r="R443" s="272"/>
      <c r="S443" s="272"/>
      <c r="T443" s="273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74" t="s">
        <v>175</v>
      </c>
      <c r="AU443" s="274" t="s">
        <v>85</v>
      </c>
      <c r="AV443" s="15" t="s">
        <v>186</v>
      </c>
      <c r="AW443" s="15" t="s">
        <v>32</v>
      </c>
      <c r="AX443" s="15" t="s">
        <v>83</v>
      </c>
      <c r="AY443" s="274" t="s">
        <v>154</v>
      </c>
    </row>
    <row r="444" s="2" customFormat="1" ht="16.5" customHeight="1">
      <c r="A444" s="39"/>
      <c r="B444" s="40"/>
      <c r="C444" s="219" t="s">
        <v>686</v>
      </c>
      <c r="D444" s="219" t="s">
        <v>157</v>
      </c>
      <c r="E444" s="220" t="s">
        <v>687</v>
      </c>
      <c r="F444" s="221" t="s">
        <v>688</v>
      </c>
      <c r="G444" s="222" t="s">
        <v>621</v>
      </c>
      <c r="H444" s="223">
        <v>8</v>
      </c>
      <c r="I444" s="224"/>
      <c r="J444" s="225">
        <f>ROUND(I444*H444,2)</f>
        <v>0</v>
      </c>
      <c r="K444" s="221" t="s">
        <v>1</v>
      </c>
      <c r="L444" s="45"/>
      <c r="M444" s="226" t="s">
        <v>1</v>
      </c>
      <c r="N444" s="227" t="s">
        <v>40</v>
      </c>
      <c r="O444" s="92"/>
      <c r="P444" s="228">
        <f>O444*H444</f>
        <v>0</v>
      </c>
      <c r="Q444" s="228">
        <v>2.0000000000000002E-05</v>
      </c>
      <c r="R444" s="228">
        <f>Q444*H444</f>
        <v>0.00016000000000000001</v>
      </c>
      <c r="S444" s="228">
        <v>0</v>
      </c>
      <c r="T444" s="22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0" t="s">
        <v>186</v>
      </c>
      <c r="AT444" s="230" t="s">
        <v>157</v>
      </c>
      <c r="AU444" s="230" t="s">
        <v>85</v>
      </c>
      <c r="AY444" s="18" t="s">
        <v>154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8" t="s">
        <v>83</v>
      </c>
      <c r="BK444" s="231">
        <f>ROUND(I444*H444,2)</f>
        <v>0</v>
      </c>
      <c r="BL444" s="18" t="s">
        <v>186</v>
      </c>
      <c r="BM444" s="230" t="s">
        <v>689</v>
      </c>
    </row>
    <row r="445" s="2" customFormat="1">
      <c r="A445" s="39"/>
      <c r="B445" s="40"/>
      <c r="C445" s="41"/>
      <c r="D445" s="232" t="s">
        <v>163</v>
      </c>
      <c r="E445" s="41"/>
      <c r="F445" s="233" t="s">
        <v>690</v>
      </c>
      <c r="G445" s="41"/>
      <c r="H445" s="41"/>
      <c r="I445" s="234"/>
      <c r="J445" s="41"/>
      <c r="K445" s="41"/>
      <c r="L445" s="45"/>
      <c r="M445" s="235"/>
      <c r="N445" s="23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163</v>
      </c>
      <c r="AU445" s="18" t="s">
        <v>85</v>
      </c>
    </row>
    <row r="446" s="14" customFormat="1">
      <c r="A446" s="14"/>
      <c r="B446" s="249"/>
      <c r="C446" s="250"/>
      <c r="D446" s="232" t="s">
        <v>175</v>
      </c>
      <c r="E446" s="251" t="s">
        <v>1</v>
      </c>
      <c r="F446" s="252" t="s">
        <v>691</v>
      </c>
      <c r="G446" s="250"/>
      <c r="H446" s="253">
        <v>4</v>
      </c>
      <c r="I446" s="254"/>
      <c r="J446" s="250"/>
      <c r="K446" s="250"/>
      <c r="L446" s="255"/>
      <c r="M446" s="256"/>
      <c r="N446" s="257"/>
      <c r="O446" s="257"/>
      <c r="P446" s="257"/>
      <c r="Q446" s="257"/>
      <c r="R446" s="257"/>
      <c r="S446" s="257"/>
      <c r="T446" s="25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9" t="s">
        <v>175</v>
      </c>
      <c r="AU446" s="259" t="s">
        <v>85</v>
      </c>
      <c r="AV446" s="14" t="s">
        <v>85</v>
      </c>
      <c r="AW446" s="14" t="s">
        <v>32</v>
      </c>
      <c r="AX446" s="14" t="s">
        <v>75</v>
      </c>
      <c r="AY446" s="259" t="s">
        <v>154</v>
      </c>
    </row>
    <row r="447" s="14" customFormat="1">
      <c r="A447" s="14"/>
      <c r="B447" s="249"/>
      <c r="C447" s="250"/>
      <c r="D447" s="232" t="s">
        <v>175</v>
      </c>
      <c r="E447" s="251" t="s">
        <v>1</v>
      </c>
      <c r="F447" s="252" t="s">
        <v>692</v>
      </c>
      <c r="G447" s="250"/>
      <c r="H447" s="253">
        <v>2</v>
      </c>
      <c r="I447" s="254"/>
      <c r="J447" s="250"/>
      <c r="K447" s="250"/>
      <c r="L447" s="255"/>
      <c r="M447" s="256"/>
      <c r="N447" s="257"/>
      <c r="O447" s="257"/>
      <c r="P447" s="257"/>
      <c r="Q447" s="257"/>
      <c r="R447" s="257"/>
      <c r="S447" s="257"/>
      <c r="T447" s="25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9" t="s">
        <v>175</v>
      </c>
      <c r="AU447" s="259" t="s">
        <v>85</v>
      </c>
      <c r="AV447" s="14" t="s">
        <v>85</v>
      </c>
      <c r="AW447" s="14" t="s">
        <v>32</v>
      </c>
      <c r="AX447" s="14" t="s">
        <v>75</v>
      </c>
      <c r="AY447" s="259" t="s">
        <v>154</v>
      </c>
    </row>
    <row r="448" s="14" customFormat="1">
      <c r="A448" s="14"/>
      <c r="B448" s="249"/>
      <c r="C448" s="250"/>
      <c r="D448" s="232" t="s">
        <v>175</v>
      </c>
      <c r="E448" s="251" t="s">
        <v>1</v>
      </c>
      <c r="F448" s="252" t="s">
        <v>632</v>
      </c>
      <c r="G448" s="250"/>
      <c r="H448" s="253">
        <v>2</v>
      </c>
      <c r="I448" s="254"/>
      <c r="J448" s="250"/>
      <c r="K448" s="250"/>
      <c r="L448" s="255"/>
      <c r="M448" s="256"/>
      <c r="N448" s="257"/>
      <c r="O448" s="257"/>
      <c r="P448" s="257"/>
      <c r="Q448" s="257"/>
      <c r="R448" s="257"/>
      <c r="S448" s="257"/>
      <c r="T448" s="25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9" t="s">
        <v>175</v>
      </c>
      <c r="AU448" s="259" t="s">
        <v>85</v>
      </c>
      <c r="AV448" s="14" t="s">
        <v>85</v>
      </c>
      <c r="AW448" s="14" t="s">
        <v>32</v>
      </c>
      <c r="AX448" s="14" t="s">
        <v>75</v>
      </c>
      <c r="AY448" s="259" t="s">
        <v>154</v>
      </c>
    </row>
    <row r="449" s="15" customFormat="1">
      <c r="A449" s="15"/>
      <c r="B449" s="264"/>
      <c r="C449" s="265"/>
      <c r="D449" s="232" t="s">
        <v>175</v>
      </c>
      <c r="E449" s="266" t="s">
        <v>1</v>
      </c>
      <c r="F449" s="267" t="s">
        <v>287</v>
      </c>
      <c r="G449" s="265"/>
      <c r="H449" s="268">
        <v>8</v>
      </c>
      <c r="I449" s="269"/>
      <c r="J449" s="265"/>
      <c r="K449" s="265"/>
      <c r="L449" s="270"/>
      <c r="M449" s="271"/>
      <c r="N449" s="272"/>
      <c r="O449" s="272"/>
      <c r="P449" s="272"/>
      <c r="Q449" s="272"/>
      <c r="R449" s="272"/>
      <c r="S449" s="272"/>
      <c r="T449" s="273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74" t="s">
        <v>175</v>
      </c>
      <c r="AU449" s="274" t="s">
        <v>85</v>
      </c>
      <c r="AV449" s="15" t="s">
        <v>186</v>
      </c>
      <c r="AW449" s="15" t="s">
        <v>32</v>
      </c>
      <c r="AX449" s="15" t="s">
        <v>83</v>
      </c>
      <c r="AY449" s="274" t="s">
        <v>154</v>
      </c>
    </row>
    <row r="450" s="2" customFormat="1" ht="24.15" customHeight="1">
      <c r="A450" s="39"/>
      <c r="B450" s="40"/>
      <c r="C450" s="219" t="s">
        <v>693</v>
      </c>
      <c r="D450" s="219" t="s">
        <v>157</v>
      </c>
      <c r="E450" s="220" t="s">
        <v>694</v>
      </c>
      <c r="F450" s="221" t="s">
        <v>695</v>
      </c>
      <c r="G450" s="222" t="s">
        <v>273</v>
      </c>
      <c r="H450" s="223">
        <v>12.800000000000001</v>
      </c>
      <c r="I450" s="224"/>
      <c r="J450" s="225">
        <f>ROUND(I450*H450,2)</f>
        <v>0</v>
      </c>
      <c r="K450" s="221" t="s">
        <v>170</v>
      </c>
      <c r="L450" s="45"/>
      <c r="M450" s="226" t="s">
        <v>1</v>
      </c>
      <c r="N450" s="227" t="s">
        <v>40</v>
      </c>
      <c r="O450" s="92"/>
      <c r="P450" s="228">
        <f>O450*H450</f>
        <v>0</v>
      </c>
      <c r="Q450" s="228">
        <v>0</v>
      </c>
      <c r="R450" s="228">
        <f>Q450*H450</f>
        <v>0</v>
      </c>
      <c r="S450" s="228">
        <v>0</v>
      </c>
      <c r="T450" s="22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0" t="s">
        <v>186</v>
      </c>
      <c r="AT450" s="230" t="s">
        <v>157</v>
      </c>
      <c r="AU450" s="230" t="s">
        <v>85</v>
      </c>
      <c r="AY450" s="18" t="s">
        <v>154</v>
      </c>
      <c r="BE450" s="231">
        <f>IF(N450="základní",J450,0)</f>
        <v>0</v>
      </c>
      <c r="BF450" s="231">
        <f>IF(N450="snížená",J450,0)</f>
        <v>0</v>
      </c>
      <c r="BG450" s="231">
        <f>IF(N450="zákl. přenesená",J450,0)</f>
        <v>0</v>
      </c>
      <c r="BH450" s="231">
        <f>IF(N450="sníž. přenesená",J450,0)</f>
        <v>0</v>
      </c>
      <c r="BI450" s="231">
        <f>IF(N450="nulová",J450,0)</f>
        <v>0</v>
      </c>
      <c r="BJ450" s="18" t="s">
        <v>83</v>
      </c>
      <c r="BK450" s="231">
        <f>ROUND(I450*H450,2)</f>
        <v>0</v>
      </c>
      <c r="BL450" s="18" t="s">
        <v>186</v>
      </c>
      <c r="BM450" s="230" t="s">
        <v>696</v>
      </c>
    </row>
    <row r="451" s="2" customFormat="1">
      <c r="A451" s="39"/>
      <c r="B451" s="40"/>
      <c r="C451" s="41"/>
      <c r="D451" s="232" t="s">
        <v>163</v>
      </c>
      <c r="E451" s="41"/>
      <c r="F451" s="233" t="s">
        <v>697</v>
      </c>
      <c r="G451" s="41"/>
      <c r="H451" s="41"/>
      <c r="I451" s="234"/>
      <c r="J451" s="41"/>
      <c r="K451" s="41"/>
      <c r="L451" s="45"/>
      <c r="M451" s="235"/>
      <c r="N451" s="23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163</v>
      </c>
      <c r="AU451" s="18" t="s">
        <v>85</v>
      </c>
    </row>
    <row r="452" s="2" customFormat="1">
      <c r="A452" s="39"/>
      <c r="B452" s="40"/>
      <c r="C452" s="41"/>
      <c r="D452" s="237" t="s">
        <v>173</v>
      </c>
      <c r="E452" s="41"/>
      <c r="F452" s="238" t="s">
        <v>698</v>
      </c>
      <c r="G452" s="41"/>
      <c r="H452" s="41"/>
      <c r="I452" s="234"/>
      <c r="J452" s="41"/>
      <c r="K452" s="41"/>
      <c r="L452" s="45"/>
      <c r="M452" s="235"/>
      <c r="N452" s="23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173</v>
      </c>
      <c r="AU452" s="18" t="s">
        <v>85</v>
      </c>
    </row>
    <row r="453" s="14" customFormat="1">
      <c r="A453" s="14"/>
      <c r="B453" s="249"/>
      <c r="C453" s="250"/>
      <c r="D453" s="232" t="s">
        <v>175</v>
      </c>
      <c r="E453" s="251" t="s">
        <v>1</v>
      </c>
      <c r="F453" s="252" t="s">
        <v>699</v>
      </c>
      <c r="G453" s="250"/>
      <c r="H453" s="253">
        <v>12.800000000000001</v>
      </c>
      <c r="I453" s="254"/>
      <c r="J453" s="250"/>
      <c r="K453" s="250"/>
      <c r="L453" s="255"/>
      <c r="M453" s="256"/>
      <c r="N453" s="257"/>
      <c r="O453" s="257"/>
      <c r="P453" s="257"/>
      <c r="Q453" s="257"/>
      <c r="R453" s="257"/>
      <c r="S453" s="257"/>
      <c r="T453" s="25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9" t="s">
        <v>175</v>
      </c>
      <c r="AU453" s="259" t="s">
        <v>85</v>
      </c>
      <c r="AV453" s="14" t="s">
        <v>85</v>
      </c>
      <c r="AW453" s="14" t="s">
        <v>32</v>
      </c>
      <c r="AX453" s="14" t="s">
        <v>83</v>
      </c>
      <c r="AY453" s="259" t="s">
        <v>154</v>
      </c>
    </row>
    <row r="454" s="2" customFormat="1" ht="24.15" customHeight="1">
      <c r="A454" s="39"/>
      <c r="B454" s="40"/>
      <c r="C454" s="275" t="s">
        <v>700</v>
      </c>
      <c r="D454" s="275" t="s">
        <v>373</v>
      </c>
      <c r="E454" s="276" t="s">
        <v>701</v>
      </c>
      <c r="F454" s="277" t="s">
        <v>702</v>
      </c>
      <c r="G454" s="278" t="s">
        <v>273</v>
      </c>
      <c r="H454" s="279">
        <v>12.800000000000001</v>
      </c>
      <c r="I454" s="280"/>
      <c r="J454" s="281">
        <f>ROUND(I454*H454,2)</f>
        <v>0</v>
      </c>
      <c r="K454" s="277" t="s">
        <v>170</v>
      </c>
      <c r="L454" s="282"/>
      <c r="M454" s="283" t="s">
        <v>1</v>
      </c>
      <c r="N454" s="284" t="s">
        <v>40</v>
      </c>
      <c r="O454" s="92"/>
      <c r="P454" s="228">
        <f>O454*H454</f>
        <v>0</v>
      </c>
      <c r="Q454" s="228">
        <v>0.056210000000000003</v>
      </c>
      <c r="R454" s="228">
        <f>Q454*H454</f>
        <v>0.71948800000000013</v>
      </c>
      <c r="S454" s="228">
        <v>0</v>
      </c>
      <c r="T454" s="22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0" t="s">
        <v>223</v>
      </c>
      <c r="AT454" s="230" t="s">
        <v>373</v>
      </c>
      <c r="AU454" s="230" t="s">
        <v>85</v>
      </c>
      <c r="AY454" s="18" t="s">
        <v>154</v>
      </c>
      <c r="BE454" s="231">
        <f>IF(N454="základní",J454,0)</f>
        <v>0</v>
      </c>
      <c r="BF454" s="231">
        <f>IF(N454="snížená",J454,0)</f>
        <v>0</v>
      </c>
      <c r="BG454" s="231">
        <f>IF(N454="zákl. přenesená",J454,0)</f>
        <v>0</v>
      </c>
      <c r="BH454" s="231">
        <f>IF(N454="sníž. přenesená",J454,0)</f>
        <v>0</v>
      </c>
      <c r="BI454" s="231">
        <f>IF(N454="nulová",J454,0)</f>
        <v>0</v>
      </c>
      <c r="BJ454" s="18" t="s">
        <v>83</v>
      </c>
      <c r="BK454" s="231">
        <f>ROUND(I454*H454,2)</f>
        <v>0</v>
      </c>
      <c r="BL454" s="18" t="s">
        <v>186</v>
      </c>
      <c r="BM454" s="230" t="s">
        <v>703</v>
      </c>
    </row>
    <row r="455" s="2" customFormat="1">
      <c r="A455" s="39"/>
      <c r="B455" s="40"/>
      <c r="C455" s="41"/>
      <c r="D455" s="232" t="s">
        <v>163</v>
      </c>
      <c r="E455" s="41"/>
      <c r="F455" s="233" t="s">
        <v>702</v>
      </c>
      <c r="G455" s="41"/>
      <c r="H455" s="41"/>
      <c r="I455" s="234"/>
      <c r="J455" s="41"/>
      <c r="K455" s="41"/>
      <c r="L455" s="45"/>
      <c r="M455" s="235"/>
      <c r="N455" s="236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163</v>
      </c>
      <c r="AU455" s="18" t="s">
        <v>85</v>
      </c>
    </row>
    <row r="456" s="14" customFormat="1">
      <c r="A456" s="14"/>
      <c r="B456" s="249"/>
      <c r="C456" s="250"/>
      <c r="D456" s="232" t="s">
        <v>175</v>
      </c>
      <c r="E456" s="251" t="s">
        <v>1</v>
      </c>
      <c r="F456" s="252" t="s">
        <v>704</v>
      </c>
      <c r="G456" s="250"/>
      <c r="H456" s="253">
        <v>12.800000000000001</v>
      </c>
      <c r="I456" s="254"/>
      <c r="J456" s="250"/>
      <c r="K456" s="250"/>
      <c r="L456" s="255"/>
      <c r="M456" s="256"/>
      <c r="N456" s="257"/>
      <c r="O456" s="257"/>
      <c r="P456" s="257"/>
      <c r="Q456" s="257"/>
      <c r="R456" s="257"/>
      <c r="S456" s="257"/>
      <c r="T456" s="25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175</v>
      </c>
      <c r="AU456" s="259" t="s">
        <v>85</v>
      </c>
      <c r="AV456" s="14" t="s">
        <v>85</v>
      </c>
      <c r="AW456" s="14" t="s">
        <v>32</v>
      </c>
      <c r="AX456" s="14" t="s">
        <v>83</v>
      </c>
      <c r="AY456" s="259" t="s">
        <v>154</v>
      </c>
    </row>
    <row r="457" s="2" customFormat="1" ht="24.15" customHeight="1">
      <c r="A457" s="39"/>
      <c r="B457" s="40"/>
      <c r="C457" s="275" t="s">
        <v>340</v>
      </c>
      <c r="D457" s="275" t="s">
        <v>373</v>
      </c>
      <c r="E457" s="276" t="s">
        <v>705</v>
      </c>
      <c r="F457" s="277" t="s">
        <v>706</v>
      </c>
      <c r="G457" s="278" t="s">
        <v>621</v>
      </c>
      <c r="H457" s="279">
        <v>8</v>
      </c>
      <c r="I457" s="280"/>
      <c r="J457" s="281">
        <f>ROUND(I457*H457,2)</f>
        <v>0</v>
      </c>
      <c r="K457" s="277" t="s">
        <v>1</v>
      </c>
      <c r="L457" s="282"/>
      <c r="M457" s="283" t="s">
        <v>1</v>
      </c>
      <c r="N457" s="284" t="s">
        <v>40</v>
      </c>
      <c r="O457" s="92"/>
      <c r="P457" s="228">
        <f>O457*H457</f>
        <v>0</v>
      </c>
      <c r="Q457" s="228">
        <v>0.0011999999999999999</v>
      </c>
      <c r="R457" s="228">
        <f>Q457*H457</f>
        <v>0.0095999999999999992</v>
      </c>
      <c r="S457" s="228">
        <v>0</v>
      </c>
      <c r="T457" s="22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0" t="s">
        <v>223</v>
      </c>
      <c r="AT457" s="230" t="s">
        <v>373</v>
      </c>
      <c r="AU457" s="230" t="s">
        <v>85</v>
      </c>
      <c r="AY457" s="18" t="s">
        <v>154</v>
      </c>
      <c r="BE457" s="231">
        <f>IF(N457="základní",J457,0)</f>
        <v>0</v>
      </c>
      <c r="BF457" s="231">
        <f>IF(N457="snížená",J457,0)</f>
        <v>0</v>
      </c>
      <c r="BG457" s="231">
        <f>IF(N457="zákl. přenesená",J457,0)</f>
        <v>0</v>
      </c>
      <c r="BH457" s="231">
        <f>IF(N457="sníž. přenesená",J457,0)</f>
        <v>0</v>
      </c>
      <c r="BI457" s="231">
        <f>IF(N457="nulová",J457,0)</f>
        <v>0</v>
      </c>
      <c r="BJ457" s="18" t="s">
        <v>83</v>
      </c>
      <c r="BK457" s="231">
        <f>ROUND(I457*H457,2)</f>
        <v>0</v>
      </c>
      <c r="BL457" s="18" t="s">
        <v>186</v>
      </c>
      <c r="BM457" s="230" t="s">
        <v>707</v>
      </c>
    </row>
    <row r="458" s="2" customFormat="1">
      <c r="A458" s="39"/>
      <c r="B458" s="40"/>
      <c r="C458" s="41"/>
      <c r="D458" s="232" t="s">
        <v>163</v>
      </c>
      <c r="E458" s="41"/>
      <c r="F458" s="233" t="s">
        <v>706</v>
      </c>
      <c r="G458" s="41"/>
      <c r="H458" s="41"/>
      <c r="I458" s="234"/>
      <c r="J458" s="41"/>
      <c r="K458" s="41"/>
      <c r="L458" s="45"/>
      <c r="M458" s="235"/>
      <c r="N458" s="23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163</v>
      </c>
      <c r="AU458" s="18" t="s">
        <v>85</v>
      </c>
    </row>
    <row r="459" s="14" customFormat="1">
      <c r="A459" s="14"/>
      <c r="B459" s="249"/>
      <c r="C459" s="250"/>
      <c r="D459" s="232" t="s">
        <v>175</v>
      </c>
      <c r="E459" s="251" t="s">
        <v>1</v>
      </c>
      <c r="F459" s="252" t="s">
        <v>223</v>
      </c>
      <c r="G459" s="250"/>
      <c r="H459" s="253">
        <v>8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175</v>
      </c>
      <c r="AU459" s="259" t="s">
        <v>85</v>
      </c>
      <c r="AV459" s="14" t="s">
        <v>85</v>
      </c>
      <c r="AW459" s="14" t="s">
        <v>32</v>
      </c>
      <c r="AX459" s="14" t="s">
        <v>83</v>
      </c>
      <c r="AY459" s="259" t="s">
        <v>154</v>
      </c>
    </row>
    <row r="460" s="2" customFormat="1" ht="24.15" customHeight="1">
      <c r="A460" s="39"/>
      <c r="B460" s="40"/>
      <c r="C460" s="219" t="s">
        <v>708</v>
      </c>
      <c r="D460" s="219" t="s">
        <v>157</v>
      </c>
      <c r="E460" s="220" t="s">
        <v>709</v>
      </c>
      <c r="F460" s="221" t="s">
        <v>710</v>
      </c>
      <c r="G460" s="222" t="s">
        <v>621</v>
      </c>
      <c r="H460" s="223">
        <v>2</v>
      </c>
      <c r="I460" s="224"/>
      <c r="J460" s="225">
        <f>ROUND(I460*H460,2)</f>
        <v>0</v>
      </c>
      <c r="K460" s="221" t="s">
        <v>170</v>
      </c>
      <c r="L460" s="45"/>
      <c r="M460" s="226" t="s">
        <v>1</v>
      </c>
      <c r="N460" s="227" t="s">
        <v>40</v>
      </c>
      <c r="O460" s="92"/>
      <c r="P460" s="228">
        <f>O460*H460</f>
        <v>0</v>
      </c>
      <c r="Q460" s="228">
        <v>0</v>
      </c>
      <c r="R460" s="228">
        <f>Q460*H460</f>
        <v>0</v>
      </c>
      <c r="S460" s="228">
        <v>0</v>
      </c>
      <c r="T460" s="22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0" t="s">
        <v>186</v>
      </c>
      <c r="AT460" s="230" t="s">
        <v>157</v>
      </c>
      <c r="AU460" s="230" t="s">
        <v>85</v>
      </c>
      <c r="AY460" s="18" t="s">
        <v>154</v>
      </c>
      <c r="BE460" s="231">
        <f>IF(N460="základní",J460,0)</f>
        <v>0</v>
      </c>
      <c r="BF460" s="231">
        <f>IF(N460="snížená",J460,0)</f>
        <v>0</v>
      </c>
      <c r="BG460" s="231">
        <f>IF(N460="zákl. přenesená",J460,0)</f>
        <v>0</v>
      </c>
      <c r="BH460" s="231">
        <f>IF(N460="sníž. přenesená",J460,0)</f>
        <v>0</v>
      </c>
      <c r="BI460" s="231">
        <f>IF(N460="nulová",J460,0)</f>
        <v>0</v>
      </c>
      <c r="BJ460" s="18" t="s">
        <v>83</v>
      </c>
      <c r="BK460" s="231">
        <f>ROUND(I460*H460,2)</f>
        <v>0</v>
      </c>
      <c r="BL460" s="18" t="s">
        <v>186</v>
      </c>
      <c r="BM460" s="230" t="s">
        <v>711</v>
      </c>
    </row>
    <row r="461" s="2" customFormat="1">
      <c r="A461" s="39"/>
      <c r="B461" s="40"/>
      <c r="C461" s="41"/>
      <c r="D461" s="232" t="s">
        <v>163</v>
      </c>
      <c r="E461" s="41"/>
      <c r="F461" s="233" t="s">
        <v>712</v>
      </c>
      <c r="G461" s="41"/>
      <c r="H461" s="41"/>
      <c r="I461" s="234"/>
      <c r="J461" s="41"/>
      <c r="K461" s="41"/>
      <c r="L461" s="45"/>
      <c r="M461" s="235"/>
      <c r="N461" s="23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163</v>
      </c>
      <c r="AU461" s="18" t="s">
        <v>85</v>
      </c>
    </row>
    <row r="462" s="2" customFormat="1">
      <c r="A462" s="39"/>
      <c r="B462" s="40"/>
      <c r="C462" s="41"/>
      <c r="D462" s="237" t="s">
        <v>173</v>
      </c>
      <c r="E462" s="41"/>
      <c r="F462" s="238" t="s">
        <v>713</v>
      </c>
      <c r="G462" s="41"/>
      <c r="H462" s="41"/>
      <c r="I462" s="234"/>
      <c r="J462" s="41"/>
      <c r="K462" s="41"/>
      <c r="L462" s="45"/>
      <c r="M462" s="235"/>
      <c r="N462" s="23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173</v>
      </c>
      <c r="AU462" s="18" t="s">
        <v>85</v>
      </c>
    </row>
    <row r="463" s="14" customFormat="1">
      <c r="A463" s="14"/>
      <c r="B463" s="249"/>
      <c r="C463" s="250"/>
      <c r="D463" s="232" t="s">
        <v>175</v>
      </c>
      <c r="E463" s="251" t="s">
        <v>1</v>
      </c>
      <c r="F463" s="252" t="s">
        <v>714</v>
      </c>
      <c r="G463" s="250"/>
      <c r="H463" s="253">
        <v>2</v>
      </c>
      <c r="I463" s="254"/>
      <c r="J463" s="250"/>
      <c r="K463" s="250"/>
      <c r="L463" s="255"/>
      <c r="M463" s="256"/>
      <c r="N463" s="257"/>
      <c r="O463" s="257"/>
      <c r="P463" s="257"/>
      <c r="Q463" s="257"/>
      <c r="R463" s="257"/>
      <c r="S463" s="257"/>
      <c r="T463" s="25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9" t="s">
        <v>175</v>
      </c>
      <c r="AU463" s="259" t="s">
        <v>85</v>
      </c>
      <c r="AV463" s="14" t="s">
        <v>85</v>
      </c>
      <c r="AW463" s="14" t="s">
        <v>32</v>
      </c>
      <c r="AX463" s="14" t="s">
        <v>83</v>
      </c>
      <c r="AY463" s="259" t="s">
        <v>154</v>
      </c>
    </row>
    <row r="464" s="2" customFormat="1" ht="21.75" customHeight="1">
      <c r="A464" s="39"/>
      <c r="B464" s="40"/>
      <c r="C464" s="275" t="s">
        <v>715</v>
      </c>
      <c r="D464" s="275" t="s">
        <v>373</v>
      </c>
      <c r="E464" s="276" t="s">
        <v>716</v>
      </c>
      <c r="F464" s="277" t="s">
        <v>717</v>
      </c>
      <c r="G464" s="278" t="s">
        <v>621</v>
      </c>
      <c r="H464" s="279">
        <v>1</v>
      </c>
      <c r="I464" s="280"/>
      <c r="J464" s="281">
        <f>ROUND(I464*H464,2)</f>
        <v>0</v>
      </c>
      <c r="K464" s="277" t="s">
        <v>170</v>
      </c>
      <c r="L464" s="282"/>
      <c r="M464" s="283" t="s">
        <v>1</v>
      </c>
      <c r="N464" s="284" t="s">
        <v>40</v>
      </c>
      <c r="O464" s="92"/>
      <c r="P464" s="228">
        <f>O464*H464</f>
        <v>0</v>
      </c>
      <c r="Q464" s="228">
        <v>0.0080000000000000002</v>
      </c>
      <c r="R464" s="228">
        <f>Q464*H464</f>
        <v>0.0080000000000000002</v>
      </c>
      <c r="S464" s="228">
        <v>0</v>
      </c>
      <c r="T464" s="22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30" t="s">
        <v>223</v>
      </c>
      <c r="AT464" s="230" t="s">
        <v>373</v>
      </c>
      <c r="AU464" s="230" t="s">
        <v>85</v>
      </c>
      <c r="AY464" s="18" t="s">
        <v>154</v>
      </c>
      <c r="BE464" s="231">
        <f>IF(N464="základní",J464,0)</f>
        <v>0</v>
      </c>
      <c r="BF464" s="231">
        <f>IF(N464="snížená",J464,0)</f>
        <v>0</v>
      </c>
      <c r="BG464" s="231">
        <f>IF(N464="zákl. přenesená",J464,0)</f>
        <v>0</v>
      </c>
      <c r="BH464" s="231">
        <f>IF(N464="sníž. přenesená",J464,0)</f>
        <v>0</v>
      </c>
      <c r="BI464" s="231">
        <f>IF(N464="nulová",J464,0)</f>
        <v>0</v>
      </c>
      <c r="BJ464" s="18" t="s">
        <v>83</v>
      </c>
      <c r="BK464" s="231">
        <f>ROUND(I464*H464,2)</f>
        <v>0</v>
      </c>
      <c r="BL464" s="18" t="s">
        <v>186</v>
      </c>
      <c r="BM464" s="230" t="s">
        <v>718</v>
      </c>
    </row>
    <row r="465" s="2" customFormat="1">
      <c r="A465" s="39"/>
      <c r="B465" s="40"/>
      <c r="C465" s="41"/>
      <c r="D465" s="232" t="s">
        <v>163</v>
      </c>
      <c r="E465" s="41"/>
      <c r="F465" s="233" t="s">
        <v>717</v>
      </c>
      <c r="G465" s="41"/>
      <c r="H465" s="41"/>
      <c r="I465" s="234"/>
      <c r="J465" s="41"/>
      <c r="K465" s="41"/>
      <c r="L465" s="45"/>
      <c r="M465" s="235"/>
      <c r="N465" s="23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163</v>
      </c>
      <c r="AU465" s="18" t="s">
        <v>85</v>
      </c>
    </row>
    <row r="466" s="14" customFormat="1">
      <c r="A466" s="14"/>
      <c r="B466" s="249"/>
      <c r="C466" s="250"/>
      <c r="D466" s="232" t="s">
        <v>175</v>
      </c>
      <c r="E466" s="251" t="s">
        <v>1</v>
      </c>
      <c r="F466" s="252" t="s">
        <v>83</v>
      </c>
      <c r="G466" s="250"/>
      <c r="H466" s="253">
        <v>1</v>
      </c>
      <c r="I466" s="254"/>
      <c r="J466" s="250"/>
      <c r="K466" s="250"/>
      <c r="L466" s="255"/>
      <c r="M466" s="256"/>
      <c r="N466" s="257"/>
      <c r="O466" s="257"/>
      <c r="P466" s="257"/>
      <c r="Q466" s="257"/>
      <c r="R466" s="257"/>
      <c r="S466" s="257"/>
      <c r="T466" s="25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9" t="s">
        <v>175</v>
      </c>
      <c r="AU466" s="259" t="s">
        <v>85</v>
      </c>
      <c r="AV466" s="14" t="s">
        <v>85</v>
      </c>
      <c r="AW466" s="14" t="s">
        <v>32</v>
      </c>
      <c r="AX466" s="14" t="s">
        <v>83</v>
      </c>
      <c r="AY466" s="259" t="s">
        <v>154</v>
      </c>
    </row>
    <row r="467" s="2" customFormat="1" ht="24.15" customHeight="1">
      <c r="A467" s="39"/>
      <c r="B467" s="40"/>
      <c r="C467" s="275" t="s">
        <v>719</v>
      </c>
      <c r="D467" s="275" t="s">
        <v>373</v>
      </c>
      <c r="E467" s="276" t="s">
        <v>720</v>
      </c>
      <c r="F467" s="277" t="s">
        <v>721</v>
      </c>
      <c r="G467" s="278" t="s">
        <v>621</v>
      </c>
      <c r="H467" s="279">
        <v>1</v>
      </c>
      <c r="I467" s="280"/>
      <c r="J467" s="281">
        <f>ROUND(I467*H467,2)</f>
        <v>0</v>
      </c>
      <c r="K467" s="277" t="s">
        <v>170</v>
      </c>
      <c r="L467" s="282"/>
      <c r="M467" s="283" t="s">
        <v>1</v>
      </c>
      <c r="N467" s="284" t="s">
        <v>40</v>
      </c>
      <c r="O467" s="92"/>
      <c r="P467" s="228">
        <f>O467*H467</f>
        <v>0</v>
      </c>
      <c r="Q467" s="228">
        <v>0.0064999999999999997</v>
      </c>
      <c r="R467" s="228">
        <f>Q467*H467</f>
        <v>0.0064999999999999997</v>
      </c>
      <c r="S467" s="228">
        <v>0</v>
      </c>
      <c r="T467" s="22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0" t="s">
        <v>223</v>
      </c>
      <c r="AT467" s="230" t="s">
        <v>373</v>
      </c>
      <c r="AU467" s="230" t="s">
        <v>85</v>
      </c>
      <c r="AY467" s="18" t="s">
        <v>154</v>
      </c>
      <c r="BE467" s="231">
        <f>IF(N467="základní",J467,0)</f>
        <v>0</v>
      </c>
      <c r="BF467" s="231">
        <f>IF(N467="snížená",J467,0)</f>
        <v>0</v>
      </c>
      <c r="BG467" s="231">
        <f>IF(N467="zákl. přenesená",J467,0)</f>
        <v>0</v>
      </c>
      <c r="BH467" s="231">
        <f>IF(N467="sníž. přenesená",J467,0)</f>
        <v>0</v>
      </c>
      <c r="BI467" s="231">
        <f>IF(N467="nulová",J467,0)</f>
        <v>0</v>
      </c>
      <c r="BJ467" s="18" t="s">
        <v>83</v>
      </c>
      <c r="BK467" s="231">
        <f>ROUND(I467*H467,2)</f>
        <v>0</v>
      </c>
      <c r="BL467" s="18" t="s">
        <v>186</v>
      </c>
      <c r="BM467" s="230" t="s">
        <v>722</v>
      </c>
    </row>
    <row r="468" s="2" customFormat="1">
      <c r="A468" s="39"/>
      <c r="B468" s="40"/>
      <c r="C468" s="41"/>
      <c r="D468" s="232" t="s">
        <v>163</v>
      </c>
      <c r="E468" s="41"/>
      <c r="F468" s="233" t="s">
        <v>721</v>
      </c>
      <c r="G468" s="41"/>
      <c r="H468" s="41"/>
      <c r="I468" s="234"/>
      <c r="J468" s="41"/>
      <c r="K468" s="41"/>
      <c r="L468" s="45"/>
      <c r="M468" s="235"/>
      <c r="N468" s="23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163</v>
      </c>
      <c r="AU468" s="18" t="s">
        <v>85</v>
      </c>
    </row>
    <row r="469" s="14" customFormat="1">
      <c r="A469" s="14"/>
      <c r="B469" s="249"/>
      <c r="C469" s="250"/>
      <c r="D469" s="232" t="s">
        <v>175</v>
      </c>
      <c r="E469" s="251" t="s">
        <v>1</v>
      </c>
      <c r="F469" s="252" t="s">
        <v>83</v>
      </c>
      <c r="G469" s="250"/>
      <c r="H469" s="253">
        <v>1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175</v>
      </c>
      <c r="AU469" s="259" t="s">
        <v>85</v>
      </c>
      <c r="AV469" s="14" t="s">
        <v>85</v>
      </c>
      <c r="AW469" s="14" t="s">
        <v>32</v>
      </c>
      <c r="AX469" s="14" t="s">
        <v>83</v>
      </c>
      <c r="AY469" s="259" t="s">
        <v>154</v>
      </c>
    </row>
    <row r="470" s="2" customFormat="1" ht="24.15" customHeight="1">
      <c r="A470" s="39"/>
      <c r="B470" s="40"/>
      <c r="C470" s="219" t="s">
        <v>723</v>
      </c>
      <c r="D470" s="219" t="s">
        <v>157</v>
      </c>
      <c r="E470" s="220" t="s">
        <v>724</v>
      </c>
      <c r="F470" s="221" t="s">
        <v>725</v>
      </c>
      <c r="G470" s="222" t="s">
        <v>621</v>
      </c>
      <c r="H470" s="223">
        <v>14</v>
      </c>
      <c r="I470" s="224"/>
      <c r="J470" s="225">
        <f>ROUND(I470*H470,2)</f>
        <v>0</v>
      </c>
      <c r="K470" s="221" t="s">
        <v>170</v>
      </c>
      <c r="L470" s="45"/>
      <c r="M470" s="226" t="s">
        <v>1</v>
      </c>
      <c r="N470" s="227" t="s">
        <v>40</v>
      </c>
      <c r="O470" s="92"/>
      <c r="P470" s="228">
        <f>O470*H470</f>
        <v>0</v>
      </c>
      <c r="Q470" s="228">
        <v>0.00167</v>
      </c>
      <c r="R470" s="228">
        <f>Q470*H470</f>
        <v>0.023380000000000001</v>
      </c>
      <c r="S470" s="228">
        <v>0</v>
      </c>
      <c r="T470" s="229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0" t="s">
        <v>186</v>
      </c>
      <c r="AT470" s="230" t="s">
        <v>157</v>
      </c>
      <c r="AU470" s="230" t="s">
        <v>85</v>
      </c>
      <c r="AY470" s="18" t="s">
        <v>154</v>
      </c>
      <c r="BE470" s="231">
        <f>IF(N470="základní",J470,0)</f>
        <v>0</v>
      </c>
      <c r="BF470" s="231">
        <f>IF(N470="snížená",J470,0)</f>
        <v>0</v>
      </c>
      <c r="BG470" s="231">
        <f>IF(N470="zákl. přenesená",J470,0)</f>
        <v>0</v>
      </c>
      <c r="BH470" s="231">
        <f>IF(N470="sníž. přenesená",J470,0)</f>
        <v>0</v>
      </c>
      <c r="BI470" s="231">
        <f>IF(N470="nulová",J470,0)</f>
        <v>0</v>
      </c>
      <c r="BJ470" s="18" t="s">
        <v>83</v>
      </c>
      <c r="BK470" s="231">
        <f>ROUND(I470*H470,2)</f>
        <v>0</v>
      </c>
      <c r="BL470" s="18" t="s">
        <v>186</v>
      </c>
      <c r="BM470" s="230" t="s">
        <v>726</v>
      </c>
    </row>
    <row r="471" s="2" customFormat="1">
      <c r="A471" s="39"/>
      <c r="B471" s="40"/>
      <c r="C471" s="41"/>
      <c r="D471" s="232" t="s">
        <v>163</v>
      </c>
      <c r="E471" s="41"/>
      <c r="F471" s="233" t="s">
        <v>727</v>
      </c>
      <c r="G471" s="41"/>
      <c r="H471" s="41"/>
      <c r="I471" s="234"/>
      <c r="J471" s="41"/>
      <c r="K471" s="41"/>
      <c r="L471" s="45"/>
      <c r="M471" s="235"/>
      <c r="N471" s="23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163</v>
      </c>
      <c r="AU471" s="18" t="s">
        <v>85</v>
      </c>
    </row>
    <row r="472" s="2" customFormat="1">
      <c r="A472" s="39"/>
      <c r="B472" s="40"/>
      <c r="C472" s="41"/>
      <c r="D472" s="237" t="s">
        <v>173</v>
      </c>
      <c r="E472" s="41"/>
      <c r="F472" s="238" t="s">
        <v>728</v>
      </c>
      <c r="G472" s="41"/>
      <c r="H472" s="41"/>
      <c r="I472" s="234"/>
      <c r="J472" s="41"/>
      <c r="K472" s="41"/>
      <c r="L472" s="45"/>
      <c r="M472" s="235"/>
      <c r="N472" s="236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173</v>
      </c>
      <c r="AU472" s="18" t="s">
        <v>85</v>
      </c>
    </row>
    <row r="473" s="14" customFormat="1">
      <c r="A473" s="14"/>
      <c r="B473" s="249"/>
      <c r="C473" s="250"/>
      <c r="D473" s="232" t="s">
        <v>175</v>
      </c>
      <c r="E473" s="251" t="s">
        <v>1</v>
      </c>
      <c r="F473" s="252" t="s">
        <v>729</v>
      </c>
      <c r="G473" s="250"/>
      <c r="H473" s="253">
        <v>14</v>
      </c>
      <c r="I473" s="254"/>
      <c r="J473" s="250"/>
      <c r="K473" s="250"/>
      <c r="L473" s="255"/>
      <c r="M473" s="256"/>
      <c r="N473" s="257"/>
      <c r="O473" s="257"/>
      <c r="P473" s="257"/>
      <c r="Q473" s="257"/>
      <c r="R473" s="257"/>
      <c r="S473" s="257"/>
      <c r="T473" s="25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9" t="s">
        <v>175</v>
      </c>
      <c r="AU473" s="259" t="s">
        <v>85</v>
      </c>
      <c r="AV473" s="14" t="s">
        <v>85</v>
      </c>
      <c r="AW473" s="14" t="s">
        <v>32</v>
      </c>
      <c r="AX473" s="14" t="s">
        <v>83</v>
      </c>
      <c r="AY473" s="259" t="s">
        <v>154</v>
      </c>
    </row>
    <row r="474" s="2" customFormat="1" ht="24.15" customHeight="1">
      <c r="A474" s="39"/>
      <c r="B474" s="40"/>
      <c r="C474" s="275" t="s">
        <v>730</v>
      </c>
      <c r="D474" s="275" t="s">
        <v>373</v>
      </c>
      <c r="E474" s="276" t="s">
        <v>731</v>
      </c>
      <c r="F474" s="277" t="s">
        <v>732</v>
      </c>
      <c r="G474" s="278" t="s">
        <v>621</v>
      </c>
      <c r="H474" s="279">
        <v>2</v>
      </c>
      <c r="I474" s="280"/>
      <c r="J474" s="281">
        <f>ROUND(I474*H474,2)</f>
        <v>0</v>
      </c>
      <c r="K474" s="277" t="s">
        <v>170</v>
      </c>
      <c r="L474" s="282"/>
      <c r="M474" s="283" t="s">
        <v>1</v>
      </c>
      <c r="N474" s="284" t="s">
        <v>40</v>
      </c>
      <c r="O474" s="92"/>
      <c r="P474" s="228">
        <f>O474*H474</f>
        <v>0</v>
      </c>
      <c r="Q474" s="228">
        <v>0.012200000000000001</v>
      </c>
      <c r="R474" s="228">
        <f>Q474*H474</f>
        <v>0.024400000000000002</v>
      </c>
      <c r="S474" s="228">
        <v>0</v>
      </c>
      <c r="T474" s="229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0" t="s">
        <v>223</v>
      </c>
      <c r="AT474" s="230" t="s">
        <v>373</v>
      </c>
      <c r="AU474" s="230" t="s">
        <v>85</v>
      </c>
      <c r="AY474" s="18" t="s">
        <v>154</v>
      </c>
      <c r="BE474" s="231">
        <f>IF(N474="základní",J474,0)</f>
        <v>0</v>
      </c>
      <c r="BF474" s="231">
        <f>IF(N474="snížená",J474,0)</f>
        <v>0</v>
      </c>
      <c r="BG474" s="231">
        <f>IF(N474="zákl. přenesená",J474,0)</f>
        <v>0</v>
      </c>
      <c r="BH474" s="231">
        <f>IF(N474="sníž. přenesená",J474,0)</f>
        <v>0</v>
      </c>
      <c r="BI474" s="231">
        <f>IF(N474="nulová",J474,0)</f>
        <v>0</v>
      </c>
      <c r="BJ474" s="18" t="s">
        <v>83</v>
      </c>
      <c r="BK474" s="231">
        <f>ROUND(I474*H474,2)</f>
        <v>0</v>
      </c>
      <c r="BL474" s="18" t="s">
        <v>186</v>
      </c>
      <c r="BM474" s="230" t="s">
        <v>733</v>
      </c>
    </row>
    <row r="475" s="2" customFormat="1">
      <c r="A475" s="39"/>
      <c r="B475" s="40"/>
      <c r="C475" s="41"/>
      <c r="D475" s="232" t="s">
        <v>163</v>
      </c>
      <c r="E475" s="41"/>
      <c r="F475" s="233" t="s">
        <v>732</v>
      </c>
      <c r="G475" s="41"/>
      <c r="H475" s="41"/>
      <c r="I475" s="234"/>
      <c r="J475" s="41"/>
      <c r="K475" s="41"/>
      <c r="L475" s="45"/>
      <c r="M475" s="235"/>
      <c r="N475" s="23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163</v>
      </c>
      <c r="AU475" s="18" t="s">
        <v>85</v>
      </c>
    </row>
    <row r="476" s="14" customFormat="1">
      <c r="A476" s="14"/>
      <c r="B476" s="249"/>
      <c r="C476" s="250"/>
      <c r="D476" s="232" t="s">
        <v>175</v>
      </c>
      <c r="E476" s="251" t="s">
        <v>1</v>
      </c>
      <c r="F476" s="252" t="s">
        <v>85</v>
      </c>
      <c r="G476" s="250"/>
      <c r="H476" s="253">
        <v>2</v>
      </c>
      <c r="I476" s="254"/>
      <c r="J476" s="250"/>
      <c r="K476" s="250"/>
      <c r="L476" s="255"/>
      <c r="M476" s="256"/>
      <c r="N476" s="257"/>
      <c r="O476" s="257"/>
      <c r="P476" s="257"/>
      <c r="Q476" s="257"/>
      <c r="R476" s="257"/>
      <c r="S476" s="257"/>
      <c r="T476" s="25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9" t="s">
        <v>175</v>
      </c>
      <c r="AU476" s="259" t="s">
        <v>85</v>
      </c>
      <c r="AV476" s="14" t="s">
        <v>85</v>
      </c>
      <c r="AW476" s="14" t="s">
        <v>32</v>
      </c>
      <c r="AX476" s="14" t="s">
        <v>83</v>
      </c>
      <c r="AY476" s="259" t="s">
        <v>154</v>
      </c>
    </row>
    <row r="477" s="2" customFormat="1" ht="16.5" customHeight="1">
      <c r="A477" s="39"/>
      <c r="B477" s="40"/>
      <c r="C477" s="275" t="s">
        <v>734</v>
      </c>
      <c r="D477" s="275" t="s">
        <v>373</v>
      </c>
      <c r="E477" s="276" t="s">
        <v>735</v>
      </c>
      <c r="F477" s="277" t="s">
        <v>736</v>
      </c>
      <c r="G477" s="278" t="s">
        <v>621</v>
      </c>
      <c r="H477" s="279">
        <v>2</v>
      </c>
      <c r="I477" s="280"/>
      <c r="J477" s="281">
        <f>ROUND(I477*H477,2)</f>
        <v>0</v>
      </c>
      <c r="K477" s="277" t="s">
        <v>170</v>
      </c>
      <c r="L477" s="282"/>
      <c r="M477" s="283" t="s">
        <v>1</v>
      </c>
      <c r="N477" s="284" t="s">
        <v>40</v>
      </c>
      <c r="O477" s="92"/>
      <c r="P477" s="228">
        <f>O477*H477</f>
        <v>0</v>
      </c>
      <c r="Q477" s="228">
        <v>0.0112</v>
      </c>
      <c r="R477" s="228">
        <f>Q477*H477</f>
        <v>0.0224</v>
      </c>
      <c r="S477" s="228">
        <v>0</v>
      </c>
      <c r="T477" s="229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30" t="s">
        <v>223</v>
      </c>
      <c r="AT477" s="230" t="s">
        <v>373</v>
      </c>
      <c r="AU477" s="230" t="s">
        <v>85</v>
      </c>
      <c r="AY477" s="18" t="s">
        <v>154</v>
      </c>
      <c r="BE477" s="231">
        <f>IF(N477="základní",J477,0)</f>
        <v>0</v>
      </c>
      <c r="BF477" s="231">
        <f>IF(N477="snížená",J477,0)</f>
        <v>0</v>
      </c>
      <c r="BG477" s="231">
        <f>IF(N477="zákl. přenesená",J477,0)</f>
        <v>0</v>
      </c>
      <c r="BH477" s="231">
        <f>IF(N477="sníž. přenesená",J477,0)</f>
        <v>0</v>
      </c>
      <c r="BI477" s="231">
        <f>IF(N477="nulová",J477,0)</f>
        <v>0</v>
      </c>
      <c r="BJ477" s="18" t="s">
        <v>83</v>
      </c>
      <c r="BK477" s="231">
        <f>ROUND(I477*H477,2)</f>
        <v>0</v>
      </c>
      <c r="BL477" s="18" t="s">
        <v>186</v>
      </c>
      <c r="BM477" s="230" t="s">
        <v>737</v>
      </c>
    </row>
    <row r="478" s="2" customFormat="1">
      <c r="A478" s="39"/>
      <c r="B478" s="40"/>
      <c r="C478" s="41"/>
      <c r="D478" s="232" t="s">
        <v>163</v>
      </c>
      <c r="E478" s="41"/>
      <c r="F478" s="233" t="s">
        <v>736</v>
      </c>
      <c r="G478" s="41"/>
      <c r="H478" s="41"/>
      <c r="I478" s="234"/>
      <c r="J478" s="41"/>
      <c r="K478" s="41"/>
      <c r="L478" s="45"/>
      <c r="M478" s="235"/>
      <c r="N478" s="236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163</v>
      </c>
      <c r="AU478" s="18" t="s">
        <v>85</v>
      </c>
    </row>
    <row r="479" s="13" customFormat="1">
      <c r="A479" s="13"/>
      <c r="B479" s="239"/>
      <c r="C479" s="240"/>
      <c r="D479" s="232" t="s">
        <v>175</v>
      </c>
      <c r="E479" s="241" t="s">
        <v>1</v>
      </c>
      <c r="F479" s="242" t="s">
        <v>476</v>
      </c>
      <c r="G479" s="240"/>
      <c r="H479" s="241" t="s">
        <v>1</v>
      </c>
      <c r="I479" s="243"/>
      <c r="J479" s="240"/>
      <c r="K479" s="240"/>
      <c r="L479" s="244"/>
      <c r="M479" s="245"/>
      <c r="N479" s="246"/>
      <c r="O479" s="246"/>
      <c r="P479" s="246"/>
      <c r="Q479" s="246"/>
      <c r="R479" s="246"/>
      <c r="S479" s="246"/>
      <c r="T479" s="24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8" t="s">
        <v>175</v>
      </c>
      <c r="AU479" s="248" t="s">
        <v>85</v>
      </c>
      <c r="AV479" s="13" t="s">
        <v>83</v>
      </c>
      <c r="AW479" s="13" t="s">
        <v>32</v>
      </c>
      <c r="AX479" s="13" t="s">
        <v>75</v>
      </c>
      <c r="AY479" s="248" t="s">
        <v>154</v>
      </c>
    </row>
    <row r="480" s="14" customFormat="1">
      <c r="A480" s="14"/>
      <c r="B480" s="249"/>
      <c r="C480" s="250"/>
      <c r="D480" s="232" t="s">
        <v>175</v>
      </c>
      <c r="E480" s="251" t="s">
        <v>1</v>
      </c>
      <c r="F480" s="252" t="s">
        <v>85</v>
      </c>
      <c r="G480" s="250"/>
      <c r="H480" s="253">
        <v>2</v>
      </c>
      <c r="I480" s="254"/>
      <c r="J480" s="250"/>
      <c r="K480" s="250"/>
      <c r="L480" s="255"/>
      <c r="M480" s="256"/>
      <c r="N480" s="257"/>
      <c r="O480" s="257"/>
      <c r="P480" s="257"/>
      <c r="Q480" s="257"/>
      <c r="R480" s="257"/>
      <c r="S480" s="257"/>
      <c r="T480" s="25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9" t="s">
        <v>175</v>
      </c>
      <c r="AU480" s="259" t="s">
        <v>85</v>
      </c>
      <c r="AV480" s="14" t="s">
        <v>85</v>
      </c>
      <c r="AW480" s="14" t="s">
        <v>32</v>
      </c>
      <c r="AX480" s="14" t="s">
        <v>83</v>
      </c>
      <c r="AY480" s="259" t="s">
        <v>154</v>
      </c>
    </row>
    <row r="481" s="2" customFormat="1" ht="33" customHeight="1">
      <c r="A481" s="39"/>
      <c r="B481" s="40"/>
      <c r="C481" s="275" t="s">
        <v>738</v>
      </c>
      <c r="D481" s="275" t="s">
        <v>373</v>
      </c>
      <c r="E481" s="276" t="s">
        <v>739</v>
      </c>
      <c r="F481" s="277" t="s">
        <v>740</v>
      </c>
      <c r="G481" s="278" t="s">
        <v>621</v>
      </c>
      <c r="H481" s="279">
        <v>1</v>
      </c>
      <c r="I481" s="280"/>
      <c r="J481" s="281">
        <f>ROUND(I481*H481,2)</f>
        <v>0</v>
      </c>
      <c r="K481" s="277" t="s">
        <v>170</v>
      </c>
      <c r="L481" s="282"/>
      <c r="M481" s="283" t="s">
        <v>1</v>
      </c>
      <c r="N481" s="284" t="s">
        <v>40</v>
      </c>
      <c r="O481" s="92"/>
      <c r="P481" s="228">
        <f>O481*H481</f>
        <v>0</v>
      </c>
      <c r="Q481" s="228">
        <v>0.0068999999999999999</v>
      </c>
      <c r="R481" s="228">
        <f>Q481*H481</f>
        <v>0.0068999999999999999</v>
      </c>
      <c r="S481" s="228">
        <v>0</v>
      </c>
      <c r="T481" s="22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0" t="s">
        <v>223</v>
      </c>
      <c r="AT481" s="230" t="s">
        <v>373</v>
      </c>
      <c r="AU481" s="230" t="s">
        <v>85</v>
      </c>
      <c r="AY481" s="18" t="s">
        <v>154</v>
      </c>
      <c r="BE481" s="231">
        <f>IF(N481="základní",J481,0)</f>
        <v>0</v>
      </c>
      <c r="BF481" s="231">
        <f>IF(N481="snížená",J481,0)</f>
        <v>0</v>
      </c>
      <c r="BG481" s="231">
        <f>IF(N481="zákl. přenesená",J481,0)</f>
        <v>0</v>
      </c>
      <c r="BH481" s="231">
        <f>IF(N481="sníž. přenesená",J481,0)</f>
        <v>0</v>
      </c>
      <c r="BI481" s="231">
        <f>IF(N481="nulová",J481,0)</f>
        <v>0</v>
      </c>
      <c r="BJ481" s="18" t="s">
        <v>83</v>
      </c>
      <c r="BK481" s="231">
        <f>ROUND(I481*H481,2)</f>
        <v>0</v>
      </c>
      <c r="BL481" s="18" t="s">
        <v>186</v>
      </c>
      <c r="BM481" s="230" t="s">
        <v>741</v>
      </c>
    </row>
    <row r="482" s="2" customFormat="1">
      <c r="A482" s="39"/>
      <c r="B482" s="40"/>
      <c r="C482" s="41"/>
      <c r="D482" s="232" t="s">
        <v>163</v>
      </c>
      <c r="E482" s="41"/>
      <c r="F482" s="233" t="s">
        <v>740</v>
      </c>
      <c r="G482" s="41"/>
      <c r="H482" s="41"/>
      <c r="I482" s="234"/>
      <c r="J482" s="41"/>
      <c r="K482" s="41"/>
      <c r="L482" s="45"/>
      <c r="M482" s="235"/>
      <c r="N482" s="23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163</v>
      </c>
      <c r="AU482" s="18" t="s">
        <v>85</v>
      </c>
    </row>
    <row r="483" s="14" customFormat="1">
      <c r="A483" s="14"/>
      <c r="B483" s="249"/>
      <c r="C483" s="250"/>
      <c r="D483" s="232" t="s">
        <v>175</v>
      </c>
      <c r="E483" s="251" t="s">
        <v>1</v>
      </c>
      <c r="F483" s="252" t="s">
        <v>83</v>
      </c>
      <c r="G483" s="250"/>
      <c r="H483" s="253">
        <v>1</v>
      </c>
      <c r="I483" s="254"/>
      <c r="J483" s="250"/>
      <c r="K483" s="250"/>
      <c r="L483" s="255"/>
      <c r="M483" s="256"/>
      <c r="N483" s="257"/>
      <c r="O483" s="257"/>
      <c r="P483" s="257"/>
      <c r="Q483" s="257"/>
      <c r="R483" s="257"/>
      <c r="S483" s="257"/>
      <c r="T483" s="25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9" t="s">
        <v>175</v>
      </c>
      <c r="AU483" s="259" t="s">
        <v>85</v>
      </c>
      <c r="AV483" s="14" t="s">
        <v>85</v>
      </c>
      <c r="AW483" s="14" t="s">
        <v>32</v>
      </c>
      <c r="AX483" s="14" t="s">
        <v>83</v>
      </c>
      <c r="AY483" s="259" t="s">
        <v>154</v>
      </c>
    </row>
    <row r="484" s="2" customFormat="1" ht="24.15" customHeight="1">
      <c r="A484" s="39"/>
      <c r="B484" s="40"/>
      <c r="C484" s="275" t="s">
        <v>742</v>
      </c>
      <c r="D484" s="275" t="s">
        <v>373</v>
      </c>
      <c r="E484" s="276" t="s">
        <v>743</v>
      </c>
      <c r="F484" s="277" t="s">
        <v>744</v>
      </c>
      <c r="G484" s="278" t="s">
        <v>621</v>
      </c>
      <c r="H484" s="279">
        <v>2</v>
      </c>
      <c r="I484" s="280"/>
      <c r="J484" s="281">
        <f>ROUND(I484*H484,2)</f>
        <v>0</v>
      </c>
      <c r="K484" s="277" t="s">
        <v>170</v>
      </c>
      <c r="L484" s="282"/>
      <c r="M484" s="283" t="s">
        <v>1</v>
      </c>
      <c r="N484" s="284" t="s">
        <v>40</v>
      </c>
      <c r="O484" s="92"/>
      <c r="P484" s="228">
        <f>O484*H484</f>
        <v>0</v>
      </c>
      <c r="Q484" s="228">
        <v>0.0095999999999999992</v>
      </c>
      <c r="R484" s="228">
        <f>Q484*H484</f>
        <v>0.019199999999999998</v>
      </c>
      <c r="S484" s="228">
        <v>0</v>
      </c>
      <c r="T484" s="22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0" t="s">
        <v>223</v>
      </c>
      <c r="AT484" s="230" t="s">
        <v>373</v>
      </c>
      <c r="AU484" s="230" t="s">
        <v>85</v>
      </c>
      <c r="AY484" s="18" t="s">
        <v>154</v>
      </c>
      <c r="BE484" s="231">
        <f>IF(N484="základní",J484,0)</f>
        <v>0</v>
      </c>
      <c r="BF484" s="231">
        <f>IF(N484="snížená",J484,0)</f>
        <v>0</v>
      </c>
      <c r="BG484" s="231">
        <f>IF(N484="zákl. přenesená",J484,0)</f>
        <v>0</v>
      </c>
      <c r="BH484" s="231">
        <f>IF(N484="sníž. přenesená",J484,0)</f>
        <v>0</v>
      </c>
      <c r="BI484" s="231">
        <f>IF(N484="nulová",J484,0)</f>
        <v>0</v>
      </c>
      <c r="BJ484" s="18" t="s">
        <v>83</v>
      </c>
      <c r="BK484" s="231">
        <f>ROUND(I484*H484,2)</f>
        <v>0</v>
      </c>
      <c r="BL484" s="18" t="s">
        <v>186</v>
      </c>
      <c r="BM484" s="230" t="s">
        <v>745</v>
      </c>
    </row>
    <row r="485" s="2" customFormat="1">
      <c r="A485" s="39"/>
      <c r="B485" s="40"/>
      <c r="C485" s="41"/>
      <c r="D485" s="232" t="s">
        <v>163</v>
      </c>
      <c r="E485" s="41"/>
      <c r="F485" s="233" t="s">
        <v>744</v>
      </c>
      <c r="G485" s="41"/>
      <c r="H485" s="41"/>
      <c r="I485" s="234"/>
      <c r="J485" s="41"/>
      <c r="K485" s="41"/>
      <c r="L485" s="45"/>
      <c r="M485" s="235"/>
      <c r="N485" s="23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163</v>
      </c>
      <c r="AU485" s="18" t="s">
        <v>85</v>
      </c>
    </row>
    <row r="486" s="13" customFormat="1">
      <c r="A486" s="13"/>
      <c r="B486" s="239"/>
      <c r="C486" s="240"/>
      <c r="D486" s="232" t="s">
        <v>175</v>
      </c>
      <c r="E486" s="241" t="s">
        <v>1</v>
      </c>
      <c r="F486" s="242" t="s">
        <v>476</v>
      </c>
      <c r="G486" s="240"/>
      <c r="H486" s="241" t="s">
        <v>1</v>
      </c>
      <c r="I486" s="243"/>
      <c r="J486" s="240"/>
      <c r="K486" s="240"/>
      <c r="L486" s="244"/>
      <c r="M486" s="245"/>
      <c r="N486" s="246"/>
      <c r="O486" s="246"/>
      <c r="P486" s="246"/>
      <c r="Q486" s="246"/>
      <c r="R486" s="246"/>
      <c r="S486" s="246"/>
      <c r="T486" s="247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8" t="s">
        <v>175</v>
      </c>
      <c r="AU486" s="248" t="s">
        <v>85</v>
      </c>
      <c r="AV486" s="13" t="s">
        <v>83</v>
      </c>
      <c r="AW486" s="13" t="s">
        <v>32</v>
      </c>
      <c r="AX486" s="13" t="s">
        <v>75</v>
      </c>
      <c r="AY486" s="248" t="s">
        <v>154</v>
      </c>
    </row>
    <row r="487" s="14" customFormat="1">
      <c r="A487" s="14"/>
      <c r="B487" s="249"/>
      <c r="C487" s="250"/>
      <c r="D487" s="232" t="s">
        <v>175</v>
      </c>
      <c r="E487" s="251" t="s">
        <v>1</v>
      </c>
      <c r="F487" s="252" t="s">
        <v>85</v>
      </c>
      <c r="G487" s="250"/>
      <c r="H487" s="253">
        <v>2</v>
      </c>
      <c r="I487" s="254"/>
      <c r="J487" s="250"/>
      <c r="K487" s="250"/>
      <c r="L487" s="255"/>
      <c r="M487" s="256"/>
      <c r="N487" s="257"/>
      <c r="O487" s="257"/>
      <c r="P487" s="257"/>
      <c r="Q487" s="257"/>
      <c r="R487" s="257"/>
      <c r="S487" s="257"/>
      <c r="T487" s="25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9" t="s">
        <v>175</v>
      </c>
      <c r="AU487" s="259" t="s">
        <v>85</v>
      </c>
      <c r="AV487" s="14" t="s">
        <v>85</v>
      </c>
      <c r="AW487" s="14" t="s">
        <v>32</v>
      </c>
      <c r="AX487" s="14" t="s">
        <v>83</v>
      </c>
      <c r="AY487" s="259" t="s">
        <v>154</v>
      </c>
    </row>
    <row r="488" s="2" customFormat="1" ht="24.15" customHeight="1">
      <c r="A488" s="39"/>
      <c r="B488" s="40"/>
      <c r="C488" s="275" t="s">
        <v>746</v>
      </c>
      <c r="D488" s="275" t="s">
        <v>373</v>
      </c>
      <c r="E488" s="276" t="s">
        <v>747</v>
      </c>
      <c r="F488" s="277" t="s">
        <v>748</v>
      </c>
      <c r="G488" s="278" t="s">
        <v>621</v>
      </c>
      <c r="H488" s="279">
        <v>2</v>
      </c>
      <c r="I488" s="280"/>
      <c r="J488" s="281">
        <f>ROUND(I488*H488,2)</f>
        <v>0</v>
      </c>
      <c r="K488" s="277" t="s">
        <v>170</v>
      </c>
      <c r="L488" s="282"/>
      <c r="M488" s="283" t="s">
        <v>1</v>
      </c>
      <c r="N488" s="284" t="s">
        <v>40</v>
      </c>
      <c r="O488" s="92"/>
      <c r="P488" s="228">
        <f>O488*H488</f>
        <v>0</v>
      </c>
      <c r="Q488" s="228">
        <v>0.012</v>
      </c>
      <c r="R488" s="228">
        <f>Q488*H488</f>
        <v>0.024</v>
      </c>
      <c r="S488" s="228">
        <v>0</v>
      </c>
      <c r="T488" s="22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0" t="s">
        <v>223</v>
      </c>
      <c r="AT488" s="230" t="s">
        <v>373</v>
      </c>
      <c r="AU488" s="230" t="s">
        <v>85</v>
      </c>
      <c r="AY488" s="18" t="s">
        <v>154</v>
      </c>
      <c r="BE488" s="231">
        <f>IF(N488="základní",J488,0)</f>
        <v>0</v>
      </c>
      <c r="BF488" s="231">
        <f>IF(N488="snížená",J488,0)</f>
        <v>0</v>
      </c>
      <c r="BG488" s="231">
        <f>IF(N488="zákl. přenesená",J488,0)</f>
        <v>0</v>
      </c>
      <c r="BH488" s="231">
        <f>IF(N488="sníž. přenesená",J488,0)</f>
        <v>0</v>
      </c>
      <c r="BI488" s="231">
        <f>IF(N488="nulová",J488,0)</f>
        <v>0</v>
      </c>
      <c r="BJ488" s="18" t="s">
        <v>83</v>
      </c>
      <c r="BK488" s="231">
        <f>ROUND(I488*H488,2)</f>
        <v>0</v>
      </c>
      <c r="BL488" s="18" t="s">
        <v>186</v>
      </c>
      <c r="BM488" s="230" t="s">
        <v>749</v>
      </c>
    </row>
    <row r="489" s="2" customFormat="1">
      <c r="A489" s="39"/>
      <c r="B489" s="40"/>
      <c r="C489" s="41"/>
      <c r="D489" s="232" t="s">
        <v>163</v>
      </c>
      <c r="E489" s="41"/>
      <c r="F489" s="233" t="s">
        <v>748</v>
      </c>
      <c r="G489" s="41"/>
      <c r="H489" s="41"/>
      <c r="I489" s="234"/>
      <c r="J489" s="41"/>
      <c r="K489" s="41"/>
      <c r="L489" s="45"/>
      <c r="M489" s="235"/>
      <c r="N489" s="23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163</v>
      </c>
      <c r="AU489" s="18" t="s">
        <v>85</v>
      </c>
    </row>
    <row r="490" s="14" customFormat="1">
      <c r="A490" s="14"/>
      <c r="B490" s="249"/>
      <c r="C490" s="250"/>
      <c r="D490" s="232" t="s">
        <v>175</v>
      </c>
      <c r="E490" s="251" t="s">
        <v>1</v>
      </c>
      <c r="F490" s="252" t="s">
        <v>85</v>
      </c>
      <c r="G490" s="250"/>
      <c r="H490" s="253">
        <v>2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175</v>
      </c>
      <c r="AU490" s="259" t="s">
        <v>85</v>
      </c>
      <c r="AV490" s="14" t="s">
        <v>85</v>
      </c>
      <c r="AW490" s="14" t="s">
        <v>32</v>
      </c>
      <c r="AX490" s="14" t="s">
        <v>83</v>
      </c>
      <c r="AY490" s="259" t="s">
        <v>154</v>
      </c>
    </row>
    <row r="491" s="2" customFormat="1" ht="24.15" customHeight="1">
      <c r="A491" s="39"/>
      <c r="B491" s="40"/>
      <c r="C491" s="275" t="s">
        <v>750</v>
      </c>
      <c r="D491" s="275" t="s">
        <v>373</v>
      </c>
      <c r="E491" s="276" t="s">
        <v>751</v>
      </c>
      <c r="F491" s="277" t="s">
        <v>752</v>
      </c>
      <c r="G491" s="278" t="s">
        <v>621</v>
      </c>
      <c r="H491" s="279">
        <v>1</v>
      </c>
      <c r="I491" s="280"/>
      <c r="J491" s="281">
        <f>ROUND(I491*H491,2)</f>
        <v>0</v>
      </c>
      <c r="K491" s="277" t="s">
        <v>170</v>
      </c>
      <c r="L491" s="282"/>
      <c r="M491" s="283" t="s">
        <v>1</v>
      </c>
      <c r="N491" s="284" t="s">
        <v>40</v>
      </c>
      <c r="O491" s="92"/>
      <c r="P491" s="228">
        <f>O491*H491</f>
        <v>0</v>
      </c>
      <c r="Q491" s="228">
        <v>0.014200000000000001</v>
      </c>
      <c r="R491" s="228">
        <f>Q491*H491</f>
        <v>0.014200000000000001</v>
      </c>
      <c r="S491" s="228">
        <v>0</v>
      </c>
      <c r="T491" s="22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0" t="s">
        <v>223</v>
      </c>
      <c r="AT491" s="230" t="s">
        <v>373</v>
      </c>
      <c r="AU491" s="230" t="s">
        <v>85</v>
      </c>
      <c r="AY491" s="18" t="s">
        <v>154</v>
      </c>
      <c r="BE491" s="231">
        <f>IF(N491="základní",J491,0)</f>
        <v>0</v>
      </c>
      <c r="BF491" s="231">
        <f>IF(N491="snížená",J491,0)</f>
        <v>0</v>
      </c>
      <c r="BG491" s="231">
        <f>IF(N491="zákl. přenesená",J491,0)</f>
        <v>0</v>
      </c>
      <c r="BH491" s="231">
        <f>IF(N491="sníž. přenesená",J491,0)</f>
        <v>0</v>
      </c>
      <c r="BI491" s="231">
        <f>IF(N491="nulová",J491,0)</f>
        <v>0</v>
      </c>
      <c r="BJ491" s="18" t="s">
        <v>83</v>
      </c>
      <c r="BK491" s="231">
        <f>ROUND(I491*H491,2)</f>
        <v>0</v>
      </c>
      <c r="BL491" s="18" t="s">
        <v>186</v>
      </c>
      <c r="BM491" s="230" t="s">
        <v>753</v>
      </c>
    </row>
    <row r="492" s="2" customFormat="1">
      <c r="A492" s="39"/>
      <c r="B492" s="40"/>
      <c r="C492" s="41"/>
      <c r="D492" s="232" t="s">
        <v>163</v>
      </c>
      <c r="E492" s="41"/>
      <c r="F492" s="233" t="s">
        <v>752</v>
      </c>
      <c r="G492" s="41"/>
      <c r="H492" s="41"/>
      <c r="I492" s="234"/>
      <c r="J492" s="41"/>
      <c r="K492" s="41"/>
      <c r="L492" s="45"/>
      <c r="M492" s="235"/>
      <c r="N492" s="236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163</v>
      </c>
      <c r="AU492" s="18" t="s">
        <v>85</v>
      </c>
    </row>
    <row r="493" s="13" customFormat="1">
      <c r="A493" s="13"/>
      <c r="B493" s="239"/>
      <c r="C493" s="240"/>
      <c r="D493" s="232" t="s">
        <v>175</v>
      </c>
      <c r="E493" s="241" t="s">
        <v>1</v>
      </c>
      <c r="F493" s="242" t="s">
        <v>476</v>
      </c>
      <c r="G493" s="240"/>
      <c r="H493" s="241" t="s">
        <v>1</v>
      </c>
      <c r="I493" s="243"/>
      <c r="J493" s="240"/>
      <c r="K493" s="240"/>
      <c r="L493" s="244"/>
      <c r="M493" s="245"/>
      <c r="N493" s="246"/>
      <c r="O493" s="246"/>
      <c r="P493" s="246"/>
      <c r="Q493" s="246"/>
      <c r="R493" s="246"/>
      <c r="S493" s="246"/>
      <c r="T493" s="247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8" t="s">
        <v>175</v>
      </c>
      <c r="AU493" s="248" t="s">
        <v>85</v>
      </c>
      <c r="AV493" s="13" t="s">
        <v>83</v>
      </c>
      <c r="AW493" s="13" t="s">
        <v>32</v>
      </c>
      <c r="AX493" s="13" t="s">
        <v>75</v>
      </c>
      <c r="AY493" s="248" t="s">
        <v>154</v>
      </c>
    </row>
    <row r="494" s="14" customFormat="1">
      <c r="A494" s="14"/>
      <c r="B494" s="249"/>
      <c r="C494" s="250"/>
      <c r="D494" s="232" t="s">
        <v>175</v>
      </c>
      <c r="E494" s="251" t="s">
        <v>1</v>
      </c>
      <c r="F494" s="252" t="s">
        <v>83</v>
      </c>
      <c r="G494" s="250"/>
      <c r="H494" s="253">
        <v>1</v>
      </c>
      <c r="I494" s="254"/>
      <c r="J494" s="250"/>
      <c r="K494" s="250"/>
      <c r="L494" s="255"/>
      <c r="M494" s="256"/>
      <c r="N494" s="257"/>
      <c r="O494" s="257"/>
      <c r="P494" s="257"/>
      <c r="Q494" s="257"/>
      <c r="R494" s="257"/>
      <c r="S494" s="257"/>
      <c r="T494" s="25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9" t="s">
        <v>175</v>
      </c>
      <c r="AU494" s="259" t="s">
        <v>85</v>
      </c>
      <c r="AV494" s="14" t="s">
        <v>85</v>
      </c>
      <c r="AW494" s="14" t="s">
        <v>32</v>
      </c>
      <c r="AX494" s="14" t="s">
        <v>83</v>
      </c>
      <c r="AY494" s="259" t="s">
        <v>154</v>
      </c>
    </row>
    <row r="495" s="2" customFormat="1" ht="24.15" customHeight="1">
      <c r="A495" s="39"/>
      <c r="B495" s="40"/>
      <c r="C495" s="275" t="s">
        <v>754</v>
      </c>
      <c r="D495" s="275" t="s">
        <v>373</v>
      </c>
      <c r="E495" s="276" t="s">
        <v>755</v>
      </c>
      <c r="F495" s="277" t="s">
        <v>756</v>
      </c>
      <c r="G495" s="278" t="s">
        <v>621</v>
      </c>
      <c r="H495" s="279">
        <v>1</v>
      </c>
      <c r="I495" s="280"/>
      <c r="J495" s="281">
        <f>ROUND(I495*H495,2)</f>
        <v>0</v>
      </c>
      <c r="K495" s="277" t="s">
        <v>170</v>
      </c>
      <c r="L495" s="282"/>
      <c r="M495" s="283" t="s">
        <v>1</v>
      </c>
      <c r="N495" s="284" t="s">
        <v>40</v>
      </c>
      <c r="O495" s="92"/>
      <c r="P495" s="228">
        <f>O495*H495</f>
        <v>0</v>
      </c>
      <c r="Q495" s="228">
        <v>0.0038999999999999998</v>
      </c>
      <c r="R495" s="228">
        <f>Q495*H495</f>
        <v>0.0038999999999999998</v>
      </c>
      <c r="S495" s="228">
        <v>0</v>
      </c>
      <c r="T495" s="22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0" t="s">
        <v>223</v>
      </c>
      <c r="AT495" s="230" t="s">
        <v>373</v>
      </c>
      <c r="AU495" s="230" t="s">
        <v>85</v>
      </c>
      <c r="AY495" s="18" t="s">
        <v>154</v>
      </c>
      <c r="BE495" s="231">
        <f>IF(N495="základní",J495,0)</f>
        <v>0</v>
      </c>
      <c r="BF495" s="231">
        <f>IF(N495="snížená",J495,0)</f>
        <v>0</v>
      </c>
      <c r="BG495" s="231">
        <f>IF(N495="zákl. přenesená",J495,0)</f>
        <v>0</v>
      </c>
      <c r="BH495" s="231">
        <f>IF(N495="sníž. přenesená",J495,0)</f>
        <v>0</v>
      </c>
      <c r="BI495" s="231">
        <f>IF(N495="nulová",J495,0)</f>
        <v>0</v>
      </c>
      <c r="BJ495" s="18" t="s">
        <v>83</v>
      </c>
      <c r="BK495" s="231">
        <f>ROUND(I495*H495,2)</f>
        <v>0</v>
      </c>
      <c r="BL495" s="18" t="s">
        <v>186</v>
      </c>
      <c r="BM495" s="230" t="s">
        <v>757</v>
      </c>
    </row>
    <row r="496" s="2" customFormat="1">
      <c r="A496" s="39"/>
      <c r="B496" s="40"/>
      <c r="C496" s="41"/>
      <c r="D496" s="232" t="s">
        <v>163</v>
      </c>
      <c r="E496" s="41"/>
      <c r="F496" s="233" t="s">
        <v>756</v>
      </c>
      <c r="G496" s="41"/>
      <c r="H496" s="41"/>
      <c r="I496" s="234"/>
      <c r="J496" s="41"/>
      <c r="K496" s="41"/>
      <c r="L496" s="45"/>
      <c r="M496" s="235"/>
      <c r="N496" s="23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163</v>
      </c>
      <c r="AU496" s="18" t="s">
        <v>85</v>
      </c>
    </row>
    <row r="497" s="13" customFormat="1">
      <c r="A497" s="13"/>
      <c r="B497" s="239"/>
      <c r="C497" s="240"/>
      <c r="D497" s="232" t="s">
        <v>175</v>
      </c>
      <c r="E497" s="241" t="s">
        <v>1</v>
      </c>
      <c r="F497" s="242" t="s">
        <v>476</v>
      </c>
      <c r="G497" s="240"/>
      <c r="H497" s="241" t="s">
        <v>1</v>
      </c>
      <c r="I497" s="243"/>
      <c r="J497" s="240"/>
      <c r="K497" s="240"/>
      <c r="L497" s="244"/>
      <c r="M497" s="245"/>
      <c r="N497" s="246"/>
      <c r="O497" s="246"/>
      <c r="P497" s="246"/>
      <c r="Q497" s="246"/>
      <c r="R497" s="246"/>
      <c r="S497" s="246"/>
      <c r="T497" s="24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8" t="s">
        <v>175</v>
      </c>
      <c r="AU497" s="248" t="s">
        <v>85</v>
      </c>
      <c r="AV497" s="13" t="s">
        <v>83</v>
      </c>
      <c r="AW497" s="13" t="s">
        <v>32</v>
      </c>
      <c r="AX497" s="13" t="s">
        <v>75</v>
      </c>
      <c r="AY497" s="248" t="s">
        <v>154</v>
      </c>
    </row>
    <row r="498" s="14" customFormat="1">
      <c r="A498" s="14"/>
      <c r="B498" s="249"/>
      <c r="C498" s="250"/>
      <c r="D498" s="232" t="s">
        <v>175</v>
      </c>
      <c r="E498" s="251" t="s">
        <v>1</v>
      </c>
      <c r="F498" s="252" t="s">
        <v>83</v>
      </c>
      <c r="G498" s="250"/>
      <c r="H498" s="253">
        <v>1</v>
      </c>
      <c r="I498" s="254"/>
      <c r="J498" s="250"/>
      <c r="K498" s="250"/>
      <c r="L498" s="255"/>
      <c r="M498" s="256"/>
      <c r="N498" s="257"/>
      <c r="O498" s="257"/>
      <c r="P498" s="257"/>
      <c r="Q498" s="257"/>
      <c r="R498" s="257"/>
      <c r="S498" s="257"/>
      <c r="T498" s="25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9" t="s">
        <v>175</v>
      </c>
      <c r="AU498" s="259" t="s">
        <v>85</v>
      </c>
      <c r="AV498" s="14" t="s">
        <v>85</v>
      </c>
      <c r="AW498" s="14" t="s">
        <v>32</v>
      </c>
      <c r="AX498" s="14" t="s">
        <v>83</v>
      </c>
      <c r="AY498" s="259" t="s">
        <v>154</v>
      </c>
    </row>
    <row r="499" s="2" customFormat="1" ht="33" customHeight="1">
      <c r="A499" s="39"/>
      <c r="B499" s="40"/>
      <c r="C499" s="275" t="s">
        <v>758</v>
      </c>
      <c r="D499" s="275" t="s">
        <v>373</v>
      </c>
      <c r="E499" s="276" t="s">
        <v>759</v>
      </c>
      <c r="F499" s="277" t="s">
        <v>760</v>
      </c>
      <c r="G499" s="278" t="s">
        <v>621</v>
      </c>
      <c r="H499" s="279">
        <v>1</v>
      </c>
      <c r="I499" s="280"/>
      <c r="J499" s="281">
        <f>ROUND(I499*H499,2)</f>
        <v>0</v>
      </c>
      <c r="K499" s="277" t="s">
        <v>1</v>
      </c>
      <c r="L499" s="282"/>
      <c r="M499" s="283" t="s">
        <v>1</v>
      </c>
      <c r="N499" s="284" t="s">
        <v>40</v>
      </c>
      <c r="O499" s="92"/>
      <c r="P499" s="228">
        <f>O499*H499</f>
        <v>0</v>
      </c>
      <c r="Q499" s="228">
        <v>0.017000000000000001</v>
      </c>
      <c r="R499" s="228">
        <f>Q499*H499</f>
        <v>0.017000000000000001</v>
      </c>
      <c r="S499" s="228">
        <v>0</v>
      </c>
      <c r="T499" s="229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0" t="s">
        <v>223</v>
      </c>
      <c r="AT499" s="230" t="s">
        <v>373</v>
      </c>
      <c r="AU499" s="230" t="s">
        <v>85</v>
      </c>
      <c r="AY499" s="18" t="s">
        <v>154</v>
      </c>
      <c r="BE499" s="231">
        <f>IF(N499="základní",J499,0)</f>
        <v>0</v>
      </c>
      <c r="BF499" s="231">
        <f>IF(N499="snížená",J499,0)</f>
        <v>0</v>
      </c>
      <c r="BG499" s="231">
        <f>IF(N499="zákl. přenesená",J499,0)</f>
        <v>0</v>
      </c>
      <c r="BH499" s="231">
        <f>IF(N499="sníž. přenesená",J499,0)</f>
        <v>0</v>
      </c>
      <c r="BI499" s="231">
        <f>IF(N499="nulová",J499,0)</f>
        <v>0</v>
      </c>
      <c r="BJ499" s="18" t="s">
        <v>83</v>
      </c>
      <c r="BK499" s="231">
        <f>ROUND(I499*H499,2)</f>
        <v>0</v>
      </c>
      <c r="BL499" s="18" t="s">
        <v>186</v>
      </c>
      <c r="BM499" s="230" t="s">
        <v>761</v>
      </c>
    </row>
    <row r="500" s="2" customFormat="1">
      <c r="A500" s="39"/>
      <c r="B500" s="40"/>
      <c r="C500" s="41"/>
      <c r="D500" s="232" t="s">
        <v>163</v>
      </c>
      <c r="E500" s="41"/>
      <c r="F500" s="233" t="s">
        <v>760</v>
      </c>
      <c r="G500" s="41"/>
      <c r="H500" s="41"/>
      <c r="I500" s="234"/>
      <c r="J500" s="41"/>
      <c r="K500" s="41"/>
      <c r="L500" s="45"/>
      <c r="M500" s="235"/>
      <c r="N500" s="236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163</v>
      </c>
      <c r="AU500" s="18" t="s">
        <v>85</v>
      </c>
    </row>
    <row r="501" s="13" customFormat="1">
      <c r="A501" s="13"/>
      <c r="B501" s="239"/>
      <c r="C501" s="240"/>
      <c r="D501" s="232" t="s">
        <v>175</v>
      </c>
      <c r="E501" s="241" t="s">
        <v>1</v>
      </c>
      <c r="F501" s="242" t="s">
        <v>476</v>
      </c>
      <c r="G501" s="240"/>
      <c r="H501" s="241" t="s">
        <v>1</v>
      </c>
      <c r="I501" s="243"/>
      <c r="J501" s="240"/>
      <c r="K501" s="240"/>
      <c r="L501" s="244"/>
      <c r="M501" s="245"/>
      <c r="N501" s="246"/>
      <c r="O501" s="246"/>
      <c r="P501" s="246"/>
      <c r="Q501" s="246"/>
      <c r="R501" s="246"/>
      <c r="S501" s="246"/>
      <c r="T501" s="247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8" t="s">
        <v>175</v>
      </c>
      <c r="AU501" s="248" t="s">
        <v>85</v>
      </c>
      <c r="AV501" s="13" t="s">
        <v>83</v>
      </c>
      <c r="AW501" s="13" t="s">
        <v>32</v>
      </c>
      <c r="AX501" s="13" t="s">
        <v>75</v>
      </c>
      <c r="AY501" s="248" t="s">
        <v>154</v>
      </c>
    </row>
    <row r="502" s="14" customFormat="1">
      <c r="A502" s="14"/>
      <c r="B502" s="249"/>
      <c r="C502" s="250"/>
      <c r="D502" s="232" t="s">
        <v>175</v>
      </c>
      <c r="E502" s="251" t="s">
        <v>1</v>
      </c>
      <c r="F502" s="252" t="s">
        <v>83</v>
      </c>
      <c r="G502" s="250"/>
      <c r="H502" s="253">
        <v>1</v>
      </c>
      <c r="I502" s="254"/>
      <c r="J502" s="250"/>
      <c r="K502" s="250"/>
      <c r="L502" s="255"/>
      <c r="M502" s="256"/>
      <c r="N502" s="257"/>
      <c r="O502" s="257"/>
      <c r="P502" s="257"/>
      <c r="Q502" s="257"/>
      <c r="R502" s="257"/>
      <c r="S502" s="257"/>
      <c r="T502" s="25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9" t="s">
        <v>175</v>
      </c>
      <c r="AU502" s="259" t="s">
        <v>85</v>
      </c>
      <c r="AV502" s="14" t="s">
        <v>85</v>
      </c>
      <c r="AW502" s="14" t="s">
        <v>32</v>
      </c>
      <c r="AX502" s="14" t="s">
        <v>83</v>
      </c>
      <c r="AY502" s="259" t="s">
        <v>154</v>
      </c>
    </row>
    <row r="503" s="2" customFormat="1" ht="37.8" customHeight="1">
      <c r="A503" s="39"/>
      <c r="B503" s="40"/>
      <c r="C503" s="275" t="s">
        <v>762</v>
      </c>
      <c r="D503" s="275" t="s">
        <v>373</v>
      </c>
      <c r="E503" s="276" t="s">
        <v>763</v>
      </c>
      <c r="F503" s="277" t="s">
        <v>764</v>
      </c>
      <c r="G503" s="278" t="s">
        <v>621</v>
      </c>
      <c r="H503" s="279">
        <v>216</v>
      </c>
      <c r="I503" s="280"/>
      <c r="J503" s="281">
        <f>ROUND(I503*H503,2)</f>
        <v>0</v>
      </c>
      <c r="K503" s="277" t="s">
        <v>1</v>
      </c>
      <c r="L503" s="282"/>
      <c r="M503" s="283" t="s">
        <v>1</v>
      </c>
      <c r="N503" s="284" t="s">
        <v>40</v>
      </c>
      <c r="O503" s="92"/>
      <c r="P503" s="228">
        <f>O503*H503</f>
        <v>0</v>
      </c>
      <c r="Q503" s="228">
        <v>0</v>
      </c>
      <c r="R503" s="228">
        <f>Q503*H503</f>
        <v>0</v>
      </c>
      <c r="S503" s="228">
        <v>0</v>
      </c>
      <c r="T503" s="22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30" t="s">
        <v>223</v>
      </c>
      <c r="AT503" s="230" t="s">
        <v>373</v>
      </c>
      <c r="AU503" s="230" t="s">
        <v>85</v>
      </c>
      <c r="AY503" s="18" t="s">
        <v>154</v>
      </c>
      <c r="BE503" s="231">
        <f>IF(N503="základní",J503,0)</f>
        <v>0</v>
      </c>
      <c r="BF503" s="231">
        <f>IF(N503="snížená",J503,0)</f>
        <v>0</v>
      </c>
      <c r="BG503" s="231">
        <f>IF(N503="zákl. přenesená",J503,0)</f>
        <v>0</v>
      </c>
      <c r="BH503" s="231">
        <f>IF(N503="sníž. přenesená",J503,0)</f>
        <v>0</v>
      </c>
      <c r="BI503" s="231">
        <f>IF(N503="nulová",J503,0)</f>
        <v>0</v>
      </c>
      <c r="BJ503" s="18" t="s">
        <v>83</v>
      </c>
      <c r="BK503" s="231">
        <f>ROUND(I503*H503,2)</f>
        <v>0</v>
      </c>
      <c r="BL503" s="18" t="s">
        <v>186</v>
      </c>
      <c r="BM503" s="230" t="s">
        <v>765</v>
      </c>
    </row>
    <row r="504" s="2" customFormat="1">
      <c r="A504" s="39"/>
      <c r="B504" s="40"/>
      <c r="C504" s="41"/>
      <c r="D504" s="232" t="s">
        <v>163</v>
      </c>
      <c r="E504" s="41"/>
      <c r="F504" s="233" t="s">
        <v>764</v>
      </c>
      <c r="G504" s="41"/>
      <c r="H504" s="41"/>
      <c r="I504" s="234"/>
      <c r="J504" s="41"/>
      <c r="K504" s="41"/>
      <c r="L504" s="45"/>
      <c r="M504" s="235"/>
      <c r="N504" s="23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163</v>
      </c>
      <c r="AU504" s="18" t="s">
        <v>85</v>
      </c>
    </row>
    <row r="505" s="14" customFormat="1">
      <c r="A505" s="14"/>
      <c r="B505" s="249"/>
      <c r="C505" s="250"/>
      <c r="D505" s="232" t="s">
        <v>175</v>
      </c>
      <c r="E505" s="251" t="s">
        <v>1</v>
      </c>
      <c r="F505" s="252" t="s">
        <v>766</v>
      </c>
      <c r="G505" s="250"/>
      <c r="H505" s="253">
        <v>216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175</v>
      </c>
      <c r="AU505" s="259" t="s">
        <v>85</v>
      </c>
      <c r="AV505" s="14" t="s">
        <v>85</v>
      </c>
      <c r="AW505" s="14" t="s">
        <v>32</v>
      </c>
      <c r="AX505" s="14" t="s">
        <v>83</v>
      </c>
      <c r="AY505" s="259" t="s">
        <v>154</v>
      </c>
    </row>
    <row r="506" s="2" customFormat="1" ht="24.15" customHeight="1">
      <c r="A506" s="39"/>
      <c r="B506" s="40"/>
      <c r="C506" s="275" t="s">
        <v>767</v>
      </c>
      <c r="D506" s="275" t="s">
        <v>373</v>
      </c>
      <c r="E506" s="276" t="s">
        <v>768</v>
      </c>
      <c r="F506" s="277" t="s">
        <v>769</v>
      </c>
      <c r="G506" s="278" t="s">
        <v>621</v>
      </c>
      <c r="H506" s="279">
        <v>216</v>
      </c>
      <c r="I506" s="280"/>
      <c r="J506" s="281">
        <f>ROUND(I506*H506,2)</f>
        <v>0</v>
      </c>
      <c r="K506" s="277" t="s">
        <v>1</v>
      </c>
      <c r="L506" s="282"/>
      <c r="M506" s="283" t="s">
        <v>1</v>
      </c>
      <c r="N506" s="284" t="s">
        <v>40</v>
      </c>
      <c r="O506" s="92"/>
      <c r="P506" s="228">
        <f>O506*H506</f>
        <v>0</v>
      </c>
      <c r="Q506" s="228">
        <v>0</v>
      </c>
      <c r="R506" s="228">
        <f>Q506*H506</f>
        <v>0</v>
      </c>
      <c r="S506" s="228">
        <v>0</v>
      </c>
      <c r="T506" s="22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0" t="s">
        <v>223</v>
      </c>
      <c r="AT506" s="230" t="s">
        <v>373</v>
      </c>
      <c r="AU506" s="230" t="s">
        <v>85</v>
      </c>
      <c r="AY506" s="18" t="s">
        <v>154</v>
      </c>
      <c r="BE506" s="231">
        <f>IF(N506="základní",J506,0)</f>
        <v>0</v>
      </c>
      <c r="BF506" s="231">
        <f>IF(N506="snížená",J506,0)</f>
        <v>0</v>
      </c>
      <c r="BG506" s="231">
        <f>IF(N506="zákl. přenesená",J506,0)</f>
        <v>0</v>
      </c>
      <c r="BH506" s="231">
        <f>IF(N506="sníž. přenesená",J506,0)</f>
        <v>0</v>
      </c>
      <c r="BI506" s="231">
        <f>IF(N506="nulová",J506,0)</f>
        <v>0</v>
      </c>
      <c r="BJ506" s="18" t="s">
        <v>83</v>
      </c>
      <c r="BK506" s="231">
        <f>ROUND(I506*H506,2)</f>
        <v>0</v>
      </c>
      <c r="BL506" s="18" t="s">
        <v>186</v>
      </c>
      <c r="BM506" s="230" t="s">
        <v>770</v>
      </c>
    </row>
    <row r="507" s="2" customFormat="1">
      <c r="A507" s="39"/>
      <c r="B507" s="40"/>
      <c r="C507" s="41"/>
      <c r="D507" s="232" t="s">
        <v>163</v>
      </c>
      <c r="E507" s="41"/>
      <c r="F507" s="233" t="s">
        <v>769</v>
      </c>
      <c r="G507" s="41"/>
      <c r="H507" s="41"/>
      <c r="I507" s="234"/>
      <c r="J507" s="41"/>
      <c r="K507" s="41"/>
      <c r="L507" s="45"/>
      <c r="M507" s="235"/>
      <c r="N507" s="236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163</v>
      </c>
      <c r="AU507" s="18" t="s">
        <v>85</v>
      </c>
    </row>
    <row r="508" s="14" customFormat="1">
      <c r="A508" s="14"/>
      <c r="B508" s="249"/>
      <c r="C508" s="250"/>
      <c r="D508" s="232" t="s">
        <v>175</v>
      </c>
      <c r="E508" s="251" t="s">
        <v>1</v>
      </c>
      <c r="F508" s="252" t="s">
        <v>766</v>
      </c>
      <c r="G508" s="250"/>
      <c r="H508" s="253">
        <v>216</v>
      </c>
      <c r="I508" s="254"/>
      <c r="J508" s="250"/>
      <c r="K508" s="250"/>
      <c r="L508" s="255"/>
      <c r="M508" s="256"/>
      <c r="N508" s="257"/>
      <c r="O508" s="257"/>
      <c r="P508" s="257"/>
      <c r="Q508" s="257"/>
      <c r="R508" s="257"/>
      <c r="S508" s="257"/>
      <c r="T508" s="25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9" t="s">
        <v>175</v>
      </c>
      <c r="AU508" s="259" t="s">
        <v>85</v>
      </c>
      <c r="AV508" s="14" t="s">
        <v>85</v>
      </c>
      <c r="AW508" s="14" t="s">
        <v>32</v>
      </c>
      <c r="AX508" s="14" t="s">
        <v>83</v>
      </c>
      <c r="AY508" s="259" t="s">
        <v>154</v>
      </c>
    </row>
    <row r="509" s="2" customFormat="1" ht="16.5" customHeight="1">
      <c r="A509" s="39"/>
      <c r="B509" s="40"/>
      <c r="C509" s="275" t="s">
        <v>771</v>
      </c>
      <c r="D509" s="275" t="s">
        <v>373</v>
      </c>
      <c r="E509" s="276" t="s">
        <v>772</v>
      </c>
      <c r="F509" s="277" t="s">
        <v>773</v>
      </c>
      <c r="G509" s="278" t="s">
        <v>621</v>
      </c>
      <c r="H509" s="279">
        <v>216</v>
      </c>
      <c r="I509" s="280"/>
      <c r="J509" s="281">
        <f>ROUND(I509*H509,2)</f>
        <v>0</v>
      </c>
      <c r="K509" s="277" t="s">
        <v>1</v>
      </c>
      <c r="L509" s="282"/>
      <c r="M509" s="283" t="s">
        <v>1</v>
      </c>
      <c r="N509" s="284" t="s">
        <v>40</v>
      </c>
      <c r="O509" s="92"/>
      <c r="P509" s="228">
        <f>O509*H509</f>
        <v>0</v>
      </c>
      <c r="Q509" s="228">
        <v>0</v>
      </c>
      <c r="R509" s="228">
        <f>Q509*H509</f>
        <v>0</v>
      </c>
      <c r="S509" s="228">
        <v>0</v>
      </c>
      <c r="T509" s="229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0" t="s">
        <v>223</v>
      </c>
      <c r="AT509" s="230" t="s">
        <v>373</v>
      </c>
      <c r="AU509" s="230" t="s">
        <v>85</v>
      </c>
      <c r="AY509" s="18" t="s">
        <v>154</v>
      </c>
      <c r="BE509" s="231">
        <f>IF(N509="základní",J509,0)</f>
        <v>0</v>
      </c>
      <c r="BF509" s="231">
        <f>IF(N509="snížená",J509,0)</f>
        <v>0</v>
      </c>
      <c r="BG509" s="231">
        <f>IF(N509="zákl. přenesená",J509,0)</f>
        <v>0</v>
      </c>
      <c r="BH509" s="231">
        <f>IF(N509="sníž. přenesená",J509,0)</f>
        <v>0</v>
      </c>
      <c r="BI509" s="231">
        <f>IF(N509="nulová",J509,0)</f>
        <v>0</v>
      </c>
      <c r="BJ509" s="18" t="s">
        <v>83</v>
      </c>
      <c r="BK509" s="231">
        <f>ROUND(I509*H509,2)</f>
        <v>0</v>
      </c>
      <c r="BL509" s="18" t="s">
        <v>186</v>
      </c>
      <c r="BM509" s="230" t="s">
        <v>774</v>
      </c>
    </row>
    <row r="510" s="2" customFormat="1">
      <c r="A510" s="39"/>
      <c r="B510" s="40"/>
      <c r="C510" s="41"/>
      <c r="D510" s="232" t="s">
        <v>163</v>
      </c>
      <c r="E510" s="41"/>
      <c r="F510" s="233" t="s">
        <v>773</v>
      </c>
      <c r="G510" s="41"/>
      <c r="H510" s="41"/>
      <c r="I510" s="234"/>
      <c r="J510" s="41"/>
      <c r="K510" s="41"/>
      <c r="L510" s="45"/>
      <c r="M510" s="235"/>
      <c r="N510" s="23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163</v>
      </c>
      <c r="AU510" s="18" t="s">
        <v>85</v>
      </c>
    </row>
    <row r="511" s="14" customFormat="1">
      <c r="A511" s="14"/>
      <c r="B511" s="249"/>
      <c r="C511" s="250"/>
      <c r="D511" s="232" t="s">
        <v>175</v>
      </c>
      <c r="E511" s="251" t="s">
        <v>1</v>
      </c>
      <c r="F511" s="252" t="s">
        <v>766</v>
      </c>
      <c r="G511" s="250"/>
      <c r="H511" s="253">
        <v>216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175</v>
      </c>
      <c r="AU511" s="259" t="s">
        <v>85</v>
      </c>
      <c r="AV511" s="14" t="s">
        <v>85</v>
      </c>
      <c r="AW511" s="14" t="s">
        <v>32</v>
      </c>
      <c r="AX511" s="14" t="s">
        <v>83</v>
      </c>
      <c r="AY511" s="259" t="s">
        <v>154</v>
      </c>
    </row>
    <row r="512" s="2" customFormat="1" ht="24.15" customHeight="1">
      <c r="A512" s="39"/>
      <c r="B512" s="40"/>
      <c r="C512" s="275" t="s">
        <v>263</v>
      </c>
      <c r="D512" s="275" t="s">
        <v>373</v>
      </c>
      <c r="E512" s="276" t="s">
        <v>775</v>
      </c>
      <c r="F512" s="277" t="s">
        <v>776</v>
      </c>
      <c r="G512" s="278" t="s">
        <v>621</v>
      </c>
      <c r="H512" s="279">
        <v>1</v>
      </c>
      <c r="I512" s="280"/>
      <c r="J512" s="281">
        <f>ROUND(I512*H512,2)</f>
        <v>0</v>
      </c>
      <c r="K512" s="277" t="s">
        <v>1</v>
      </c>
      <c r="L512" s="282"/>
      <c r="M512" s="283" t="s">
        <v>1</v>
      </c>
      <c r="N512" s="284" t="s">
        <v>40</v>
      </c>
      <c r="O512" s="92"/>
      <c r="P512" s="228">
        <f>O512*H512</f>
        <v>0</v>
      </c>
      <c r="Q512" s="228">
        <v>0</v>
      </c>
      <c r="R512" s="228">
        <f>Q512*H512</f>
        <v>0</v>
      </c>
      <c r="S512" s="228">
        <v>0</v>
      </c>
      <c r="T512" s="229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0" t="s">
        <v>223</v>
      </c>
      <c r="AT512" s="230" t="s">
        <v>373</v>
      </c>
      <c r="AU512" s="230" t="s">
        <v>85</v>
      </c>
      <c r="AY512" s="18" t="s">
        <v>154</v>
      </c>
      <c r="BE512" s="231">
        <f>IF(N512="základní",J512,0)</f>
        <v>0</v>
      </c>
      <c r="BF512" s="231">
        <f>IF(N512="snížená",J512,0)</f>
        <v>0</v>
      </c>
      <c r="BG512" s="231">
        <f>IF(N512="zákl. přenesená",J512,0)</f>
        <v>0</v>
      </c>
      <c r="BH512" s="231">
        <f>IF(N512="sníž. přenesená",J512,0)</f>
        <v>0</v>
      </c>
      <c r="BI512" s="231">
        <f>IF(N512="nulová",J512,0)</f>
        <v>0</v>
      </c>
      <c r="BJ512" s="18" t="s">
        <v>83</v>
      </c>
      <c r="BK512" s="231">
        <f>ROUND(I512*H512,2)</f>
        <v>0</v>
      </c>
      <c r="BL512" s="18" t="s">
        <v>186</v>
      </c>
      <c r="BM512" s="230" t="s">
        <v>777</v>
      </c>
    </row>
    <row r="513" s="2" customFormat="1">
      <c r="A513" s="39"/>
      <c r="B513" s="40"/>
      <c r="C513" s="41"/>
      <c r="D513" s="232" t="s">
        <v>163</v>
      </c>
      <c r="E513" s="41"/>
      <c r="F513" s="233" t="s">
        <v>776</v>
      </c>
      <c r="G513" s="41"/>
      <c r="H513" s="41"/>
      <c r="I513" s="234"/>
      <c r="J513" s="41"/>
      <c r="K513" s="41"/>
      <c r="L513" s="45"/>
      <c r="M513" s="235"/>
      <c r="N513" s="236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163</v>
      </c>
      <c r="AU513" s="18" t="s">
        <v>85</v>
      </c>
    </row>
    <row r="514" s="13" customFormat="1">
      <c r="A514" s="13"/>
      <c r="B514" s="239"/>
      <c r="C514" s="240"/>
      <c r="D514" s="232" t="s">
        <v>175</v>
      </c>
      <c r="E514" s="241" t="s">
        <v>1</v>
      </c>
      <c r="F514" s="242" t="s">
        <v>476</v>
      </c>
      <c r="G514" s="240"/>
      <c r="H514" s="241" t="s">
        <v>1</v>
      </c>
      <c r="I514" s="243"/>
      <c r="J514" s="240"/>
      <c r="K514" s="240"/>
      <c r="L514" s="244"/>
      <c r="M514" s="245"/>
      <c r="N514" s="246"/>
      <c r="O514" s="246"/>
      <c r="P514" s="246"/>
      <c r="Q514" s="246"/>
      <c r="R514" s="246"/>
      <c r="S514" s="246"/>
      <c r="T514" s="24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8" t="s">
        <v>175</v>
      </c>
      <c r="AU514" s="248" t="s">
        <v>85</v>
      </c>
      <c r="AV514" s="13" t="s">
        <v>83</v>
      </c>
      <c r="AW514" s="13" t="s">
        <v>32</v>
      </c>
      <c r="AX514" s="13" t="s">
        <v>75</v>
      </c>
      <c r="AY514" s="248" t="s">
        <v>154</v>
      </c>
    </row>
    <row r="515" s="14" customFormat="1">
      <c r="A515" s="14"/>
      <c r="B515" s="249"/>
      <c r="C515" s="250"/>
      <c r="D515" s="232" t="s">
        <v>175</v>
      </c>
      <c r="E515" s="251" t="s">
        <v>1</v>
      </c>
      <c r="F515" s="252" t="s">
        <v>83</v>
      </c>
      <c r="G515" s="250"/>
      <c r="H515" s="253">
        <v>1</v>
      </c>
      <c r="I515" s="254"/>
      <c r="J515" s="250"/>
      <c r="K515" s="250"/>
      <c r="L515" s="255"/>
      <c r="M515" s="256"/>
      <c r="N515" s="257"/>
      <c r="O515" s="257"/>
      <c r="P515" s="257"/>
      <c r="Q515" s="257"/>
      <c r="R515" s="257"/>
      <c r="S515" s="257"/>
      <c r="T515" s="25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9" t="s">
        <v>175</v>
      </c>
      <c r="AU515" s="259" t="s">
        <v>85</v>
      </c>
      <c r="AV515" s="14" t="s">
        <v>85</v>
      </c>
      <c r="AW515" s="14" t="s">
        <v>32</v>
      </c>
      <c r="AX515" s="14" t="s">
        <v>83</v>
      </c>
      <c r="AY515" s="259" t="s">
        <v>154</v>
      </c>
    </row>
    <row r="516" s="2" customFormat="1" ht="33" customHeight="1">
      <c r="A516" s="39"/>
      <c r="B516" s="40"/>
      <c r="C516" s="275" t="s">
        <v>778</v>
      </c>
      <c r="D516" s="275" t="s">
        <v>373</v>
      </c>
      <c r="E516" s="276" t="s">
        <v>779</v>
      </c>
      <c r="F516" s="277" t="s">
        <v>780</v>
      </c>
      <c r="G516" s="278" t="s">
        <v>621</v>
      </c>
      <c r="H516" s="279">
        <v>1</v>
      </c>
      <c r="I516" s="280"/>
      <c r="J516" s="281">
        <f>ROUND(I516*H516,2)</f>
        <v>0</v>
      </c>
      <c r="K516" s="277" t="s">
        <v>1</v>
      </c>
      <c r="L516" s="282"/>
      <c r="M516" s="283" t="s">
        <v>1</v>
      </c>
      <c r="N516" s="284" t="s">
        <v>40</v>
      </c>
      <c r="O516" s="92"/>
      <c r="P516" s="228">
        <f>O516*H516</f>
        <v>0</v>
      </c>
      <c r="Q516" s="228">
        <v>0.0095999999999999992</v>
      </c>
      <c r="R516" s="228">
        <f>Q516*H516</f>
        <v>0.0095999999999999992</v>
      </c>
      <c r="S516" s="228">
        <v>0</v>
      </c>
      <c r="T516" s="22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0" t="s">
        <v>223</v>
      </c>
      <c r="AT516" s="230" t="s">
        <v>373</v>
      </c>
      <c r="AU516" s="230" t="s">
        <v>85</v>
      </c>
      <c r="AY516" s="18" t="s">
        <v>154</v>
      </c>
      <c r="BE516" s="231">
        <f>IF(N516="základní",J516,0)</f>
        <v>0</v>
      </c>
      <c r="BF516" s="231">
        <f>IF(N516="snížená",J516,0)</f>
        <v>0</v>
      </c>
      <c r="BG516" s="231">
        <f>IF(N516="zákl. přenesená",J516,0)</f>
        <v>0</v>
      </c>
      <c r="BH516" s="231">
        <f>IF(N516="sníž. přenesená",J516,0)</f>
        <v>0</v>
      </c>
      <c r="BI516" s="231">
        <f>IF(N516="nulová",J516,0)</f>
        <v>0</v>
      </c>
      <c r="BJ516" s="18" t="s">
        <v>83</v>
      </c>
      <c r="BK516" s="231">
        <f>ROUND(I516*H516,2)</f>
        <v>0</v>
      </c>
      <c r="BL516" s="18" t="s">
        <v>186</v>
      </c>
      <c r="BM516" s="230" t="s">
        <v>781</v>
      </c>
    </row>
    <row r="517" s="2" customFormat="1">
      <c r="A517" s="39"/>
      <c r="B517" s="40"/>
      <c r="C517" s="41"/>
      <c r="D517" s="232" t="s">
        <v>163</v>
      </c>
      <c r="E517" s="41"/>
      <c r="F517" s="233" t="s">
        <v>780</v>
      </c>
      <c r="G517" s="41"/>
      <c r="H517" s="41"/>
      <c r="I517" s="234"/>
      <c r="J517" s="41"/>
      <c r="K517" s="41"/>
      <c r="L517" s="45"/>
      <c r="M517" s="235"/>
      <c r="N517" s="236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163</v>
      </c>
      <c r="AU517" s="18" t="s">
        <v>85</v>
      </c>
    </row>
    <row r="518" s="13" customFormat="1">
      <c r="A518" s="13"/>
      <c r="B518" s="239"/>
      <c r="C518" s="240"/>
      <c r="D518" s="232" t="s">
        <v>175</v>
      </c>
      <c r="E518" s="241" t="s">
        <v>1</v>
      </c>
      <c r="F518" s="242" t="s">
        <v>476</v>
      </c>
      <c r="G518" s="240"/>
      <c r="H518" s="241" t="s">
        <v>1</v>
      </c>
      <c r="I518" s="243"/>
      <c r="J518" s="240"/>
      <c r="K518" s="240"/>
      <c r="L518" s="244"/>
      <c r="M518" s="245"/>
      <c r="N518" s="246"/>
      <c r="O518" s="246"/>
      <c r="P518" s="246"/>
      <c r="Q518" s="246"/>
      <c r="R518" s="246"/>
      <c r="S518" s="246"/>
      <c r="T518" s="24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8" t="s">
        <v>175</v>
      </c>
      <c r="AU518" s="248" t="s">
        <v>85</v>
      </c>
      <c r="AV518" s="13" t="s">
        <v>83</v>
      </c>
      <c r="AW518" s="13" t="s">
        <v>32</v>
      </c>
      <c r="AX518" s="13" t="s">
        <v>75</v>
      </c>
      <c r="AY518" s="248" t="s">
        <v>154</v>
      </c>
    </row>
    <row r="519" s="13" customFormat="1">
      <c r="A519" s="13"/>
      <c r="B519" s="239"/>
      <c r="C519" s="240"/>
      <c r="D519" s="232" t="s">
        <v>175</v>
      </c>
      <c r="E519" s="241" t="s">
        <v>1</v>
      </c>
      <c r="F519" s="242" t="s">
        <v>782</v>
      </c>
      <c r="G519" s="240"/>
      <c r="H519" s="241" t="s">
        <v>1</v>
      </c>
      <c r="I519" s="243"/>
      <c r="J519" s="240"/>
      <c r="K519" s="240"/>
      <c r="L519" s="244"/>
      <c r="M519" s="245"/>
      <c r="N519" s="246"/>
      <c r="O519" s="246"/>
      <c r="P519" s="246"/>
      <c r="Q519" s="246"/>
      <c r="R519" s="246"/>
      <c r="S519" s="246"/>
      <c r="T519" s="24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8" t="s">
        <v>175</v>
      </c>
      <c r="AU519" s="248" t="s">
        <v>85</v>
      </c>
      <c r="AV519" s="13" t="s">
        <v>83</v>
      </c>
      <c r="AW519" s="13" t="s">
        <v>32</v>
      </c>
      <c r="AX519" s="13" t="s">
        <v>75</v>
      </c>
      <c r="AY519" s="248" t="s">
        <v>154</v>
      </c>
    </row>
    <row r="520" s="14" customFormat="1">
      <c r="A520" s="14"/>
      <c r="B520" s="249"/>
      <c r="C520" s="250"/>
      <c r="D520" s="232" t="s">
        <v>175</v>
      </c>
      <c r="E520" s="251" t="s">
        <v>1</v>
      </c>
      <c r="F520" s="252" t="s">
        <v>83</v>
      </c>
      <c r="G520" s="250"/>
      <c r="H520" s="253">
        <v>1</v>
      </c>
      <c r="I520" s="254"/>
      <c r="J520" s="250"/>
      <c r="K520" s="250"/>
      <c r="L520" s="255"/>
      <c r="M520" s="256"/>
      <c r="N520" s="257"/>
      <c r="O520" s="257"/>
      <c r="P520" s="257"/>
      <c r="Q520" s="257"/>
      <c r="R520" s="257"/>
      <c r="S520" s="257"/>
      <c r="T520" s="25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9" t="s">
        <v>175</v>
      </c>
      <c r="AU520" s="259" t="s">
        <v>85</v>
      </c>
      <c r="AV520" s="14" t="s">
        <v>85</v>
      </c>
      <c r="AW520" s="14" t="s">
        <v>32</v>
      </c>
      <c r="AX520" s="14" t="s">
        <v>83</v>
      </c>
      <c r="AY520" s="259" t="s">
        <v>154</v>
      </c>
    </row>
    <row r="521" s="2" customFormat="1" ht="16.5" customHeight="1">
      <c r="A521" s="39"/>
      <c r="B521" s="40"/>
      <c r="C521" s="275" t="s">
        <v>783</v>
      </c>
      <c r="D521" s="275" t="s">
        <v>373</v>
      </c>
      <c r="E521" s="276" t="s">
        <v>784</v>
      </c>
      <c r="F521" s="277" t="s">
        <v>785</v>
      </c>
      <c r="G521" s="278" t="s">
        <v>621</v>
      </c>
      <c r="H521" s="279">
        <v>23</v>
      </c>
      <c r="I521" s="280"/>
      <c r="J521" s="281">
        <f>ROUND(I521*H521,2)</f>
        <v>0</v>
      </c>
      <c r="K521" s="277" t="s">
        <v>170</v>
      </c>
      <c r="L521" s="282"/>
      <c r="M521" s="283" t="s">
        <v>1</v>
      </c>
      <c r="N521" s="284" t="s">
        <v>40</v>
      </c>
      <c r="O521" s="92"/>
      <c r="P521" s="228">
        <f>O521*H521</f>
        <v>0</v>
      </c>
      <c r="Q521" s="228">
        <v>6.9999999999999994E-05</v>
      </c>
      <c r="R521" s="228">
        <f>Q521*H521</f>
        <v>0.0016099999999999999</v>
      </c>
      <c r="S521" s="228">
        <v>0</v>
      </c>
      <c r="T521" s="22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0" t="s">
        <v>223</v>
      </c>
      <c r="AT521" s="230" t="s">
        <v>373</v>
      </c>
      <c r="AU521" s="230" t="s">
        <v>85</v>
      </c>
      <c r="AY521" s="18" t="s">
        <v>154</v>
      </c>
      <c r="BE521" s="231">
        <f>IF(N521="základní",J521,0)</f>
        <v>0</v>
      </c>
      <c r="BF521" s="231">
        <f>IF(N521="snížená",J521,0)</f>
        <v>0</v>
      </c>
      <c r="BG521" s="231">
        <f>IF(N521="zákl. přenesená",J521,0)</f>
        <v>0</v>
      </c>
      <c r="BH521" s="231">
        <f>IF(N521="sníž. přenesená",J521,0)</f>
        <v>0</v>
      </c>
      <c r="BI521" s="231">
        <f>IF(N521="nulová",J521,0)</f>
        <v>0</v>
      </c>
      <c r="BJ521" s="18" t="s">
        <v>83</v>
      </c>
      <c r="BK521" s="231">
        <f>ROUND(I521*H521,2)</f>
        <v>0</v>
      </c>
      <c r="BL521" s="18" t="s">
        <v>186</v>
      </c>
      <c r="BM521" s="230" t="s">
        <v>786</v>
      </c>
    </row>
    <row r="522" s="2" customFormat="1">
      <c r="A522" s="39"/>
      <c r="B522" s="40"/>
      <c r="C522" s="41"/>
      <c r="D522" s="232" t="s">
        <v>163</v>
      </c>
      <c r="E522" s="41"/>
      <c r="F522" s="233" t="s">
        <v>785</v>
      </c>
      <c r="G522" s="41"/>
      <c r="H522" s="41"/>
      <c r="I522" s="234"/>
      <c r="J522" s="41"/>
      <c r="K522" s="41"/>
      <c r="L522" s="45"/>
      <c r="M522" s="235"/>
      <c r="N522" s="23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163</v>
      </c>
      <c r="AU522" s="18" t="s">
        <v>85</v>
      </c>
    </row>
    <row r="523" s="14" customFormat="1">
      <c r="A523" s="14"/>
      <c r="B523" s="249"/>
      <c r="C523" s="250"/>
      <c r="D523" s="232" t="s">
        <v>175</v>
      </c>
      <c r="E523" s="251" t="s">
        <v>1</v>
      </c>
      <c r="F523" s="252" t="s">
        <v>415</v>
      </c>
      <c r="G523" s="250"/>
      <c r="H523" s="253">
        <v>23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175</v>
      </c>
      <c r="AU523" s="259" t="s">
        <v>85</v>
      </c>
      <c r="AV523" s="14" t="s">
        <v>85</v>
      </c>
      <c r="AW523" s="14" t="s">
        <v>32</v>
      </c>
      <c r="AX523" s="14" t="s">
        <v>83</v>
      </c>
      <c r="AY523" s="259" t="s">
        <v>154</v>
      </c>
    </row>
    <row r="524" s="2" customFormat="1" ht="24.15" customHeight="1">
      <c r="A524" s="39"/>
      <c r="B524" s="40"/>
      <c r="C524" s="219" t="s">
        <v>787</v>
      </c>
      <c r="D524" s="219" t="s">
        <v>157</v>
      </c>
      <c r="E524" s="220" t="s">
        <v>788</v>
      </c>
      <c r="F524" s="221" t="s">
        <v>789</v>
      </c>
      <c r="G524" s="222" t="s">
        <v>621</v>
      </c>
      <c r="H524" s="223">
        <v>13</v>
      </c>
      <c r="I524" s="224"/>
      <c r="J524" s="225">
        <f>ROUND(I524*H524,2)</f>
        <v>0</v>
      </c>
      <c r="K524" s="221" t="s">
        <v>170</v>
      </c>
      <c r="L524" s="45"/>
      <c r="M524" s="226" t="s">
        <v>1</v>
      </c>
      <c r="N524" s="227" t="s">
        <v>40</v>
      </c>
      <c r="O524" s="92"/>
      <c r="P524" s="228">
        <f>O524*H524</f>
        <v>0</v>
      </c>
      <c r="Q524" s="228">
        <v>0</v>
      </c>
      <c r="R524" s="228">
        <f>Q524*H524</f>
        <v>0</v>
      </c>
      <c r="S524" s="228">
        <v>0</v>
      </c>
      <c r="T524" s="229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0" t="s">
        <v>186</v>
      </c>
      <c r="AT524" s="230" t="s">
        <v>157</v>
      </c>
      <c r="AU524" s="230" t="s">
        <v>85</v>
      </c>
      <c r="AY524" s="18" t="s">
        <v>154</v>
      </c>
      <c r="BE524" s="231">
        <f>IF(N524="základní",J524,0)</f>
        <v>0</v>
      </c>
      <c r="BF524" s="231">
        <f>IF(N524="snížená",J524,0)</f>
        <v>0</v>
      </c>
      <c r="BG524" s="231">
        <f>IF(N524="zákl. přenesená",J524,0)</f>
        <v>0</v>
      </c>
      <c r="BH524" s="231">
        <f>IF(N524="sníž. přenesená",J524,0)</f>
        <v>0</v>
      </c>
      <c r="BI524" s="231">
        <f>IF(N524="nulová",J524,0)</f>
        <v>0</v>
      </c>
      <c r="BJ524" s="18" t="s">
        <v>83</v>
      </c>
      <c r="BK524" s="231">
        <f>ROUND(I524*H524,2)</f>
        <v>0</v>
      </c>
      <c r="BL524" s="18" t="s">
        <v>186</v>
      </c>
      <c r="BM524" s="230" t="s">
        <v>790</v>
      </c>
    </row>
    <row r="525" s="2" customFormat="1">
      <c r="A525" s="39"/>
      <c r="B525" s="40"/>
      <c r="C525" s="41"/>
      <c r="D525" s="232" t="s">
        <v>163</v>
      </c>
      <c r="E525" s="41"/>
      <c r="F525" s="233" t="s">
        <v>791</v>
      </c>
      <c r="G525" s="41"/>
      <c r="H525" s="41"/>
      <c r="I525" s="234"/>
      <c r="J525" s="41"/>
      <c r="K525" s="41"/>
      <c r="L525" s="45"/>
      <c r="M525" s="235"/>
      <c r="N525" s="236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163</v>
      </c>
      <c r="AU525" s="18" t="s">
        <v>85</v>
      </c>
    </row>
    <row r="526" s="2" customFormat="1">
      <c r="A526" s="39"/>
      <c r="B526" s="40"/>
      <c r="C526" s="41"/>
      <c r="D526" s="237" t="s">
        <v>173</v>
      </c>
      <c r="E526" s="41"/>
      <c r="F526" s="238" t="s">
        <v>792</v>
      </c>
      <c r="G526" s="41"/>
      <c r="H526" s="41"/>
      <c r="I526" s="234"/>
      <c r="J526" s="41"/>
      <c r="K526" s="41"/>
      <c r="L526" s="45"/>
      <c r="M526" s="235"/>
      <c r="N526" s="236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173</v>
      </c>
      <c r="AU526" s="18" t="s">
        <v>85</v>
      </c>
    </row>
    <row r="527" s="14" customFormat="1">
      <c r="A527" s="14"/>
      <c r="B527" s="249"/>
      <c r="C527" s="250"/>
      <c r="D527" s="232" t="s">
        <v>175</v>
      </c>
      <c r="E527" s="251" t="s">
        <v>1</v>
      </c>
      <c r="F527" s="252" t="s">
        <v>793</v>
      </c>
      <c r="G527" s="250"/>
      <c r="H527" s="253">
        <v>9</v>
      </c>
      <c r="I527" s="254"/>
      <c r="J527" s="250"/>
      <c r="K527" s="250"/>
      <c r="L527" s="255"/>
      <c r="M527" s="256"/>
      <c r="N527" s="257"/>
      <c r="O527" s="257"/>
      <c r="P527" s="257"/>
      <c r="Q527" s="257"/>
      <c r="R527" s="257"/>
      <c r="S527" s="257"/>
      <c r="T527" s="25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9" t="s">
        <v>175</v>
      </c>
      <c r="AU527" s="259" t="s">
        <v>85</v>
      </c>
      <c r="AV527" s="14" t="s">
        <v>85</v>
      </c>
      <c r="AW527" s="14" t="s">
        <v>32</v>
      </c>
      <c r="AX527" s="14" t="s">
        <v>75</v>
      </c>
      <c r="AY527" s="259" t="s">
        <v>154</v>
      </c>
    </row>
    <row r="528" s="14" customFormat="1">
      <c r="A528" s="14"/>
      <c r="B528" s="249"/>
      <c r="C528" s="250"/>
      <c r="D528" s="232" t="s">
        <v>175</v>
      </c>
      <c r="E528" s="251" t="s">
        <v>1</v>
      </c>
      <c r="F528" s="252" t="s">
        <v>794</v>
      </c>
      <c r="G528" s="250"/>
      <c r="H528" s="253">
        <v>4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175</v>
      </c>
      <c r="AU528" s="259" t="s">
        <v>85</v>
      </c>
      <c r="AV528" s="14" t="s">
        <v>85</v>
      </c>
      <c r="AW528" s="14" t="s">
        <v>32</v>
      </c>
      <c r="AX528" s="14" t="s">
        <v>75</v>
      </c>
      <c r="AY528" s="259" t="s">
        <v>154</v>
      </c>
    </row>
    <row r="529" s="15" customFormat="1">
      <c r="A529" s="15"/>
      <c r="B529" s="264"/>
      <c r="C529" s="265"/>
      <c r="D529" s="232" t="s">
        <v>175</v>
      </c>
      <c r="E529" s="266" t="s">
        <v>1</v>
      </c>
      <c r="F529" s="267" t="s">
        <v>287</v>
      </c>
      <c r="G529" s="265"/>
      <c r="H529" s="268">
        <v>13</v>
      </c>
      <c r="I529" s="269"/>
      <c r="J529" s="265"/>
      <c r="K529" s="265"/>
      <c r="L529" s="270"/>
      <c r="M529" s="271"/>
      <c r="N529" s="272"/>
      <c r="O529" s="272"/>
      <c r="P529" s="272"/>
      <c r="Q529" s="272"/>
      <c r="R529" s="272"/>
      <c r="S529" s="272"/>
      <c r="T529" s="273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4" t="s">
        <v>175</v>
      </c>
      <c r="AU529" s="274" t="s">
        <v>85</v>
      </c>
      <c r="AV529" s="15" t="s">
        <v>186</v>
      </c>
      <c r="AW529" s="15" t="s">
        <v>32</v>
      </c>
      <c r="AX529" s="15" t="s">
        <v>83</v>
      </c>
      <c r="AY529" s="274" t="s">
        <v>154</v>
      </c>
    </row>
    <row r="530" s="2" customFormat="1" ht="24.15" customHeight="1">
      <c r="A530" s="39"/>
      <c r="B530" s="40"/>
      <c r="C530" s="219" t="s">
        <v>795</v>
      </c>
      <c r="D530" s="219" t="s">
        <v>157</v>
      </c>
      <c r="E530" s="220" t="s">
        <v>796</v>
      </c>
      <c r="F530" s="221" t="s">
        <v>797</v>
      </c>
      <c r="G530" s="222" t="s">
        <v>621</v>
      </c>
      <c r="H530" s="223">
        <v>4</v>
      </c>
      <c r="I530" s="224"/>
      <c r="J530" s="225">
        <f>ROUND(I530*H530,2)</f>
        <v>0</v>
      </c>
      <c r="K530" s="221" t="s">
        <v>170</v>
      </c>
      <c r="L530" s="45"/>
      <c r="M530" s="226" t="s">
        <v>1</v>
      </c>
      <c r="N530" s="227" t="s">
        <v>40</v>
      </c>
      <c r="O530" s="92"/>
      <c r="P530" s="228">
        <f>O530*H530</f>
        <v>0</v>
      </c>
      <c r="Q530" s="228">
        <v>0</v>
      </c>
      <c r="R530" s="228">
        <f>Q530*H530</f>
        <v>0</v>
      </c>
      <c r="S530" s="228">
        <v>0</v>
      </c>
      <c r="T530" s="229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0" t="s">
        <v>186</v>
      </c>
      <c r="AT530" s="230" t="s">
        <v>157</v>
      </c>
      <c r="AU530" s="230" t="s">
        <v>85</v>
      </c>
      <c r="AY530" s="18" t="s">
        <v>154</v>
      </c>
      <c r="BE530" s="231">
        <f>IF(N530="základní",J530,0)</f>
        <v>0</v>
      </c>
      <c r="BF530" s="231">
        <f>IF(N530="snížená",J530,0)</f>
        <v>0</v>
      </c>
      <c r="BG530" s="231">
        <f>IF(N530="zákl. přenesená",J530,0)</f>
        <v>0</v>
      </c>
      <c r="BH530" s="231">
        <f>IF(N530="sníž. přenesená",J530,0)</f>
        <v>0</v>
      </c>
      <c r="BI530" s="231">
        <f>IF(N530="nulová",J530,0)</f>
        <v>0</v>
      </c>
      <c r="BJ530" s="18" t="s">
        <v>83</v>
      </c>
      <c r="BK530" s="231">
        <f>ROUND(I530*H530,2)</f>
        <v>0</v>
      </c>
      <c r="BL530" s="18" t="s">
        <v>186</v>
      </c>
      <c r="BM530" s="230" t="s">
        <v>798</v>
      </c>
    </row>
    <row r="531" s="2" customFormat="1">
      <c r="A531" s="39"/>
      <c r="B531" s="40"/>
      <c r="C531" s="41"/>
      <c r="D531" s="232" t="s">
        <v>163</v>
      </c>
      <c r="E531" s="41"/>
      <c r="F531" s="233" t="s">
        <v>799</v>
      </c>
      <c r="G531" s="41"/>
      <c r="H531" s="41"/>
      <c r="I531" s="234"/>
      <c r="J531" s="41"/>
      <c r="K531" s="41"/>
      <c r="L531" s="45"/>
      <c r="M531" s="235"/>
      <c r="N531" s="236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163</v>
      </c>
      <c r="AU531" s="18" t="s">
        <v>85</v>
      </c>
    </row>
    <row r="532" s="2" customFormat="1">
      <c r="A532" s="39"/>
      <c r="B532" s="40"/>
      <c r="C532" s="41"/>
      <c r="D532" s="237" t="s">
        <v>173</v>
      </c>
      <c r="E532" s="41"/>
      <c r="F532" s="238" t="s">
        <v>800</v>
      </c>
      <c r="G532" s="41"/>
      <c r="H532" s="41"/>
      <c r="I532" s="234"/>
      <c r="J532" s="41"/>
      <c r="K532" s="41"/>
      <c r="L532" s="45"/>
      <c r="M532" s="235"/>
      <c r="N532" s="23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173</v>
      </c>
      <c r="AU532" s="18" t="s">
        <v>85</v>
      </c>
    </row>
    <row r="533" s="14" customFormat="1">
      <c r="A533" s="14"/>
      <c r="B533" s="249"/>
      <c r="C533" s="250"/>
      <c r="D533" s="232" t="s">
        <v>175</v>
      </c>
      <c r="E533" s="251" t="s">
        <v>1</v>
      </c>
      <c r="F533" s="252" t="s">
        <v>801</v>
      </c>
      <c r="G533" s="250"/>
      <c r="H533" s="253">
        <v>4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175</v>
      </c>
      <c r="AU533" s="259" t="s">
        <v>85</v>
      </c>
      <c r="AV533" s="14" t="s">
        <v>85</v>
      </c>
      <c r="AW533" s="14" t="s">
        <v>32</v>
      </c>
      <c r="AX533" s="14" t="s">
        <v>83</v>
      </c>
      <c r="AY533" s="259" t="s">
        <v>154</v>
      </c>
    </row>
    <row r="534" s="2" customFormat="1" ht="24.15" customHeight="1">
      <c r="A534" s="39"/>
      <c r="B534" s="40"/>
      <c r="C534" s="275" t="s">
        <v>802</v>
      </c>
      <c r="D534" s="275" t="s">
        <v>373</v>
      </c>
      <c r="E534" s="276" t="s">
        <v>803</v>
      </c>
      <c r="F534" s="277" t="s">
        <v>804</v>
      </c>
      <c r="G534" s="278" t="s">
        <v>621</v>
      </c>
      <c r="H534" s="279">
        <v>2</v>
      </c>
      <c r="I534" s="280"/>
      <c r="J534" s="281">
        <f>ROUND(I534*H534,2)</f>
        <v>0</v>
      </c>
      <c r="K534" s="277" t="s">
        <v>170</v>
      </c>
      <c r="L534" s="282"/>
      <c r="M534" s="283" t="s">
        <v>1</v>
      </c>
      <c r="N534" s="284" t="s">
        <v>40</v>
      </c>
      <c r="O534" s="92"/>
      <c r="P534" s="228">
        <f>O534*H534</f>
        <v>0</v>
      </c>
      <c r="Q534" s="228">
        <v>0.01</v>
      </c>
      <c r="R534" s="228">
        <f>Q534*H534</f>
        <v>0.02</v>
      </c>
      <c r="S534" s="228">
        <v>0</v>
      </c>
      <c r="T534" s="22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0" t="s">
        <v>223</v>
      </c>
      <c r="AT534" s="230" t="s">
        <v>373</v>
      </c>
      <c r="AU534" s="230" t="s">
        <v>85</v>
      </c>
      <c r="AY534" s="18" t="s">
        <v>154</v>
      </c>
      <c r="BE534" s="231">
        <f>IF(N534="základní",J534,0)</f>
        <v>0</v>
      </c>
      <c r="BF534" s="231">
        <f>IF(N534="snížená",J534,0)</f>
        <v>0</v>
      </c>
      <c r="BG534" s="231">
        <f>IF(N534="zákl. přenesená",J534,0)</f>
        <v>0</v>
      </c>
      <c r="BH534" s="231">
        <f>IF(N534="sníž. přenesená",J534,0)</f>
        <v>0</v>
      </c>
      <c r="BI534" s="231">
        <f>IF(N534="nulová",J534,0)</f>
        <v>0</v>
      </c>
      <c r="BJ534" s="18" t="s">
        <v>83</v>
      </c>
      <c r="BK534" s="231">
        <f>ROUND(I534*H534,2)</f>
        <v>0</v>
      </c>
      <c r="BL534" s="18" t="s">
        <v>186</v>
      </c>
      <c r="BM534" s="230" t="s">
        <v>805</v>
      </c>
    </row>
    <row r="535" s="2" customFormat="1">
      <c r="A535" s="39"/>
      <c r="B535" s="40"/>
      <c r="C535" s="41"/>
      <c r="D535" s="232" t="s">
        <v>163</v>
      </c>
      <c r="E535" s="41"/>
      <c r="F535" s="233" t="s">
        <v>804</v>
      </c>
      <c r="G535" s="41"/>
      <c r="H535" s="41"/>
      <c r="I535" s="234"/>
      <c r="J535" s="41"/>
      <c r="K535" s="41"/>
      <c r="L535" s="45"/>
      <c r="M535" s="235"/>
      <c r="N535" s="23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163</v>
      </c>
      <c r="AU535" s="18" t="s">
        <v>85</v>
      </c>
    </row>
    <row r="536" s="14" customFormat="1">
      <c r="A536" s="14"/>
      <c r="B536" s="249"/>
      <c r="C536" s="250"/>
      <c r="D536" s="232" t="s">
        <v>175</v>
      </c>
      <c r="E536" s="251" t="s">
        <v>1</v>
      </c>
      <c r="F536" s="252" t="s">
        <v>85</v>
      </c>
      <c r="G536" s="250"/>
      <c r="H536" s="253">
        <v>2</v>
      </c>
      <c r="I536" s="254"/>
      <c r="J536" s="250"/>
      <c r="K536" s="250"/>
      <c r="L536" s="255"/>
      <c r="M536" s="256"/>
      <c r="N536" s="257"/>
      <c r="O536" s="257"/>
      <c r="P536" s="257"/>
      <c r="Q536" s="257"/>
      <c r="R536" s="257"/>
      <c r="S536" s="257"/>
      <c r="T536" s="25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9" t="s">
        <v>175</v>
      </c>
      <c r="AU536" s="259" t="s">
        <v>85</v>
      </c>
      <c r="AV536" s="14" t="s">
        <v>85</v>
      </c>
      <c r="AW536" s="14" t="s">
        <v>32</v>
      </c>
      <c r="AX536" s="14" t="s">
        <v>83</v>
      </c>
      <c r="AY536" s="259" t="s">
        <v>154</v>
      </c>
    </row>
    <row r="537" s="2" customFormat="1" ht="24.15" customHeight="1">
      <c r="A537" s="39"/>
      <c r="B537" s="40"/>
      <c r="C537" s="275" t="s">
        <v>806</v>
      </c>
      <c r="D537" s="275" t="s">
        <v>373</v>
      </c>
      <c r="E537" s="276" t="s">
        <v>807</v>
      </c>
      <c r="F537" s="277" t="s">
        <v>808</v>
      </c>
      <c r="G537" s="278" t="s">
        <v>621</v>
      </c>
      <c r="H537" s="279">
        <v>2</v>
      </c>
      <c r="I537" s="280"/>
      <c r="J537" s="281">
        <f>ROUND(I537*H537,2)</f>
        <v>0</v>
      </c>
      <c r="K537" s="277" t="s">
        <v>170</v>
      </c>
      <c r="L537" s="282"/>
      <c r="M537" s="283" t="s">
        <v>1</v>
      </c>
      <c r="N537" s="284" t="s">
        <v>40</v>
      </c>
      <c r="O537" s="92"/>
      <c r="P537" s="228">
        <f>O537*H537</f>
        <v>0</v>
      </c>
      <c r="Q537" s="228">
        <v>0.0091999999999999998</v>
      </c>
      <c r="R537" s="228">
        <f>Q537*H537</f>
        <v>0.0184</v>
      </c>
      <c r="S537" s="228">
        <v>0</v>
      </c>
      <c r="T537" s="22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0" t="s">
        <v>223</v>
      </c>
      <c r="AT537" s="230" t="s">
        <v>373</v>
      </c>
      <c r="AU537" s="230" t="s">
        <v>85</v>
      </c>
      <c r="AY537" s="18" t="s">
        <v>154</v>
      </c>
      <c r="BE537" s="231">
        <f>IF(N537="základní",J537,0)</f>
        <v>0</v>
      </c>
      <c r="BF537" s="231">
        <f>IF(N537="snížená",J537,0)</f>
        <v>0</v>
      </c>
      <c r="BG537" s="231">
        <f>IF(N537="zákl. přenesená",J537,0)</f>
        <v>0</v>
      </c>
      <c r="BH537" s="231">
        <f>IF(N537="sníž. přenesená",J537,0)</f>
        <v>0</v>
      </c>
      <c r="BI537" s="231">
        <f>IF(N537="nulová",J537,0)</f>
        <v>0</v>
      </c>
      <c r="BJ537" s="18" t="s">
        <v>83</v>
      </c>
      <c r="BK537" s="231">
        <f>ROUND(I537*H537,2)</f>
        <v>0</v>
      </c>
      <c r="BL537" s="18" t="s">
        <v>186</v>
      </c>
      <c r="BM537" s="230" t="s">
        <v>809</v>
      </c>
    </row>
    <row r="538" s="2" customFormat="1">
      <c r="A538" s="39"/>
      <c r="B538" s="40"/>
      <c r="C538" s="41"/>
      <c r="D538" s="232" t="s">
        <v>163</v>
      </c>
      <c r="E538" s="41"/>
      <c r="F538" s="233" t="s">
        <v>808</v>
      </c>
      <c r="G538" s="41"/>
      <c r="H538" s="41"/>
      <c r="I538" s="234"/>
      <c r="J538" s="41"/>
      <c r="K538" s="41"/>
      <c r="L538" s="45"/>
      <c r="M538" s="235"/>
      <c r="N538" s="23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163</v>
      </c>
      <c r="AU538" s="18" t="s">
        <v>85</v>
      </c>
    </row>
    <row r="539" s="14" customFormat="1">
      <c r="A539" s="14"/>
      <c r="B539" s="249"/>
      <c r="C539" s="250"/>
      <c r="D539" s="232" t="s">
        <v>175</v>
      </c>
      <c r="E539" s="251" t="s">
        <v>1</v>
      </c>
      <c r="F539" s="252" t="s">
        <v>85</v>
      </c>
      <c r="G539" s="250"/>
      <c r="H539" s="253">
        <v>2</v>
      </c>
      <c r="I539" s="254"/>
      <c r="J539" s="250"/>
      <c r="K539" s="250"/>
      <c r="L539" s="255"/>
      <c r="M539" s="256"/>
      <c r="N539" s="257"/>
      <c r="O539" s="257"/>
      <c r="P539" s="257"/>
      <c r="Q539" s="257"/>
      <c r="R539" s="257"/>
      <c r="S539" s="257"/>
      <c r="T539" s="25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9" t="s">
        <v>175</v>
      </c>
      <c r="AU539" s="259" t="s">
        <v>85</v>
      </c>
      <c r="AV539" s="14" t="s">
        <v>85</v>
      </c>
      <c r="AW539" s="14" t="s">
        <v>32</v>
      </c>
      <c r="AX539" s="14" t="s">
        <v>83</v>
      </c>
      <c r="AY539" s="259" t="s">
        <v>154</v>
      </c>
    </row>
    <row r="540" s="2" customFormat="1" ht="24.15" customHeight="1">
      <c r="A540" s="39"/>
      <c r="B540" s="40"/>
      <c r="C540" s="219" t="s">
        <v>810</v>
      </c>
      <c r="D540" s="219" t="s">
        <v>157</v>
      </c>
      <c r="E540" s="220" t="s">
        <v>811</v>
      </c>
      <c r="F540" s="221" t="s">
        <v>812</v>
      </c>
      <c r="G540" s="222" t="s">
        <v>621</v>
      </c>
      <c r="H540" s="223">
        <v>2</v>
      </c>
      <c r="I540" s="224"/>
      <c r="J540" s="225">
        <f>ROUND(I540*H540,2)</f>
        <v>0</v>
      </c>
      <c r="K540" s="221" t="s">
        <v>170</v>
      </c>
      <c r="L540" s="45"/>
      <c r="M540" s="226" t="s">
        <v>1</v>
      </c>
      <c r="N540" s="227" t="s">
        <v>40</v>
      </c>
      <c r="O540" s="92"/>
      <c r="P540" s="228">
        <f>O540*H540</f>
        <v>0</v>
      </c>
      <c r="Q540" s="228">
        <v>0.00167</v>
      </c>
      <c r="R540" s="228">
        <f>Q540*H540</f>
        <v>0.0033400000000000001</v>
      </c>
      <c r="S540" s="228">
        <v>0</v>
      </c>
      <c r="T540" s="229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30" t="s">
        <v>186</v>
      </c>
      <c r="AT540" s="230" t="s">
        <v>157</v>
      </c>
      <c r="AU540" s="230" t="s">
        <v>85</v>
      </c>
      <c r="AY540" s="18" t="s">
        <v>154</v>
      </c>
      <c r="BE540" s="231">
        <f>IF(N540="základní",J540,0)</f>
        <v>0</v>
      </c>
      <c r="BF540" s="231">
        <f>IF(N540="snížená",J540,0)</f>
        <v>0</v>
      </c>
      <c r="BG540" s="231">
        <f>IF(N540="zákl. přenesená",J540,0)</f>
        <v>0</v>
      </c>
      <c r="BH540" s="231">
        <f>IF(N540="sníž. přenesená",J540,0)</f>
        <v>0</v>
      </c>
      <c r="BI540" s="231">
        <f>IF(N540="nulová",J540,0)</f>
        <v>0</v>
      </c>
      <c r="BJ540" s="18" t="s">
        <v>83</v>
      </c>
      <c r="BK540" s="231">
        <f>ROUND(I540*H540,2)</f>
        <v>0</v>
      </c>
      <c r="BL540" s="18" t="s">
        <v>186</v>
      </c>
      <c r="BM540" s="230" t="s">
        <v>813</v>
      </c>
    </row>
    <row r="541" s="2" customFormat="1">
      <c r="A541" s="39"/>
      <c r="B541" s="40"/>
      <c r="C541" s="41"/>
      <c r="D541" s="232" t="s">
        <v>163</v>
      </c>
      <c r="E541" s="41"/>
      <c r="F541" s="233" t="s">
        <v>814</v>
      </c>
      <c r="G541" s="41"/>
      <c r="H541" s="41"/>
      <c r="I541" s="234"/>
      <c r="J541" s="41"/>
      <c r="K541" s="41"/>
      <c r="L541" s="45"/>
      <c r="M541" s="235"/>
      <c r="N541" s="23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163</v>
      </c>
      <c r="AU541" s="18" t="s">
        <v>85</v>
      </c>
    </row>
    <row r="542" s="2" customFormat="1">
      <c r="A542" s="39"/>
      <c r="B542" s="40"/>
      <c r="C542" s="41"/>
      <c r="D542" s="237" t="s">
        <v>173</v>
      </c>
      <c r="E542" s="41"/>
      <c r="F542" s="238" t="s">
        <v>815</v>
      </c>
      <c r="G542" s="41"/>
      <c r="H542" s="41"/>
      <c r="I542" s="234"/>
      <c r="J542" s="41"/>
      <c r="K542" s="41"/>
      <c r="L542" s="45"/>
      <c r="M542" s="235"/>
      <c r="N542" s="236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173</v>
      </c>
      <c r="AU542" s="18" t="s">
        <v>85</v>
      </c>
    </row>
    <row r="543" s="14" customFormat="1">
      <c r="A543" s="14"/>
      <c r="B543" s="249"/>
      <c r="C543" s="250"/>
      <c r="D543" s="232" t="s">
        <v>175</v>
      </c>
      <c r="E543" s="251" t="s">
        <v>1</v>
      </c>
      <c r="F543" s="252" t="s">
        <v>85</v>
      </c>
      <c r="G543" s="250"/>
      <c r="H543" s="253">
        <v>2</v>
      </c>
      <c r="I543" s="254"/>
      <c r="J543" s="250"/>
      <c r="K543" s="250"/>
      <c r="L543" s="255"/>
      <c r="M543" s="256"/>
      <c r="N543" s="257"/>
      <c r="O543" s="257"/>
      <c r="P543" s="257"/>
      <c r="Q543" s="257"/>
      <c r="R543" s="257"/>
      <c r="S543" s="257"/>
      <c r="T543" s="25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9" t="s">
        <v>175</v>
      </c>
      <c r="AU543" s="259" t="s">
        <v>85</v>
      </c>
      <c r="AV543" s="14" t="s">
        <v>85</v>
      </c>
      <c r="AW543" s="14" t="s">
        <v>32</v>
      </c>
      <c r="AX543" s="14" t="s">
        <v>83</v>
      </c>
      <c r="AY543" s="259" t="s">
        <v>154</v>
      </c>
    </row>
    <row r="544" s="2" customFormat="1" ht="24.15" customHeight="1">
      <c r="A544" s="39"/>
      <c r="B544" s="40"/>
      <c r="C544" s="275" t="s">
        <v>816</v>
      </c>
      <c r="D544" s="275" t="s">
        <v>373</v>
      </c>
      <c r="E544" s="276" t="s">
        <v>817</v>
      </c>
      <c r="F544" s="277" t="s">
        <v>818</v>
      </c>
      <c r="G544" s="278" t="s">
        <v>621</v>
      </c>
      <c r="H544" s="279">
        <v>2</v>
      </c>
      <c r="I544" s="280"/>
      <c r="J544" s="281">
        <f>ROUND(I544*H544,2)</f>
        <v>0</v>
      </c>
      <c r="K544" s="277" t="s">
        <v>170</v>
      </c>
      <c r="L544" s="282"/>
      <c r="M544" s="283" t="s">
        <v>1</v>
      </c>
      <c r="N544" s="284" t="s">
        <v>40</v>
      </c>
      <c r="O544" s="92"/>
      <c r="P544" s="228">
        <f>O544*H544</f>
        <v>0</v>
      </c>
      <c r="Q544" s="228">
        <v>0.0135</v>
      </c>
      <c r="R544" s="228">
        <f>Q544*H544</f>
        <v>0.027</v>
      </c>
      <c r="S544" s="228">
        <v>0</v>
      </c>
      <c r="T544" s="22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0" t="s">
        <v>223</v>
      </c>
      <c r="AT544" s="230" t="s">
        <v>373</v>
      </c>
      <c r="AU544" s="230" t="s">
        <v>85</v>
      </c>
      <c r="AY544" s="18" t="s">
        <v>154</v>
      </c>
      <c r="BE544" s="231">
        <f>IF(N544="základní",J544,0)</f>
        <v>0</v>
      </c>
      <c r="BF544" s="231">
        <f>IF(N544="snížená",J544,0)</f>
        <v>0</v>
      </c>
      <c r="BG544" s="231">
        <f>IF(N544="zákl. přenesená",J544,0)</f>
        <v>0</v>
      </c>
      <c r="BH544" s="231">
        <f>IF(N544="sníž. přenesená",J544,0)</f>
        <v>0</v>
      </c>
      <c r="BI544" s="231">
        <f>IF(N544="nulová",J544,0)</f>
        <v>0</v>
      </c>
      <c r="BJ544" s="18" t="s">
        <v>83</v>
      </c>
      <c r="BK544" s="231">
        <f>ROUND(I544*H544,2)</f>
        <v>0</v>
      </c>
      <c r="BL544" s="18" t="s">
        <v>186</v>
      </c>
      <c r="BM544" s="230" t="s">
        <v>819</v>
      </c>
    </row>
    <row r="545" s="2" customFormat="1">
      <c r="A545" s="39"/>
      <c r="B545" s="40"/>
      <c r="C545" s="41"/>
      <c r="D545" s="232" t="s">
        <v>163</v>
      </c>
      <c r="E545" s="41"/>
      <c r="F545" s="233" t="s">
        <v>818</v>
      </c>
      <c r="G545" s="41"/>
      <c r="H545" s="41"/>
      <c r="I545" s="234"/>
      <c r="J545" s="41"/>
      <c r="K545" s="41"/>
      <c r="L545" s="45"/>
      <c r="M545" s="235"/>
      <c r="N545" s="23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163</v>
      </c>
      <c r="AU545" s="18" t="s">
        <v>85</v>
      </c>
    </row>
    <row r="546" s="14" customFormat="1">
      <c r="A546" s="14"/>
      <c r="B546" s="249"/>
      <c r="C546" s="250"/>
      <c r="D546" s="232" t="s">
        <v>175</v>
      </c>
      <c r="E546" s="251" t="s">
        <v>1</v>
      </c>
      <c r="F546" s="252" t="s">
        <v>85</v>
      </c>
      <c r="G546" s="250"/>
      <c r="H546" s="253">
        <v>2</v>
      </c>
      <c r="I546" s="254"/>
      <c r="J546" s="250"/>
      <c r="K546" s="250"/>
      <c r="L546" s="255"/>
      <c r="M546" s="256"/>
      <c r="N546" s="257"/>
      <c r="O546" s="257"/>
      <c r="P546" s="257"/>
      <c r="Q546" s="257"/>
      <c r="R546" s="257"/>
      <c r="S546" s="257"/>
      <c r="T546" s="25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9" t="s">
        <v>175</v>
      </c>
      <c r="AU546" s="259" t="s">
        <v>85</v>
      </c>
      <c r="AV546" s="14" t="s">
        <v>85</v>
      </c>
      <c r="AW546" s="14" t="s">
        <v>32</v>
      </c>
      <c r="AX546" s="14" t="s">
        <v>83</v>
      </c>
      <c r="AY546" s="259" t="s">
        <v>154</v>
      </c>
    </row>
    <row r="547" s="2" customFormat="1" ht="16.5" customHeight="1">
      <c r="A547" s="39"/>
      <c r="B547" s="40"/>
      <c r="C547" s="275" t="s">
        <v>820</v>
      </c>
      <c r="D547" s="275" t="s">
        <v>373</v>
      </c>
      <c r="E547" s="276" t="s">
        <v>821</v>
      </c>
      <c r="F547" s="277" t="s">
        <v>822</v>
      </c>
      <c r="G547" s="278" t="s">
        <v>621</v>
      </c>
      <c r="H547" s="279">
        <v>4</v>
      </c>
      <c r="I547" s="280"/>
      <c r="J547" s="281">
        <f>ROUND(I547*H547,2)</f>
        <v>0</v>
      </c>
      <c r="K547" s="277" t="s">
        <v>170</v>
      </c>
      <c r="L547" s="282"/>
      <c r="M547" s="283" t="s">
        <v>1</v>
      </c>
      <c r="N547" s="284" t="s">
        <v>40</v>
      </c>
      <c r="O547" s="92"/>
      <c r="P547" s="228">
        <f>O547*H547</f>
        <v>0</v>
      </c>
      <c r="Q547" s="228">
        <v>6.9999999999999994E-05</v>
      </c>
      <c r="R547" s="228">
        <f>Q547*H547</f>
        <v>0.00027999999999999998</v>
      </c>
      <c r="S547" s="228">
        <v>0</v>
      </c>
      <c r="T547" s="229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0" t="s">
        <v>223</v>
      </c>
      <c r="AT547" s="230" t="s">
        <v>373</v>
      </c>
      <c r="AU547" s="230" t="s">
        <v>85</v>
      </c>
      <c r="AY547" s="18" t="s">
        <v>154</v>
      </c>
      <c r="BE547" s="231">
        <f>IF(N547="základní",J547,0)</f>
        <v>0</v>
      </c>
      <c r="BF547" s="231">
        <f>IF(N547="snížená",J547,0)</f>
        <v>0</v>
      </c>
      <c r="BG547" s="231">
        <f>IF(N547="zákl. přenesená",J547,0)</f>
        <v>0</v>
      </c>
      <c r="BH547" s="231">
        <f>IF(N547="sníž. přenesená",J547,0)</f>
        <v>0</v>
      </c>
      <c r="BI547" s="231">
        <f>IF(N547="nulová",J547,0)</f>
        <v>0</v>
      </c>
      <c r="BJ547" s="18" t="s">
        <v>83</v>
      </c>
      <c r="BK547" s="231">
        <f>ROUND(I547*H547,2)</f>
        <v>0</v>
      </c>
      <c r="BL547" s="18" t="s">
        <v>186</v>
      </c>
      <c r="BM547" s="230" t="s">
        <v>823</v>
      </c>
    </row>
    <row r="548" s="2" customFormat="1">
      <c r="A548" s="39"/>
      <c r="B548" s="40"/>
      <c r="C548" s="41"/>
      <c r="D548" s="232" t="s">
        <v>163</v>
      </c>
      <c r="E548" s="41"/>
      <c r="F548" s="233" t="s">
        <v>822</v>
      </c>
      <c r="G548" s="41"/>
      <c r="H548" s="41"/>
      <c r="I548" s="234"/>
      <c r="J548" s="41"/>
      <c r="K548" s="41"/>
      <c r="L548" s="45"/>
      <c r="M548" s="235"/>
      <c r="N548" s="23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163</v>
      </c>
      <c r="AU548" s="18" t="s">
        <v>85</v>
      </c>
    </row>
    <row r="549" s="14" customFormat="1">
      <c r="A549" s="14"/>
      <c r="B549" s="249"/>
      <c r="C549" s="250"/>
      <c r="D549" s="232" t="s">
        <v>175</v>
      </c>
      <c r="E549" s="251" t="s">
        <v>1</v>
      </c>
      <c r="F549" s="252" t="s">
        <v>186</v>
      </c>
      <c r="G549" s="250"/>
      <c r="H549" s="253">
        <v>4</v>
      </c>
      <c r="I549" s="254"/>
      <c r="J549" s="250"/>
      <c r="K549" s="250"/>
      <c r="L549" s="255"/>
      <c r="M549" s="256"/>
      <c r="N549" s="257"/>
      <c r="O549" s="257"/>
      <c r="P549" s="257"/>
      <c r="Q549" s="257"/>
      <c r="R549" s="257"/>
      <c r="S549" s="257"/>
      <c r="T549" s="258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9" t="s">
        <v>175</v>
      </c>
      <c r="AU549" s="259" t="s">
        <v>85</v>
      </c>
      <c r="AV549" s="14" t="s">
        <v>85</v>
      </c>
      <c r="AW549" s="14" t="s">
        <v>32</v>
      </c>
      <c r="AX549" s="14" t="s">
        <v>83</v>
      </c>
      <c r="AY549" s="259" t="s">
        <v>154</v>
      </c>
    </row>
    <row r="550" s="2" customFormat="1" ht="24.15" customHeight="1">
      <c r="A550" s="39"/>
      <c r="B550" s="40"/>
      <c r="C550" s="219" t="s">
        <v>824</v>
      </c>
      <c r="D550" s="219" t="s">
        <v>157</v>
      </c>
      <c r="E550" s="220" t="s">
        <v>825</v>
      </c>
      <c r="F550" s="221" t="s">
        <v>826</v>
      </c>
      <c r="G550" s="222" t="s">
        <v>621</v>
      </c>
      <c r="H550" s="223">
        <v>12</v>
      </c>
      <c r="I550" s="224"/>
      <c r="J550" s="225">
        <f>ROUND(I550*H550,2)</f>
        <v>0</v>
      </c>
      <c r="K550" s="221" t="s">
        <v>170</v>
      </c>
      <c r="L550" s="45"/>
      <c r="M550" s="226" t="s">
        <v>1</v>
      </c>
      <c r="N550" s="227" t="s">
        <v>40</v>
      </c>
      <c r="O550" s="92"/>
      <c r="P550" s="228">
        <f>O550*H550</f>
        <v>0</v>
      </c>
      <c r="Q550" s="228">
        <v>0</v>
      </c>
      <c r="R550" s="228">
        <f>Q550*H550</f>
        <v>0</v>
      </c>
      <c r="S550" s="228">
        <v>0</v>
      </c>
      <c r="T550" s="229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0" t="s">
        <v>186</v>
      </c>
      <c r="AT550" s="230" t="s">
        <v>157</v>
      </c>
      <c r="AU550" s="230" t="s">
        <v>85</v>
      </c>
      <c r="AY550" s="18" t="s">
        <v>154</v>
      </c>
      <c r="BE550" s="231">
        <f>IF(N550="základní",J550,0)</f>
        <v>0</v>
      </c>
      <c r="BF550" s="231">
        <f>IF(N550="snížená",J550,0)</f>
        <v>0</v>
      </c>
      <c r="BG550" s="231">
        <f>IF(N550="zákl. přenesená",J550,0)</f>
        <v>0</v>
      </c>
      <c r="BH550" s="231">
        <f>IF(N550="sníž. přenesená",J550,0)</f>
        <v>0</v>
      </c>
      <c r="BI550" s="231">
        <f>IF(N550="nulová",J550,0)</f>
        <v>0</v>
      </c>
      <c r="BJ550" s="18" t="s">
        <v>83</v>
      </c>
      <c r="BK550" s="231">
        <f>ROUND(I550*H550,2)</f>
        <v>0</v>
      </c>
      <c r="BL550" s="18" t="s">
        <v>186</v>
      </c>
      <c r="BM550" s="230" t="s">
        <v>827</v>
      </c>
    </row>
    <row r="551" s="2" customFormat="1">
      <c r="A551" s="39"/>
      <c r="B551" s="40"/>
      <c r="C551" s="41"/>
      <c r="D551" s="232" t="s">
        <v>163</v>
      </c>
      <c r="E551" s="41"/>
      <c r="F551" s="233" t="s">
        <v>828</v>
      </c>
      <c r="G551" s="41"/>
      <c r="H551" s="41"/>
      <c r="I551" s="234"/>
      <c r="J551" s="41"/>
      <c r="K551" s="41"/>
      <c r="L551" s="45"/>
      <c r="M551" s="235"/>
      <c r="N551" s="23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163</v>
      </c>
      <c r="AU551" s="18" t="s">
        <v>85</v>
      </c>
    </row>
    <row r="552" s="2" customFormat="1">
      <c r="A552" s="39"/>
      <c r="B552" s="40"/>
      <c r="C552" s="41"/>
      <c r="D552" s="237" t="s">
        <v>173</v>
      </c>
      <c r="E552" s="41"/>
      <c r="F552" s="238" t="s">
        <v>829</v>
      </c>
      <c r="G552" s="41"/>
      <c r="H552" s="41"/>
      <c r="I552" s="234"/>
      <c r="J552" s="41"/>
      <c r="K552" s="41"/>
      <c r="L552" s="45"/>
      <c r="M552" s="235"/>
      <c r="N552" s="23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173</v>
      </c>
      <c r="AU552" s="18" t="s">
        <v>85</v>
      </c>
    </row>
    <row r="553" s="14" customFormat="1">
      <c r="A553" s="14"/>
      <c r="B553" s="249"/>
      <c r="C553" s="250"/>
      <c r="D553" s="232" t="s">
        <v>175</v>
      </c>
      <c r="E553" s="251" t="s">
        <v>1</v>
      </c>
      <c r="F553" s="252" t="s">
        <v>830</v>
      </c>
      <c r="G553" s="250"/>
      <c r="H553" s="253">
        <v>12</v>
      </c>
      <c r="I553" s="254"/>
      <c r="J553" s="250"/>
      <c r="K553" s="250"/>
      <c r="L553" s="255"/>
      <c r="M553" s="256"/>
      <c r="N553" s="257"/>
      <c r="O553" s="257"/>
      <c r="P553" s="257"/>
      <c r="Q553" s="257"/>
      <c r="R553" s="257"/>
      <c r="S553" s="257"/>
      <c r="T553" s="258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9" t="s">
        <v>175</v>
      </c>
      <c r="AU553" s="259" t="s">
        <v>85</v>
      </c>
      <c r="AV553" s="14" t="s">
        <v>85</v>
      </c>
      <c r="AW553" s="14" t="s">
        <v>32</v>
      </c>
      <c r="AX553" s="14" t="s">
        <v>83</v>
      </c>
      <c r="AY553" s="259" t="s">
        <v>154</v>
      </c>
    </row>
    <row r="554" s="2" customFormat="1" ht="24.15" customHeight="1">
      <c r="A554" s="39"/>
      <c r="B554" s="40"/>
      <c r="C554" s="275" t="s">
        <v>831</v>
      </c>
      <c r="D554" s="275" t="s">
        <v>373</v>
      </c>
      <c r="E554" s="276" t="s">
        <v>832</v>
      </c>
      <c r="F554" s="277" t="s">
        <v>833</v>
      </c>
      <c r="G554" s="278" t="s">
        <v>621</v>
      </c>
      <c r="H554" s="279">
        <v>3</v>
      </c>
      <c r="I554" s="280"/>
      <c r="J554" s="281">
        <f>ROUND(I554*H554,2)</f>
        <v>0</v>
      </c>
      <c r="K554" s="277" t="s">
        <v>170</v>
      </c>
      <c r="L554" s="282"/>
      <c r="M554" s="283" t="s">
        <v>1</v>
      </c>
      <c r="N554" s="284" t="s">
        <v>40</v>
      </c>
      <c r="O554" s="92"/>
      <c r="P554" s="228">
        <f>O554*H554</f>
        <v>0</v>
      </c>
      <c r="Q554" s="228">
        <v>0.014</v>
      </c>
      <c r="R554" s="228">
        <f>Q554*H554</f>
        <v>0.042000000000000003</v>
      </c>
      <c r="S554" s="228">
        <v>0</v>
      </c>
      <c r="T554" s="229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0" t="s">
        <v>223</v>
      </c>
      <c r="AT554" s="230" t="s">
        <v>373</v>
      </c>
      <c r="AU554" s="230" t="s">
        <v>85</v>
      </c>
      <c r="AY554" s="18" t="s">
        <v>154</v>
      </c>
      <c r="BE554" s="231">
        <f>IF(N554="základní",J554,0)</f>
        <v>0</v>
      </c>
      <c r="BF554" s="231">
        <f>IF(N554="snížená",J554,0)</f>
        <v>0</v>
      </c>
      <c r="BG554" s="231">
        <f>IF(N554="zákl. přenesená",J554,0)</f>
        <v>0</v>
      </c>
      <c r="BH554" s="231">
        <f>IF(N554="sníž. přenesená",J554,0)</f>
        <v>0</v>
      </c>
      <c r="BI554" s="231">
        <f>IF(N554="nulová",J554,0)</f>
        <v>0</v>
      </c>
      <c r="BJ554" s="18" t="s">
        <v>83</v>
      </c>
      <c r="BK554" s="231">
        <f>ROUND(I554*H554,2)</f>
        <v>0</v>
      </c>
      <c r="BL554" s="18" t="s">
        <v>186</v>
      </c>
      <c r="BM554" s="230" t="s">
        <v>834</v>
      </c>
    </row>
    <row r="555" s="2" customFormat="1">
      <c r="A555" s="39"/>
      <c r="B555" s="40"/>
      <c r="C555" s="41"/>
      <c r="D555" s="232" t="s">
        <v>163</v>
      </c>
      <c r="E555" s="41"/>
      <c r="F555" s="233" t="s">
        <v>833</v>
      </c>
      <c r="G555" s="41"/>
      <c r="H555" s="41"/>
      <c r="I555" s="234"/>
      <c r="J555" s="41"/>
      <c r="K555" s="41"/>
      <c r="L555" s="45"/>
      <c r="M555" s="235"/>
      <c r="N555" s="23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163</v>
      </c>
      <c r="AU555" s="18" t="s">
        <v>85</v>
      </c>
    </row>
    <row r="556" s="14" customFormat="1">
      <c r="A556" s="14"/>
      <c r="B556" s="249"/>
      <c r="C556" s="250"/>
      <c r="D556" s="232" t="s">
        <v>175</v>
      </c>
      <c r="E556" s="251" t="s">
        <v>1</v>
      </c>
      <c r="F556" s="252" t="s">
        <v>178</v>
      </c>
      <c r="G556" s="250"/>
      <c r="H556" s="253">
        <v>3</v>
      </c>
      <c r="I556" s="254"/>
      <c r="J556" s="250"/>
      <c r="K556" s="250"/>
      <c r="L556" s="255"/>
      <c r="M556" s="256"/>
      <c r="N556" s="257"/>
      <c r="O556" s="257"/>
      <c r="P556" s="257"/>
      <c r="Q556" s="257"/>
      <c r="R556" s="257"/>
      <c r="S556" s="257"/>
      <c r="T556" s="25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9" t="s">
        <v>175</v>
      </c>
      <c r="AU556" s="259" t="s">
        <v>85</v>
      </c>
      <c r="AV556" s="14" t="s">
        <v>85</v>
      </c>
      <c r="AW556" s="14" t="s">
        <v>32</v>
      </c>
      <c r="AX556" s="14" t="s">
        <v>83</v>
      </c>
      <c r="AY556" s="259" t="s">
        <v>154</v>
      </c>
    </row>
    <row r="557" s="2" customFormat="1" ht="24.15" customHeight="1">
      <c r="A557" s="39"/>
      <c r="B557" s="40"/>
      <c r="C557" s="275" t="s">
        <v>835</v>
      </c>
      <c r="D557" s="275" t="s">
        <v>373</v>
      </c>
      <c r="E557" s="276" t="s">
        <v>836</v>
      </c>
      <c r="F557" s="277" t="s">
        <v>837</v>
      </c>
      <c r="G557" s="278" t="s">
        <v>621</v>
      </c>
      <c r="H557" s="279">
        <v>3</v>
      </c>
      <c r="I557" s="280"/>
      <c r="J557" s="281">
        <f>ROUND(I557*H557,2)</f>
        <v>0</v>
      </c>
      <c r="K557" s="277" t="s">
        <v>170</v>
      </c>
      <c r="L557" s="282"/>
      <c r="M557" s="283" t="s">
        <v>1</v>
      </c>
      <c r="N557" s="284" t="s">
        <v>40</v>
      </c>
      <c r="O557" s="92"/>
      <c r="P557" s="228">
        <f>O557*H557</f>
        <v>0</v>
      </c>
      <c r="Q557" s="228">
        <v>0.0144</v>
      </c>
      <c r="R557" s="228">
        <f>Q557*H557</f>
        <v>0.043200000000000002</v>
      </c>
      <c r="S557" s="228">
        <v>0</v>
      </c>
      <c r="T557" s="229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0" t="s">
        <v>223</v>
      </c>
      <c r="AT557" s="230" t="s">
        <v>373</v>
      </c>
      <c r="AU557" s="230" t="s">
        <v>85</v>
      </c>
      <c r="AY557" s="18" t="s">
        <v>154</v>
      </c>
      <c r="BE557" s="231">
        <f>IF(N557="základní",J557,0)</f>
        <v>0</v>
      </c>
      <c r="BF557" s="231">
        <f>IF(N557="snížená",J557,0)</f>
        <v>0</v>
      </c>
      <c r="BG557" s="231">
        <f>IF(N557="zákl. přenesená",J557,0)</f>
        <v>0</v>
      </c>
      <c r="BH557" s="231">
        <f>IF(N557="sníž. přenesená",J557,0)</f>
        <v>0</v>
      </c>
      <c r="BI557" s="231">
        <f>IF(N557="nulová",J557,0)</f>
        <v>0</v>
      </c>
      <c r="BJ557" s="18" t="s">
        <v>83</v>
      </c>
      <c r="BK557" s="231">
        <f>ROUND(I557*H557,2)</f>
        <v>0</v>
      </c>
      <c r="BL557" s="18" t="s">
        <v>186</v>
      </c>
      <c r="BM557" s="230" t="s">
        <v>838</v>
      </c>
    </row>
    <row r="558" s="2" customFormat="1">
      <c r="A558" s="39"/>
      <c r="B558" s="40"/>
      <c r="C558" s="41"/>
      <c r="D558" s="232" t="s">
        <v>163</v>
      </c>
      <c r="E558" s="41"/>
      <c r="F558" s="233" t="s">
        <v>837</v>
      </c>
      <c r="G558" s="41"/>
      <c r="H558" s="41"/>
      <c r="I558" s="234"/>
      <c r="J558" s="41"/>
      <c r="K558" s="41"/>
      <c r="L558" s="45"/>
      <c r="M558" s="235"/>
      <c r="N558" s="236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163</v>
      </c>
      <c r="AU558" s="18" t="s">
        <v>85</v>
      </c>
    </row>
    <row r="559" s="14" customFormat="1">
      <c r="A559" s="14"/>
      <c r="B559" s="249"/>
      <c r="C559" s="250"/>
      <c r="D559" s="232" t="s">
        <v>175</v>
      </c>
      <c r="E559" s="251" t="s">
        <v>1</v>
      </c>
      <c r="F559" s="252" t="s">
        <v>178</v>
      </c>
      <c r="G559" s="250"/>
      <c r="H559" s="253">
        <v>3</v>
      </c>
      <c r="I559" s="254"/>
      <c r="J559" s="250"/>
      <c r="K559" s="250"/>
      <c r="L559" s="255"/>
      <c r="M559" s="256"/>
      <c r="N559" s="257"/>
      <c r="O559" s="257"/>
      <c r="P559" s="257"/>
      <c r="Q559" s="257"/>
      <c r="R559" s="257"/>
      <c r="S559" s="257"/>
      <c r="T559" s="25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9" t="s">
        <v>175</v>
      </c>
      <c r="AU559" s="259" t="s">
        <v>85</v>
      </c>
      <c r="AV559" s="14" t="s">
        <v>85</v>
      </c>
      <c r="AW559" s="14" t="s">
        <v>32</v>
      </c>
      <c r="AX559" s="14" t="s">
        <v>83</v>
      </c>
      <c r="AY559" s="259" t="s">
        <v>154</v>
      </c>
    </row>
    <row r="560" s="2" customFormat="1" ht="24.15" customHeight="1">
      <c r="A560" s="39"/>
      <c r="B560" s="40"/>
      <c r="C560" s="275" t="s">
        <v>839</v>
      </c>
      <c r="D560" s="275" t="s">
        <v>373</v>
      </c>
      <c r="E560" s="276" t="s">
        <v>840</v>
      </c>
      <c r="F560" s="277" t="s">
        <v>841</v>
      </c>
      <c r="G560" s="278" t="s">
        <v>621</v>
      </c>
      <c r="H560" s="279">
        <v>2</v>
      </c>
      <c r="I560" s="280"/>
      <c r="J560" s="281">
        <f>ROUND(I560*H560,2)</f>
        <v>0</v>
      </c>
      <c r="K560" s="277" t="s">
        <v>170</v>
      </c>
      <c r="L560" s="282"/>
      <c r="M560" s="283" t="s">
        <v>1</v>
      </c>
      <c r="N560" s="284" t="s">
        <v>40</v>
      </c>
      <c r="O560" s="92"/>
      <c r="P560" s="228">
        <f>O560*H560</f>
        <v>0</v>
      </c>
      <c r="Q560" s="228">
        <v>0.0137</v>
      </c>
      <c r="R560" s="228">
        <f>Q560*H560</f>
        <v>0.027400000000000001</v>
      </c>
      <c r="S560" s="228">
        <v>0</v>
      </c>
      <c r="T560" s="22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30" t="s">
        <v>223</v>
      </c>
      <c r="AT560" s="230" t="s">
        <v>373</v>
      </c>
      <c r="AU560" s="230" t="s">
        <v>85</v>
      </c>
      <c r="AY560" s="18" t="s">
        <v>154</v>
      </c>
      <c r="BE560" s="231">
        <f>IF(N560="základní",J560,0)</f>
        <v>0</v>
      </c>
      <c r="BF560" s="231">
        <f>IF(N560="snížená",J560,0)</f>
        <v>0</v>
      </c>
      <c r="BG560" s="231">
        <f>IF(N560="zákl. přenesená",J560,0)</f>
        <v>0</v>
      </c>
      <c r="BH560" s="231">
        <f>IF(N560="sníž. přenesená",J560,0)</f>
        <v>0</v>
      </c>
      <c r="BI560" s="231">
        <f>IF(N560="nulová",J560,0)</f>
        <v>0</v>
      </c>
      <c r="BJ560" s="18" t="s">
        <v>83</v>
      </c>
      <c r="BK560" s="231">
        <f>ROUND(I560*H560,2)</f>
        <v>0</v>
      </c>
      <c r="BL560" s="18" t="s">
        <v>186</v>
      </c>
      <c r="BM560" s="230" t="s">
        <v>842</v>
      </c>
    </row>
    <row r="561" s="2" customFormat="1">
      <c r="A561" s="39"/>
      <c r="B561" s="40"/>
      <c r="C561" s="41"/>
      <c r="D561" s="232" t="s">
        <v>163</v>
      </c>
      <c r="E561" s="41"/>
      <c r="F561" s="233" t="s">
        <v>841</v>
      </c>
      <c r="G561" s="41"/>
      <c r="H561" s="41"/>
      <c r="I561" s="234"/>
      <c r="J561" s="41"/>
      <c r="K561" s="41"/>
      <c r="L561" s="45"/>
      <c r="M561" s="235"/>
      <c r="N561" s="23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163</v>
      </c>
      <c r="AU561" s="18" t="s">
        <v>85</v>
      </c>
    </row>
    <row r="562" s="14" customFormat="1">
      <c r="A562" s="14"/>
      <c r="B562" s="249"/>
      <c r="C562" s="250"/>
      <c r="D562" s="232" t="s">
        <v>175</v>
      </c>
      <c r="E562" s="251" t="s">
        <v>1</v>
      </c>
      <c r="F562" s="252" t="s">
        <v>85</v>
      </c>
      <c r="G562" s="250"/>
      <c r="H562" s="253">
        <v>2</v>
      </c>
      <c r="I562" s="254"/>
      <c r="J562" s="250"/>
      <c r="K562" s="250"/>
      <c r="L562" s="255"/>
      <c r="M562" s="256"/>
      <c r="N562" s="257"/>
      <c r="O562" s="257"/>
      <c r="P562" s="257"/>
      <c r="Q562" s="257"/>
      <c r="R562" s="257"/>
      <c r="S562" s="257"/>
      <c r="T562" s="25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9" t="s">
        <v>175</v>
      </c>
      <c r="AU562" s="259" t="s">
        <v>85</v>
      </c>
      <c r="AV562" s="14" t="s">
        <v>85</v>
      </c>
      <c r="AW562" s="14" t="s">
        <v>32</v>
      </c>
      <c r="AX562" s="14" t="s">
        <v>83</v>
      </c>
      <c r="AY562" s="259" t="s">
        <v>154</v>
      </c>
    </row>
    <row r="563" s="2" customFormat="1" ht="24.15" customHeight="1">
      <c r="A563" s="39"/>
      <c r="B563" s="40"/>
      <c r="C563" s="275" t="s">
        <v>843</v>
      </c>
      <c r="D563" s="275" t="s">
        <v>373</v>
      </c>
      <c r="E563" s="276" t="s">
        <v>844</v>
      </c>
      <c r="F563" s="277" t="s">
        <v>845</v>
      </c>
      <c r="G563" s="278" t="s">
        <v>621</v>
      </c>
      <c r="H563" s="279">
        <v>2</v>
      </c>
      <c r="I563" s="280"/>
      <c r="J563" s="281">
        <f>ROUND(I563*H563,2)</f>
        <v>0</v>
      </c>
      <c r="K563" s="277" t="s">
        <v>170</v>
      </c>
      <c r="L563" s="282"/>
      <c r="M563" s="283" t="s">
        <v>1</v>
      </c>
      <c r="N563" s="284" t="s">
        <v>40</v>
      </c>
      <c r="O563" s="92"/>
      <c r="P563" s="228">
        <f>O563*H563</f>
        <v>0</v>
      </c>
      <c r="Q563" s="228">
        <v>0.014800000000000001</v>
      </c>
      <c r="R563" s="228">
        <f>Q563*H563</f>
        <v>0.029600000000000001</v>
      </c>
      <c r="S563" s="228">
        <v>0</v>
      </c>
      <c r="T563" s="22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0" t="s">
        <v>223</v>
      </c>
      <c r="AT563" s="230" t="s">
        <v>373</v>
      </c>
      <c r="AU563" s="230" t="s">
        <v>85</v>
      </c>
      <c r="AY563" s="18" t="s">
        <v>154</v>
      </c>
      <c r="BE563" s="231">
        <f>IF(N563="základní",J563,0)</f>
        <v>0</v>
      </c>
      <c r="BF563" s="231">
        <f>IF(N563="snížená",J563,0)</f>
        <v>0</v>
      </c>
      <c r="BG563" s="231">
        <f>IF(N563="zákl. přenesená",J563,0)</f>
        <v>0</v>
      </c>
      <c r="BH563" s="231">
        <f>IF(N563="sníž. přenesená",J563,0)</f>
        <v>0</v>
      </c>
      <c r="BI563" s="231">
        <f>IF(N563="nulová",J563,0)</f>
        <v>0</v>
      </c>
      <c r="BJ563" s="18" t="s">
        <v>83</v>
      </c>
      <c r="BK563" s="231">
        <f>ROUND(I563*H563,2)</f>
        <v>0</v>
      </c>
      <c r="BL563" s="18" t="s">
        <v>186</v>
      </c>
      <c r="BM563" s="230" t="s">
        <v>846</v>
      </c>
    </row>
    <row r="564" s="2" customFormat="1">
      <c r="A564" s="39"/>
      <c r="B564" s="40"/>
      <c r="C564" s="41"/>
      <c r="D564" s="232" t="s">
        <v>163</v>
      </c>
      <c r="E564" s="41"/>
      <c r="F564" s="233" t="s">
        <v>845</v>
      </c>
      <c r="G564" s="41"/>
      <c r="H564" s="41"/>
      <c r="I564" s="234"/>
      <c r="J564" s="41"/>
      <c r="K564" s="41"/>
      <c r="L564" s="45"/>
      <c r="M564" s="235"/>
      <c r="N564" s="23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163</v>
      </c>
      <c r="AU564" s="18" t="s">
        <v>85</v>
      </c>
    </row>
    <row r="565" s="14" customFormat="1">
      <c r="A565" s="14"/>
      <c r="B565" s="249"/>
      <c r="C565" s="250"/>
      <c r="D565" s="232" t="s">
        <v>175</v>
      </c>
      <c r="E565" s="251" t="s">
        <v>1</v>
      </c>
      <c r="F565" s="252" t="s">
        <v>85</v>
      </c>
      <c r="G565" s="250"/>
      <c r="H565" s="253">
        <v>2</v>
      </c>
      <c r="I565" s="254"/>
      <c r="J565" s="250"/>
      <c r="K565" s="250"/>
      <c r="L565" s="255"/>
      <c r="M565" s="256"/>
      <c r="N565" s="257"/>
      <c r="O565" s="257"/>
      <c r="P565" s="257"/>
      <c r="Q565" s="257"/>
      <c r="R565" s="257"/>
      <c r="S565" s="257"/>
      <c r="T565" s="258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9" t="s">
        <v>175</v>
      </c>
      <c r="AU565" s="259" t="s">
        <v>85</v>
      </c>
      <c r="AV565" s="14" t="s">
        <v>85</v>
      </c>
      <c r="AW565" s="14" t="s">
        <v>32</v>
      </c>
      <c r="AX565" s="14" t="s">
        <v>83</v>
      </c>
      <c r="AY565" s="259" t="s">
        <v>154</v>
      </c>
    </row>
    <row r="566" s="2" customFormat="1" ht="24.15" customHeight="1">
      <c r="A566" s="39"/>
      <c r="B566" s="40"/>
      <c r="C566" s="275" t="s">
        <v>847</v>
      </c>
      <c r="D566" s="275" t="s">
        <v>373</v>
      </c>
      <c r="E566" s="276" t="s">
        <v>848</v>
      </c>
      <c r="F566" s="277" t="s">
        <v>849</v>
      </c>
      <c r="G566" s="278" t="s">
        <v>621</v>
      </c>
      <c r="H566" s="279">
        <v>2</v>
      </c>
      <c r="I566" s="280"/>
      <c r="J566" s="281">
        <f>ROUND(I566*H566,2)</f>
        <v>0</v>
      </c>
      <c r="K566" s="277" t="s">
        <v>170</v>
      </c>
      <c r="L566" s="282"/>
      <c r="M566" s="283" t="s">
        <v>1</v>
      </c>
      <c r="N566" s="284" t="s">
        <v>40</v>
      </c>
      <c r="O566" s="92"/>
      <c r="P566" s="228">
        <f>O566*H566</f>
        <v>0</v>
      </c>
      <c r="Q566" s="228">
        <v>0.016500000000000001</v>
      </c>
      <c r="R566" s="228">
        <f>Q566*H566</f>
        <v>0.033000000000000002</v>
      </c>
      <c r="S566" s="228">
        <v>0</v>
      </c>
      <c r="T566" s="229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30" t="s">
        <v>223</v>
      </c>
      <c r="AT566" s="230" t="s">
        <v>373</v>
      </c>
      <c r="AU566" s="230" t="s">
        <v>85</v>
      </c>
      <c r="AY566" s="18" t="s">
        <v>154</v>
      </c>
      <c r="BE566" s="231">
        <f>IF(N566="základní",J566,0)</f>
        <v>0</v>
      </c>
      <c r="BF566" s="231">
        <f>IF(N566="snížená",J566,0)</f>
        <v>0</v>
      </c>
      <c r="BG566" s="231">
        <f>IF(N566="zákl. přenesená",J566,0)</f>
        <v>0</v>
      </c>
      <c r="BH566" s="231">
        <f>IF(N566="sníž. přenesená",J566,0)</f>
        <v>0</v>
      </c>
      <c r="BI566" s="231">
        <f>IF(N566="nulová",J566,0)</f>
        <v>0</v>
      </c>
      <c r="BJ566" s="18" t="s">
        <v>83</v>
      </c>
      <c r="BK566" s="231">
        <f>ROUND(I566*H566,2)</f>
        <v>0</v>
      </c>
      <c r="BL566" s="18" t="s">
        <v>186</v>
      </c>
      <c r="BM566" s="230" t="s">
        <v>850</v>
      </c>
    </row>
    <row r="567" s="2" customFormat="1">
      <c r="A567" s="39"/>
      <c r="B567" s="40"/>
      <c r="C567" s="41"/>
      <c r="D567" s="232" t="s">
        <v>163</v>
      </c>
      <c r="E567" s="41"/>
      <c r="F567" s="233" t="s">
        <v>849</v>
      </c>
      <c r="G567" s="41"/>
      <c r="H567" s="41"/>
      <c r="I567" s="234"/>
      <c r="J567" s="41"/>
      <c r="K567" s="41"/>
      <c r="L567" s="45"/>
      <c r="M567" s="235"/>
      <c r="N567" s="23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163</v>
      </c>
      <c r="AU567" s="18" t="s">
        <v>85</v>
      </c>
    </row>
    <row r="568" s="14" customFormat="1">
      <c r="A568" s="14"/>
      <c r="B568" s="249"/>
      <c r="C568" s="250"/>
      <c r="D568" s="232" t="s">
        <v>175</v>
      </c>
      <c r="E568" s="251" t="s">
        <v>1</v>
      </c>
      <c r="F568" s="252" t="s">
        <v>85</v>
      </c>
      <c r="G568" s="250"/>
      <c r="H568" s="253">
        <v>2</v>
      </c>
      <c r="I568" s="254"/>
      <c r="J568" s="250"/>
      <c r="K568" s="250"/>
      <c r="L568" s="255"/>
      <c r="M568" s="256"/>
      <c r="N568" s="257"/>
      <c r="O568" s="257"/>
      <c r="P568" s="257"/>
      <c r="Q568" s="257"/>
      <c r="R568" s="257"/>
      <c r="S568" s="257"/>
      <c r="T568" s="25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9" t="s">
        <v>175</v>
      </c>
      <c r="AU568" s="259" t="s">
        <v>85</v>
      </c>
      <c r="AV568" s="14" t="s">
        <v>85</v>
      </c>
      <c r="AW568" s="14" t="s">
        <v>32</v>
      </c>
      <c r="AX568" s="14" t="s">
        <v>83</v>
      </c>
      <c r="AY568" s="259" t="s">
        <v>154</v>
      </c>
    </row>
    <row r="569" s="2" customFormat="1" ht="24.15" customHeight="1">
      <c r="A569" s="39"/>
      <c r="B569" s="40"/>
      <c r="C569" s="219" t="s">
        <v>851</v>
      </c>
      <c r="D569" s="219" t="s">
        <v>157</v>
      </c>
      <c r="E569" s="220" t="s">
        <v>852</v>
      </c>
      <c r="F569" s="221" t="s">
        <v>853</v>
      </c>
      <c r="G569" s="222" t="s">
        <v>621</v>
      </c>
      <c r="H569" s="223">
        <v>14</v>
      </c>
      <c r="I569" s="224"/>
      <c r="J569" s="225">
        <f>ROUND(I569*H569,2)</f>
        <v>0</v>
      </c>
      <c r="K569" s="221" t="s">
        <v>170</v>
      </c>
      <c r="L569" s="45"/>
      <c r="M569" s="226" t="s">
        <v>1</v>
      </c>
      <c r="N569" s="227" t="s">
        <v>40</v>
      </c>
      <c r="O569" s="92"/>
      <c r="P569" s="228">
        <f>O569*H569</f>
        <v>0</v>
      </c>
      <c r="Q569" s="228">
        <v>0.00282</v>
      </c>
      <c r="R569" s="228">
        <f>Q569*H569</f>
        <v>0.039480000000000001</v>
      </c>
      <c r="S569" s="228">
        <v>0</v>
      </c>
      <c r="T569" s="22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0" t="s">
        <v>186</v>
      </c>
      <c r="AT569" s="230" t="s">
        <v>157</v>
      </c>
      <c r="AU569" s="230" t="s">
        <v>85</v>
      </c>
      <c r="AY569" s="18" t="s">
        <v>154</v>
      </c>
      <c r="BE569" s="231">
        <f>IF(N569="základní",J569,0)</f>
        <v>0</v>
      </c>
      <c r="BF569" s="231">
        <f>IF(N569="snížená",J569,0)</f>
        <v>0</v>
      </c>
      <c r="BG569" s="231">
        <f>IF(N569="zákl. přenesená",J569,0)</f>
        <v>0</v>
      </c>
      <c r="BH569" s="231">
        <f>IF(N569="sníž. přenesená",J569,0)</f>
        <v>0</v>
      </c>
      <c r="BI569" s="231">
        <f>IF(N569="nulová",J569,0)</f>
        <v>0</v>
      </c>
      <c r="BJ569" s="18" t="s">
        <v>83</v>
      </c>
      <c r="BK569" s="231">
        <f>ROUND(I569*H569,2)</f>
        <v>0</v>
      </c>
      <c r="BL569" s="18" t="s">
        <v>186</v>
      </c>
      <c r="BM569" s="230" t="s">
        <v>854</v>
      </c>
    </row>
    <row r="570" s="2" customFormat="1">
      <c r="A570" s="39"/>
      <c r="B570" s="40"/>
      <c r="C570" s="41"/>
      <c r="D570" s="232" t="s">
        <v>163</v>
      </c>
      <c r="E570" s="41"/>
      <c r="F570" s="233" t="s">
        <v>855</v>
      </c>
      <c r="G570" s="41"/>
      <c r="H570" s="41"/>
      <c r="I570" s="234"/>
      <c r="J570" s="41"/>
      <c r="K570" s="41"/>
      <c r="L570" s="45"/>
      <c r="M570" s="235"/>
      <c r="N570" s="23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163</v>
      </c>
      <c r="AU570" s="18" t="s">
        <v>85</v>
      </c>
    </row>
    <row r="571" s="2" customFormat="1">
      <c r="A571" s="39"/>
      <c r="B571" s="40"/>
      <c r="C571" s="41"/>
      <c r="D571" s="237" t="s">
        <v>173</v>
      </c>
      <c r="E571" s="41"/>
      <c r="F571" s="238" t="s">
        <v>856</v>
      </c>
      <c r="G571" s="41"/>
      <c r="H571" s="41"/>
      <c r="I571" s="234"/>
      <c r="J571" s="41"/>
      <c r="K571" s="41"/>
      <c r="L571" s="45"/>
      <c r="M571" s="235"/>
      <c r="N571" s="23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173</v>
      </c>
      <c r="AU571" s="18" t="s">
        <v>85</v>
      </c>
    </row>
    <row r="572" s="14" customFormat="1">
      <c r="A572" s="14"/>
      <c r="B572" s="249"/>
      <c r="C572" s="250"/>
      <c r="D572" s="232" t="s">
        <v>175</v>
      </c>
      <c r="E572" s="251" t="s">
        <v>1</v>
      </c>
      <c r="F572" s="252" t="s">
        <v>857</v>
      </c>
      <c r="G572" s="250"/>
      <c r="H572" s="253">
        <v>14</v>
      </c>
      <c r="I572" s="254"/>
      <c r="J572" s="250"/>
      <c r="K572" s="250"/>
      <c r="L572" s="255"/>
      <c r="M572" s="256"/>
      <c r="N572" s="257"/>
      <c r="O572" s="257"/>
      <c r="P572" s="257"/>
      <c r="Q572" s="257"/>
      <c r="R572" s="257"/>
      <c r="S572" s="257"/>
      <c r="T572" s="25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9" t="s">
        <v>175</v>
      </c>
      <c r="AU572" s="259" t="s">
        <v>85</v>
      </c>
      <c r="AV572" s="14" t="s">
        <v>85</v>
      </c>
      <c r="AW572" s="14" t="s">
        <v>32</v>
      </c>
      <c r="AX572" s="14" t="s">
        <v>83</v>
      </c>
      <c r="AY572" s="259" t="s">
        <v>154</v>
      </c>
    </row>
    <row r="573" s="2" customFormat="1" ht="24.15" customHeight="1">
      <c r="A573" s="39"/>
      <c r="B573" s="40"/>
      <c r="C573" s="275" t="s">
        <v>858</v>
      </c>
      <c r="D573" s="275" t="s">
        <v>373</v>
      </c>
      <c r="E573" s="276" t="s">
        <v>859</v>
      </c>
      <c r="F573" s="277" t="s">
        <v>860</v>
      </c>
      <c r="G573" s="278" t="s">
        <v>621</v>
      </c>
      <c r="H573" s="279">
        <v>5</v>
      </c>
      <c r="I573" s="280"/>
      <c r="J573" s="281">
        <f>ROUND(I573*H573,2)</f>
        <v>0</v>
      </c>
      <c r="K573" s="277" t="s">
        <v>170</v>
      </c>
      <c r="L573" s="282"/>
      <c r="M573" s="283" t="s">
        <v>1</v>
      </c>
      <c r="N573" s="284" t="s">
        <v>40</v>
      </c>
      <c r="O573" s="92"/>
      <c r="P573" s="228">
        <f>O573*H573</f>
        <v>0</v>
      </c>
      <c r="Q573" s="228">
        <v>0.014</v>
      </c>
      <c r="R573" s="228">
        <f>Q573*H573</f>
        <v>0.070000000000000007</v>
      </c>
      <c r="S573" s="228">
        <v>0</v>
      </c>
      <c r="T573" s="229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0" t="s">
        <v>223</v>
      </c>
      <c r="AT573" s="230" t="s">
        <v>373</v>
      </c>
      <c r="AU573" s="230" t="s">
        <v>85</v>
      </c>
      <c r="AY573" s="18" t="s">
        <v>154</v>
      </c>
      <c r="BE573" s="231">
        <f>IF(N573="základní",J573,0)</f>
        <v>0</v>
      </c>
      <c r="BF573" s="231">
        <f>IF(N573="snížená",J573,0)</f>
        <v>0</v>
      </c>
      <c r="BG573" s="231">
        <f>IF(N573="zákl. přenesená",J573,0)</f>
        <v>0</v>
      </c>
      <c r="BH573" s="231">
        <f>IF(N573="sníž. přenesená",J573,0)</f>
        <v>0</v>
      </c>
      <c r="BI573" s="231">
        <f>IF(N573="nulová",J573,0)</f>
        <v>0</v>
      </c>
      <c r="BJ573" s="18" t="s">
        <v>83</v>
      </c>
      <c r="BK573" s="231">
        <f>ROUND(I573*H573,2)</f>
        <v>0</v>
      </c>
      <c r="BL573" s="18" t="s">
        <v>186</v>
      </c>
      <c r="BM573" s="230" t="s">
        <v>861</v>
      </c>
    </row>
    <row r="574" s="2" customFormat="1">
      <c r="A574" s="39"/>
      <c r="B574" s="40"/>
      <c r="C574" s="41"/>
      <c r="D574" s="232" t="s">
        <v>163</v>
      </c>
      <c r="E574" s="41"/>
      <c r="F574" s="233" t="s">
        <v>860</v>
      </c>
      <c r="G574" s="41"/>
      <c r="H574" s="41"/>
      <c r="I574" s="234"/>
      <c r="J574" s="41"/>
      <c r="K574" s="41"/>
      <c r="L574" s="45"/>
      <c r="M574" s="235"/>
      <c r="N574" s="236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163</v>
      </c>
      <c r="AU574" s="18" t="s">
        <v>85</v>
      </c>
    </row>
    <row r="575" s="14" customFormat="1">
      <c r="A575" s="14"/>
      <c r="B575" s="249"/>
      <c r="C575" s="250"/>
      <c r="D575" s="232" t="s">
        <v>175</v>
      </c>
      <c r="E575" s="251" t="s">
        <v>1</v>
      </c>
      <c r="F575" s="252" t="s">
        <v>165</v>
      </c>
      <c r="G575" s="250"/>
      <c r="H575" s="253">
        <v>5</v>
      </c>
      <c r="I575" s="254"/>
      <c r="J575" s="250"/>
      <c r="K575" s="250"/>
      <c r="L575" s="255"/>
      <c r="M575" s="256"/>
      <c r="N575" s="257"/>
      <c r="O575" s="257"/>
      <c r="P575" s="257"/>
      <c r="Q575" s="257"/>
      <c r="R575" s="257"/>
      <c r="S575" s="257"/>
      <c r="T575" s="258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9" t="s">
        <v>175</v>
      </c>
      <c r="AU575" s="259" t="s">
        <v>85</v>
      </c>
      <c r="AV575" s="14" t="s">
        <v>85</v>
      </c>
      <c r="AW575" s="14" t="s">
        <v>32</v>
      </c>
      <c r="AX575" s="14" t="s">
        <v>83</v>
      </c>
      <c r="AY575" s="259" t="s">
        <v>154</v>
      </c>
    </row>
    <row r="576" s="2" customFormat="1" ht="33" customHeight="1">
      <c r="A576" s="39"/>
      <c r="B576" s="40"/>
      <c r="C576" s="275" t="s">
        <v>862</v>
      </c>
      <c r="D576" s="275" t="s">
        <v>373</v>
      </c>
      <c r="E576" s="276" t="s">
        <v>863</v>
      </c>
      <c r="F576" s="277" t="s">
        <v>864</v>
      </c>
      <c r="G576" s="278" t="s">
        <v>621</v>
      </c>
      <c r="H576" s="279">
        <v>4</v>
      </c>
      <c r="I576" s="280"/>
      <c r="J576" s="281">
        <f>ROUND(I576*H576,2)</f>
        <v>0</v>
      </c>
      <c r="K576" s="277" t="s">
        <v>170</v>
      </c>
      <c r="L576" s="282"/>
      <c r="M576" s="283" t="s">
        <v>1</v>
      </c>
      <c r="N576" s="284" t="s">
        <v>40</v>
      </c>
      <c r="O576" s="92"/>
      <c r="P576" s="228">
        <f>O576*H576</f>
        <v>0</v>
      </c>
      <c r="Q576" s="228">
        <v>0.016</v>
      </c>
      <c r="R576" s="228">
        <f>Q576*H576</f>
        <v>0.064000000000000001</v>
      </c>
      <c r="S576" s="228">
        <v>0</v>
      </c>
      <c r="T576" s="22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30" t="s">
        <v>223</v>
      </c>
      <c r="AT576" s="230" t="s">
        <v>373</v>
      </c>
      <c r="AU576" s="230" t="s">
        <v>85</v>
      </c>
      <c r="AY576" s="18" t="s">
        <v>154</v>
      </c>
      <c r="BE576" s="231">
        <f>IF(N576="základní",J576,0)</f>
        <v>0</v>
      </c>
      <c r="BF576" s="231">
        <f>IF(N576="snížená",J576,0)</f>
        <v>0</v>
      </c>
      <c r="BG576" s="231">
        <f>IF(N576="zákl. přenesená",J576,0)</f>
        <v>0</v>
      </c>
      <c r="BH576" s="231">
        <f>IF(N576="sníž. přenesená",J576,0)</f>
        <v>0</v>
      </c>
      <c r="BI576" s="231">
        <f>IF(N576="nulová",J576,0)</f>
        <v>0</v>
      </c>
      <c r="BJ576" s="18" t="s">
        <v>83</v>
      </c>
      <c r="BK576" s="231">
        <f>ROUND(I576*H576,2)</f>
        <v>0</v>
      </c>
      <c r="BL576" s="18" t="s">
        <v>186</v>
      </c>
      <c r="BM576" s="230" t="s">
        <v>865</v>
      </c>
    </row>
    <row r="577" s="2" customFormat="1">
      <c r="A577" s="39"/>
      <c r="B577" s="40"/>
      <c r="C577" s="41"/>
      <c r="D577" s="232" t="s">
        <v>163</v>
      </c>
      <c r="E577" s="41"/>
      <c r="F577" s="233" t="s">
        <v>864</v>
      </c>
      <c r="G577" s="41"/>
      <c r="H577" s="41"/>
      <c r="I577" s="234"/>
      <c r="J577" s="41"/>
      <c r="K577" s="41"/>
      <c r="L577" s="45"/>
      <c r="M577" s="235"/>
      <c r="N577" s="236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163</v>
      </c>
      <c r="AU577" s="18" t="s">
        <v>85</v>
      </c>
    </row>
    <row r="578" s="14" customFormat="1">
      <c r="A578" s="14"/>
      <c r="B578" s="249"/>
      <c r="C578" s="250"/>
      <c r="D578" s="232" t="s">
        <v>175</v>
      </c>
      <c r="E578" s="251" t="s">
        <v>1</v>
      </c>
      <c r="F578" s="252" t="s">
        <v>186</v>
      </c>
      <c r="G578" s="250"/>
      <c r="H578" s="253">
        <v>4</v>
      </c>
      <c r="I578" s="254"/>
      <c r="J578" s="250"/>
      <c r="K578" s="250"/>
      <c r="L578" s="255"/>
      <c r="M578" s="256"/>
      <c r="N578" s="257"/>
      <c r="O578" s="257"/>
      <c r="P578" s="257"/>
      <c r="Q578" s="257"/>
      <c r="R578" s="257"/>
      <c r="S578" s="257"/>
      <c r="T578" s="25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9" t="s">
        <v>175</v>
      </c>
      <c r="AU578" s="259" t="s">
        <v>85</v>
      </c>
      <c r="AV578" s="14" t="s">
        <v>85</v>
      </c>
      <c r="AW578" s="14" t="s">
        <v>32</v>
      </c>
      <c r="AX578" s="14" t="s">
        <v>83</v>
      </c>
      <c r="AY578" s="259" t="s">
        <v>154</v>
      </c>
    </row>
    <row r="579" s="2" customFormat="1" ht="24.15" customHeight="1">
      <c r="A579" s="39"/>
      <c r="B579" s="40"/>
      <c r="C579" s="275" t="s">
        <v>866</v>
      </c>
      <c r="D579" s="275" t="s">
        <v>373</v>
      </c>
      <c r="E579" s="276" t="s">
        <v>867</v>
      </c>
      <c r="F579" s="277" t="s">
        <v>868</v>
      </c>
      <c r="G579" s="278" t="s">
        <v>621</v>
      </c>
      <c r="H579" s="279">
        <v>2</v>
      </c>
      <c r="I579" s="280"/>
      <c r="J579" s="281">
        <f>ROUND(I579*H579,2)</f>
        <v>0</v>
      </c>
      <c r="K579" s="277" t="s">
        <v>170</v>
      </c>
      <c r="L579" s="282"/>
      <c r="M579" s="283" t="s">
        <v>1</v>
      </c>
      <c r="N579" s="284" t="s">
        <v>40</v>
      </c>
      <c r="O579" s="92"/>
      <c r="P579" s="228">
        <f>O579*H579</f>
        <v>0</v>
      </c>
      <c r="Q579" s="228">
        <v>0.0235</v>
      </c>
      <c r="R579" s="228">
        <f>Q579*H579</f>
        <v>0.047</v>
      </c>
      <c r="S579" s="228">
        <v>0</v>
      </c>
      <c r="T579" s="229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0" t="s">
        <v>223</v>
      </c>
      <c r="AT579" s="230" t="s">
        <v>373</v>
      </c>
      <c r="AU579" s="230" t="s">
        <v>85</v>
      </c>
      <c r="AY579" s="18" t="s">
        <v>154</v>
      </c>
      <c r="BE579" s="231">
        <f>IF(N579="základní",J579,0)</f>
        <v>0</v>
      </c>
      <c r="BF579" s="231">
        <f>IF(N579="snížená",J579,0)</f>
        <v>0</v>
      </c>
      <c r="BG579" s="231">
        <f>IF(N579="zákl. přenesená",J579,0)</f>
        <v>0</v>
      </c>
      <c r="BH579" s="231">
        <f>IF(N579="sníž. přenesená",J579,0)</f>
        <v>0</v>
      </c>
      <c r="BI579" s="231">
        <f>IF(N579="nulová",J579,0)</f>
        <v>0</v>
      </c>
      <c r="BJ579" s="18" t="s">
        <v>83</v>
      </c>
      <c r="BK579" s="231">
        <f>ROUND(I579*H579,2)</f>
        <v>0</v>
      </c>
      <c r="BL579" s="18" t="s">
        <v>186</v>
      </c>
      <c r="BM579" s="230" t="s">
        <v>869</v>
      </c>
    </row>
    <row r="580" s="2" customFormat="1">
      <c r="A580" s="39"/>
      <c r="B580" s="40"/>
      <c r="C580" s="41"/>
      <c r="D580" s="232" t="s">
        <v>163</v>
      </c>
      <c r="E580" s="41"/>
      <c r="F580" s="233" t="s">
        <v>868</v>
      </c>
      <c r="G580" s="41"/>
      <c r="H580" s="41"/>
      <c r="I580" s="234"/>
      <c r="J580" s="41"/>
      <c r="K580" s="41"/>
      <c r="L580" s="45"/>
      <c r="M580" s="235"/>
      <c r="N580" s="23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163</v>
      </c>
      <c r="AU580" s="18" t="s">
        <v>85</v>
      </c>
    </row>
    <row r="581" s="13" customFormat="1">
      <c r="A581" s="13"/>
      <c r="B581" s="239"/>
      <c r="C581" s="240"/>
      <c r="D581" s="232" t="s">
        <v>175</v>
      </c>
      <c r="E581" s="241" t="s">
        <v>1</v>
      </c>
      <c r="F581" s="242" t="s">
        <v>476</v>
      </c>
      <c r="G581" s="240"/>
      <c r="H581" s="241" t="s">
        <v>1</v>
      </c>
      <c r="I581" s="243"/>
      <c r="J581" s="240"/>
      <c r="K581" s="240"/>
      <c r="L581" s="244"/>
      <c r="M581" s="245"/>
      <c r="N581" s="246"/>
      <c r="O581" s="246"/>
      <c r="P581" s="246"/>
      <c r="Q581" s="246"/>
      <c r="R581" s="246"/>
      <c r="S581" s="246"/>
      <c r="T581" s="247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8" t="s">
        <v>175</v>
      </c>
      <c r="AU581" s="248" t="s">
        <v>85</v>
      </c>
      <c r="AV581" s="13" t="s">
        <v>83</v>
      </c>
      <c r="AW581" s="13" t="s">
        <v>32</v>
      </c>
      <c r="AX581" s="13" t="s">
        <v>75</v>
      </c>
      <c r="AY581" s="248" t="s">
        <v>154</v>
      </c>
    </row>
    <row r="582" s="14" customFormat="1">
      <c r="A582" s="14"/>
      <c r="B582" s="249"/>
      <c r="C582" s="250"/>
      <c r="D582" s="232" t="s">
        <v>175</v>
      </c>
      <c r="E582" s="251" t="s">
        <v>1</v>
      </c>
      <c r="F582" s="252" t="s">
        <v>85</v>
      </c>
      <c r="G582" s="250"/>
      <c r="H582" s="253">
        <v>2</v>
      </c>
      <c r="I582" s="254"/>
      <c r="J582" s="250"/>
      <c r="K582" s="250"/>
      <c r="L582" s="255"/>
      <c r="M582" s="256"/>
      <c r="N582" s="257"/>
      <c r="O582" s="257"/>
      <c r="P582" s="257"/>
      <c r="Q582" s="257"/>
      <c r="R582" s="257"/>
      <c r="S582" s="257"/>
      <c r="T582" s="258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9" t="s">
        <v>175</v>
      </c>
      <c r="AU582" s="259" t="s">
        <v>85</v>
      </c>
      <c r="AV582" s="14" t="s">
        <v>85</v>
      </c>
      <c r="AW582" s="14" t="s">
        <v>32</v>
      </c>
      <c r="AX582" s="14" t="s">
        <v>83</v>
      </c>
      <c r="AY582" s="259" t="s">
        <v>154</v>
      </c>
    </row>
    <row r="583" s="2" customFormat="1" ht="33" customHeight="1">
      <c r="A583" s="39"/>
      <c r="B583" s="40"/>
      <c r="C583" s="275" t="s">
        <v>870</v>
      </c>
      <c r="D583" s="275" t="s">
        <v>373</v>
      </c>
      <c r="E583" s="276" t="s">
        <v>871</v>
      </c>
      <c r="F583" s="277" t="s">
        <v>872</v>
      </c>
      <c r="G583" s="278" t="s">
        <v>621</v>
      </c>
      <c r="H583" s="279">
        <v>1</v>
      </c>
      <c r="I583" s="280"/>
      <c r="J583" s="281">
        <f>ROUND(I583*H583,2)</f>
        <v>0</v>
      </c>
      <c r="K583" s="277" t="s">
        <v>1</v>
      </c>
      <c r="L583" s="282"/>
      <c r="M583" s="283" t="s">
        <v>1</v>
      </c>
      <c r="N583" s="284" t="s">
        <v>40</v>
      </c>
      <c r="O583" s="92"/>
      <c r="P583" s="228">
        <f>O583*H583</f>
        <v>0</v>
      </c>
      <c r="Q583" s="228">
        <v>0.035000000000000003</v>
      </c>
      <c r="R583" s="228">
        <f>Q583*H583</f>
        <v>0.035000000000000003</v>
      </c>
      <c r="S583" s="228">
        <v>0</v>
      </c>
      <c r="T583" s="229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0" t="s">
        <v>223</v>
      </c>
      <c r="AT583" s="230" t="s">
        <v>373</v>
      </c>
      <c r="AU583" s="230" t="s">
        <v>85</v>
      </c>
      <c r="AY583" s="18" t="s">
        <v>154</v>
      </c>
      <c r="BE583" s="231">
        <f>IF(N583="základní",J583,0)</f>
        <v>0</v>
      </c>
      <c r="BF583" s="231">
        <f>IF(N583="snížená",J583,0)</f>
        <v>0</v>
      </c>
      <c r="BG583" s="231">
        <f>IF(N583="zákl. přenesená",J583,0)</f>
        <v>0</v>
      </c>
      <c r="BH583" s="231">
        <f>IF(N583="sníž. přenesená",J583,0)</f>
        <v>0</v>
      </c>
      <c r="BI583" s="231">
        <f>IF(N583="nulová",J583,0)</f>
        <v>0</v>
      </c>
      <c r="BJ583" s="18" t="s">
        <v>83</v>
      </c>
      <c r="BK583" s="231">
        <f>ROUND(I583*H583,2)</f>
        <v>0</v>
      </c>
      <c r="BL583" s="18" t="s">
        <v>186</v>
      </c>
      <c r="BM583" s="230" t="s">
        <v>873</v>
      </c>
    </row>
    <row r="584" s="2" customFormat="1">
      <c r="A584" s="39"/>
      <c r="B584" s="40"/>
      <c r="C584" s="41"/>
      <c r="D584" s="232" t="s">
        <v>163</v>
      </c>
      <c r="E584" s="41"/>
      <c r="F584" s="233" t="s">
        <v>872</v>
      </c>
      <c r="G584" s="41"/>
      <c r="H584" s="41"/>
      <c r="I584" s="234"/>
      <c r="J584" s="41"/>
      <c r="K584" s="41"/>
      <c r="L584" s="45"/>
      <c r="M584" s="235"/>
      <c r="N584" s="23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163</v>
      </c>
      <c r="AU584" s="18" t="s">
        <v>85</v>
      </c>
    </row>
    <row r="585" s="13" customFormat="1">
      <c r="A585" s="13"/>
      <c r="B585" s="239"/>
      <c r="C585" s="240"/>
      <c r="D585" s="232" t="s">
        <v>175</v>
      </c>
      <c r="E585" s="241" t="s">
        <v>1</v>
      </c>
      <c r="F585" s="242" t="s">
        <v>476</v>
      </c>
      <c r="G585" s="240"/>
      <c r="H585" s="241" t="s">
        <v>1</v>
      </c>
      <c r="I585" s="243"/>
      <c r="J585" s="240"/>
      <c r="K585" s="240"/>
      <c r="L585" s="244"/>
      <c r="M585" s="245"/>
      <c r="N585" s="246"/>
      <c r="O585" s="246"/>
      <c r="P585" s="246"/>
      <c r="Q585" s="246"/>
      <c r="R585" s="246"/>
      <c r="S585" s="246"/>
      <c r="T585" s="24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8" t="s">
        <v>175</v>
      </c>
      <c r="AU585" s="248" t="s">
        <v>85</v>
      </c>
      <c r="AV585" s="13" t="s">
        <v>83</v>
      </c>
      <c r="AW585" s="13" t="s">
        <v>32</v>
      </c>
      <c r="AX585" s="13" t="s">
        <v>75</v>
      </c>
      <c r="AY585" s="248" t="s">
        <v>154</v>
      </c>
    </row>
    <row r="586" s="14" customFormat="1">
      <c r="A586" s="14"/>
      <c r="B586" s="249"/>
      <c r="C586" s="250"/>
      <c r="D586" s="232" t="s">
        <v>175</v>
      </c>
      <c r="E586" s="251" t="s">
        <v>1</v>
      </c>
      <c r="F586" s="252" t="s">
        <v>83</v>
      </c>
      <c r="G586" s="250"/>
      <c r="H586" s="253">
        <v>1</v>
      </c>
      <c r="I586" s="254"/>
      <c r="J586" s="250"/>
      <c r="K586" s="250"/>
      <c r="L586" s="255"/>
      <c r="M586" s="256"/>
      <c r="N586" s="257"/>
      <c r="O586" s="257"/>
      <c r="P586" s="257"/>
      <c r="Q586" s="257"/>
      <c r="R586" s="257"/>
      <c r="S586" s="257"/>
      <c r="T586" s="25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9" t="s">
        <v>175</v>
      </c>
      <c r="AU586" s="259" t="s">
        <v>85</v>
      </c>
      <c r="AV586" s="14" t="s">
        <v>85</v>
      </c>
      <c r="AW586" s="14" t="s">
        <v>32</v>
      </c>
      <c r="AX586" s="14" t="s">
        <v>83</v>
      </c>
      <c r="AY586" s="259" t="s">
        <v>154</v>
      </c>
    </row>
    <row r="587" s="2" customFormat="1" ht="24.15" customHeight="1">
      <c r="A587" s="39"/>
      <c r="B587" s="40"/>
      <c r="C587" s="275" t="s">
        <v>874</v>
      </c>
      <c r="D587" s="275" t="s">
        <v>373</v>
      </c>
      <c r="E587" s="276" t="s">
        <v>875</v>
      </c>
      <c r="F587" s="277" t="s">
        <v>876</v>
      </c>
      <c r="G587" s="278" t="s">
        <v>621</v>
      </c>
      <c r="H587" s="279">
        <v>1</v>
      </c>
      <c r="I587" s="280"/>
      <c r="J587" s="281">
        <f>ROUND(I587*H587,2)</f>
        <v>0</v>
      </c>
      <c r="K587" s="277" t="s">
        <v>1</v>
      </c>
      <c r="L587" s="282"/>
      <c r="M587" s="283" t="s">
        <v>1</v>
      </c>
      <c r="N587" s="284" t="s">
        <v>40</v>
      </c>
      <c r="O587" s="92"/>
      <c r="P587" s="228">
        <f>O587*H587</f>
        <v>0</v>
      </c>
      <c r="Q587" s="228">
        <v>0</v>
      </c>
      <c r="R587" s="228">
        <f>Q587*H587</f>
        <v>0</v>
      </c>
      <c r="S587" s="228">
        <v>0</v>
      </c>
      <c r="T587" s="229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0" t="s">
        <v>223</v>
      </c>
      <c r="AT587" s="230" t="s">
        <v>373</v>
      </c>
      <c r="AU587" s="230" t="s">
        <v>85</v>
      </c>
      <c r="AY587" s="18" t="s">
        <v>154</v>
      </c>
      <c r="BE587" s="231">
        <f>IF(N587="základní",J587,0)</f>
        <v>0</v>
      </c>
      <c r="BF587" s="231">
        <f>IF(N587="snížená",J587,0)</f>
        <v>0</v>
      </c>
      <c r="BG587" s="231">
        <f>IF(N587="zákl. přenesená",J587,0)</f>
        <v>0</v>
      </c>
      <c r="BH587" s="231">
        <f>IF(N587="sníž. přenesená",J587,0)</f>
        <v>0</v>
      </c>
      <c r="BI587" s="231">
        <f>IF(N587="nulová",J587,0)</f>
        <v>0</v>
      </c>
      <c r="BJ587" s="18" t="s">
        <v>83</v>
      </c>
      <c r="BK587" s="231">
        <f>ROUND(I587*H587,2)</f>
        <v>0</v>
      </c>
      <c r="BL587" s="18" t="s">
        <v>186</v>
      </c>
      <c r="BM587" s="230" t="s">
        <v>877</v>
      </c>
    </row>
    <row r="588" s="2" customFormat="1">
      <c r="A588" s="39"/>
      <c r="B588" s="40"/>
      <c r="C588" s="41"/>
      <c r="D588" s="232" t="s">
        <v>163</v>
      </c>
      <c r="E588" s="41"/>
      <c r="F588" s="233" t="s">
        <v>876</v>
      </c>
      <c r="G588" s="41"/>
      <c r="H588" s="41"/>
      <c r="I588" s="234"/>
      <c r="J588" s="41"/>
      <c r="K588" s="41"/>
      <c r="L588" s="45"/>
      <c r="M588" s="235"/>
      <c r="N588" s="236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163</v>
      </c>
      <c r="AU588" s="18" t="s">
        <v>85</v>
      </c>
    </row>
    <row r="589" s="13" customFormat="1">
      <c r="A589" s="13"/>
      <c r="B589" s="239"/>
      <c r="C589" s="240"/>
      <c r="D589" s="232" t="s">
        <v>175</v>
      </c>
      <c r="E589" s="241" t="s">
        <v>1</v>
      </c>
      <c r="F589" s="242" t="s">
        <v>476</v>
      </c>
      <c r="G589" s="240"/>
      <c r="H589" s="241" t="s">
        <v>1</v>
      </c>
      <c r="I589" s="243"/>
      <c r="J589" s="240"/>
      <c r="K589" s="240"/>
      <c r="L589" s="244"/>
      <c r="M589" s="245"/>
      <c r="N589" s="246"/>
      <c r="O589" s="246"/>
      <c r="P589" s="246"/>
      <c r="Q589" s="246"/>
      <c r="R589" s="246"/>
      <c r="S589" s="246"/>
      <c r="T589" s="24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8" t="s">
        <v>175</v>
      </c>
      <c r="AU589" s="248" t="s">
        <v>85</v>
      </c>
      <c r="AV589" s="13" t="s">
        <v>83</v>
      </c>
      <c r="AW589" s="13" t="s">
        <v>32</v>
      </c>
      <c r="AX589" s="13" t="s">
        <v>75</v>
      </c>
      <c r="AY589" s="248" t="s">
        <v>154</v>
      </c>
    </row>
    <row r="590" s="14" customFormat="1">
      <c r="A590" s="14"/>
      <c r="B590" s="249"/>
      <c r="C590" s="250"/>
      <c r="D590" s="232" t="s">
        <v>175</v>
      </c>
      <c r="E590" s="251" t="s">
        <v>1</v>
      </c>
      <c r="F590" s="252" t="s">
        <v>83</v>
      </c>
      <c r="G590" s="250"/>
      <c r="H590" s="253">
        <v>1</v>
      </c>
      <c r="I590" s="254"/>
      <c r="J590" s="250"/>
      <c r="K590" s="250"/>
      <c r="L590" s="255"/>
      <c r="M590" s="256"/>
      <c r="N590" s="257"/>
      <c r="O590" s="257"/>
      <c r="P590" s="257"/>
      <c r="Q590" s="257"/>
      <c r="R590" s="257"/>
      <c r="S590" s="257"/>
      <c r="T590" s="25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9" t="s">
        <v>175</v>
      </c>
      <c r="AU590" s="259" t="s">
        <v>85</v>
      </c>
      <c r="AV590" s="14" t="s">
        <v>85</v>
      </c>
      <c r="AW590" s="14" t="s">
        <v>32</v>
      </c>
      <c r="AX590" s="14" t="s">
        <v>83</v>
      </c>
      <c r="AY590" s="259" t="s">
        <v>154</v>
      </c>
    </row>
    <row r="591" s="2" customFormat="1" ht="24.15" customHeight="1">
      <c r="A591" s="39"/>
      <c r="B591" s="40"/>
      <c r="C591" s="275" t="s">
        <v>878</v>
      </c>
      <c r="D591" s="275" t="s">
        <v>373</v>
      </c>
      <c r="E591" s="276" t="s">
        <v>879</v>
      </c>
      <c r="F591" s="277" t="s">
        <v>880</v>
      </c>
      <c r="G591" s="278" t="s">
        <v>621</v>
      </c>
      <c r="H591" s="279">
        <v>1</v>
      </c>
      <c r="I591" s="280"/>
      <c r="J591" s="281">
        <f>ROUND(I591*H591,2)</f>
        <v>0</v>
      </c>
      <c r="K591" s="277" t="s">
        <v>170</v>
      </c>
      <c r="L591" s="282"/>
      <c r="M591" s="283" t="s">
        <v>1</v>
      </c>
      <c r="N591" s="284" t="s">
        <v>40</v>
      </c>
      <c r="O591" s="92"/>
      <c r="P591" s="228">
        <f>O591*H591</f>
        <v>0</v>
      </c>
      <c r="Q591" s="228">
        <v>0.01</v>
      </c>
      <c r="R591" s="228">
        <f>Q591*H591</f>
        <v>0.01</v>
      </c>
      <c r="S591" s="228">
        <v>0</v>
      </c>
      <c r="T591" s="22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0" t="s">
        <v>223</v>
      </c>
      <c r="AT591" s="230" t="s">
        <v>373</v>
      </c>
      <c r="AU591" s="230" t="s">
        <v>85</v>
      </c>
      <c r="AY591" s="18" t="s">
        <v>154</v>
      </c>
      <c r="BE591" s="231">
        <f>IF(N591="základní",J591,0)</f>
        <v>0</v>
      </c>
      <c r="BF591" s="231">
        <f>IF(N591="snížená",J591,0)</f>
        <v>0</v>
      </c>
      <c r="BG591" s="231">
        <f>IF(N591="zákl. přenesená",J591,0)</f>
        <v>0</v>
      </c>
      <c r="BH591" s="231">
        <f>IF(N591="sníž. přenesená",J591,0)</f>
        <v>0</v>
      </c>
      <c r="BI591" s="231">
        <f>IF(N591="nulová",J591,0)</f>
        <v>0</v>
      </c>
      <c r="BJ591" s="18" t="s">
        <v>83</v>
      </c>
      <c r="BK591" s="231">
        <f>ROUND(I591*H591,2)</f>
        <v>0</v>
      </c>
      <c r="BL591" s="18" t="s">
        <v>186</v>
      </c>
      <c r="BM591" s="230" t="s">
        <v>881</v>
      </c>
    </row>
    <row r="592" s="2" customFormat="1">
      <c r="A592" s="39"/>
      <c r="B592" s="40"/>
      <c r="C592" s="41"/>
      <c r="D592" s="232" t="s">
        <v>163</v>
      </c>
      <c r="E592" s="41"/>
      <c r="F592" s="233" t="s">
        <v>880</v>
      </c>
      <c r="G592" s="41"/>
      <c r="H592" s="41"/>
      <c r="I592" s="234"/>
      <c r="J592" s="41"/>
      <c r="K592" s="41"/>
      <c r="L592" s="45"/>
      <c r="M592" s="235"/>
      <c r="N592" s="23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163</v>
      </c>
      <c r="AU592" s="18" t="s">
        <v>85</v>
      </c>
    </row>
    <row r="593" s="13" customFormat="1">
      <c r="A593" s="13"/>
      <c r="B593" s="239"/>
      <c r="C593" s="240"/>
      <c r="D593" s="232" t="s">
        <v>175</v>
      </c>
      <c r="E593" s="241" t="s">
        <v>1</v>
      </c>
      <c r="F593" s="242" t="s">
        <v>476</v>
      </c>
      <c r="G593" s="240"/>
      <c r="H593" s="241" t="s">
        <v>1</v>
      </c>
      <c r="I593" s="243"/>
      <c r="J593" s="240"/>
      <c r="K593" s="240"/>
      <c r="L593" s="244"/>
      <c r="M593" s="245"/>
      <c r="N593" s="246"/>
      <c r="O593" s="246"/>
      <c r="P593" s="246"/>
      <c r="Q593" s="246"/>
      <c r="R593" s="246"/>
      <c r="S593" s="246"/>
      <c r="T593" s="24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8" t="s">
        <v>175</v>
      </c>
      <c r="AU593" s="248" t="s">
        <v>85</v>
      </c>
      <c r="AV593" s="13" t="s">
        <v>83</v>
      </c>
      <c r="AW593" s="13" t="s">
        <v>32</v>
      </c>
      <c r="AX593" s="13" t="s">
        <v>75</v>
      </c>
      <c r="AY593" s="248" t="s">
        <v>154</v>
      </c>
    </row>
    <row r="594" s="14" customFormat="1">
      <c r="A594" s="14"/>
      <c r="B594" s="249"/>
      <c r="C594" s="250"/>
      <c r="D594" s="232" t="s">
        <v>175</v>
      </c>
      <c r="E594" s="251" t="s">
        <v>1</v>
      </c>
      <c r="F594" s="252" t="s">
        <v>83</v>
      </c>
      <c r="G594" s="250"/>
      <c r="H594" s="253">
        <v>1</v>
      </c>
      <c r="I594" s="254"/>
      <c r="J594" s="250"/>
      <c r="K594" s="250"/>
      <c r="L594" s="255"/>
      <c r="M594" s="256"/>
      <c r="N594" s="257"/>
      <c r="O594" s="257"/>
      <c r="P594" s="257"/>
      <c r="Q594" s="257"/>
      <c r="R594" s="257"/>
      <c r="S594" s="257"/>
      <c r="T594" s="25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9" t="s">
        <v>175</v>
      </c>
      <c r="AU594" s="259" t="s">
        <v>85</v>
      </c>
      <c r="AV594" s="14" t="s">
        <v>85</v>
      </c>
      <c r="AW594" s="14" t="s">
        <v>32</v>
      </c>
      <c r="AX594" s="14" t="s">
        <v>83</v>
      </c>
      <c r="AY594" s="259" t="s">
        <v>154</v>
      </c>
    </row>
    <row r="595" s="2" customFormat="1" ht="16.5" customHeight="1">
      <c r="A595" s="39"/>
      <c r="B595" s="40"/>
      <c r="C595" s="275" t="s">
        <v>882</v>
      </c>
      <c r="D595" s="275" t="s">
        <v>373</v>
      </c>
      <c r="E595" s="276" t="s">
        <v>883</v>
      </c>
      <c r="F595" s="277" t="s">
        <v>884</v>
      </c>
      <c r="G595" s="278" t="s">
        <v>621</v>
      </c>
      <c r="H595" s="279">
        <v>27</v>
      </c>
      <c r="I595" s="280"/>
      <c r="J595" s="281">
        <f>ROUND(I595*H595,2)</f>
        <v>0</v>
      </c>
      <c r="K595" s="277" t="s">
        <v>170</v>
      </c>
      <c r="L595" s="282"/>
      <c r="M595" s="283" t="s">
        <v>1</v>
      </c>
      <c r="N595" s="284" t="s">
        <v>40</v>
      </c>
      <c r="O595" s="92"/>
      <c r="P595" s="228">
        <f>O595*H595</f>
        <v>0</v>
      </c>
      <c r="Q595" s="228">
        <v>0.00012999999999999999</v>
      </c>
      <c r="R595" s="228">
        <f>Q595*H595</f>
        <v>0.0035099999999999997</v>
      </c>
      <c r="S595" s="228">
        <v>0</v>
      </c>
      <c r="T595" s="229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0" t="s">
        <v>223</v>
      </c>
      <c r="AT595" s="230" t="s">
        <v>373</v>
      </c>
      <c r="AU595" s="230" t="s">
        <v>85</v>
      </c>
      <c r="AY595" s="18" t="s">
        <v>154</v>
      </c>
      <c r="BE595" s="231">
        <f>IF(N595="základní",J595,0)</f>
        <v>0</v>
      </c>
      <c r="BF595" s="231">
        <f>IF(N595="snížená",J595,0)</f>
        <v>0</v>
      </c>
      <c r="BG595" s="231">
        <f>IF(N595="zákl. přenesená",J595,0)</f>
        <v>0</v>
      </c>
      <c r="BH595" s="231">
        <f>IF(N595="sníž. přenesená",J595,0)</f>
        <v>0</v>
      </c>
      <c r="BI595" s="231">
        <f>IF(N595="nulová",J595,0)</f>
        <v>0</v>
      </c>
      <c r="BJ595" s="18" t="s">
        <v>83</v>
      </c>
      <c r="BK595" s="231">
        <f>ROUND(I595*H595,2)</f>
        <v>0</v>
      </c>
      <c r="BL595" s="18" t="s">
        <v>186</v>
      </c>
      <c r="BM595" s="230" t="s">
        <v>885</v>
      </c>
    </row>
    <row r="596" s="2" customFormat="1">
      <c r="A596" s="39"/>
      <c r="B596" s="40"/>
      <c r="C596" s="41"/>
      <c r="D596" s="232" t="s">
        <v>163</v>
      </c>
      <c r="E596" s="41"/>
      <c r="F596" s="233" t="s">
        <v>884</v>
      </c>
      <c r="G596" s="41"/>
      <c r="H596" s="41"/>
      <c r="I596" s="234"/>
      <c r="J596" s="41"/>
      <c r="K596" s="41"/>
      <c r="L596" s="45"/>
      <c r="M596" s="235"/>
      <c r="N596" s="23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163</v>
      </c>
      <c r="AU596" s="18" t="s">
        <v>85</v>
      </c>
    </row>
    <row r="597" s="14" customFormat="1">
      <c r="A597" s="14"/>
      <c r="B597" s="249"/>
      <c r="C597" s="250"/>
      <c r="D597" s="232" t="s">
        <v>175</v>
      </c>
      <c r="E597" s="251" t="s">
        <v>1</v>
      </c>
      <c r="F597" s="252" t="s">
        <v>442</v>
      </c>
      <c r="G597" s="250"/>
      <c r="H597" s="253">
        <v>27</v>
      </c>
      <c r="I597" s="254"/>
      <c r="J597" s="250"/>
      <c r="K597" s="250"/>
      <c r="L597" s="255"/>
      <c r="M597" s="256"/>
      <c r="N597" s="257"/>
      <c r="O597" s="257"/>
      <c r="P597" s="257"/>
      <c r="Q597" s="257"/>
      <c r="R597" s="257"/>
      <c r="S597" s="257"/>
      <c r="T597" s="258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9" t="s">
        <v>175</v>
      </c>
      <c r="AU597" s="259" t="s">
        <v>85</v>
      </c>
      <c r="AV597" s="14" t="s">
        <v>85</v>
      </c>
      <c r="AW597" s="14" t="s">
        <v>32</v>
      </c>
      <c r="AX597" s="14" t="s">
        <v>83</v>
      </c>
      <c r="AY597" s="259" t="s">
        <v>154</v>
      </c>
    </row>
    <row r="598" s="2" customFormat="1" ht="37.8" customHeight="1">
      <c r="A598" s="39"/>
      <c r="B598" s="40"/>
      <c r="C598" s="275" t="s">
        <v>886</v>
      </c>
      <c r="D598" s="275" t="s">
        <v>373</v>
      </c>
      <c r="E598" s="276" t="s">
        <v>887</v>
      </c>
      <c r="F598" s="277" t="s">
        <v>888</v>
      </c>
      <c r="G598" s="278" t="s">
        <v>621</v>
      </c>
      <c r="H598" s="279">
        <v>216</v>
      </c>
      <c r="I598" s="280"/>
      <c r="J598" s="281">
        <f>ROUND(I598*H598,2)</f>
        <v>0</v>
      </c>
      <c r="K598" s="277" t="s">
        <v>1</v>
      </c>
      <c r="L598" s="282"/>
      <c r="M598" s="283" t="s">
        <v>1</v>
      </c>
      <c r="N598" s="284" t="s">
        <v>40</v>
      </c>
      <c r="O598" s="92"/>
      <c r="P598" s="228">
        <f>O598*H598</f>
        <v>0</v>
      </c>
      <c r="Q598" s="228">
        <v>0</v>
      </c>
      <c r="R598" s="228">
        <f>Q598*H598</f>
        <v>0</v>
      </c>
      <c r="S598" s="228">
        <v>0</v>
      </c>
      <c r="T598" s="229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0" t="s">
        <v>223</v>
      </c>
      <c r="AT598" s="230" t="s">
        <v>373</v>
      </c>
      <c r="AU598" s="230" t="s">
        <v>85</v>
      </c>
      <c r="AY598" s="18" t="s">
        <v>154</v>
      </c>
      <c r="BE598" s="231">
        <f>IF(N598="základní",J598,0)</f>
        <v>0</v>
      </c>
      <c r="BF598" s="231">
        <f>IF(N598="snížená",J598,0)</f>
        <v>0</v>
      </c>
      <c r="BG598" s="231">
        <f>IF(N598="zákl. přenesená",J598,0)</f>
        <v>0</v>
      </c>
      <c r="BH598" s="231">
        <f>IF(N598="sníž. přenesená",J598,0)</f>
        <v>0</v>
      </c>
      <c r="BI598" s="231">
        <f>IF(N598="nulová",J598,0)</f>
        <v>0</v>
      </c>
      <c r="BJ598" s="18" t="s">
        <v>83</v>
      </c>
      <c r="BK598" s="231">
        <f>ROUND(I598*H598,2)</f>
        <v>0</v>
      </c>
      <c r="BL598" s="18" t="s">
        <v>186</v>
      </c>
      <c r="BM598" s="230" t="s">
        <v>889</v>
      </c>
    </row>
    <row r="599" s="2" customFormat="1">
      <c r="A599" s="39"/>
      <c r="B599" s="40"/>
      <c r="C599" s="41"/>
      <c r="D599" s="232" t="s">
        <v>163</v>
      </c>
      <c r="E599" s="41"/>
      <c r="F599" s="233" t="s">
        <v>888</v>
      </c>
      <c r="G599" s="41"/>
      <c r="H599" s="41"/>
      <c r="I599" s="234"/>
      <c r="J599" s="41"/>
      <c r="K599" s="41"/>
      <c r="L599" s="45"/>
      <c r="M599" s="235"/>
      <c r="N599" s="236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163</v>
      </c>
      <c r="AU599" s="18" t="s">
        <v>85</v>
      </c>
    </row>
    <row r="600" s="14" customFormat="1">
      <c r="A600" s="14"/>
      <c r="B600" s="249"/>
      <c r="C600" s="250"/>
      <c r="D600" s="232" t="s">
        <v>175</v>
      </c>
      <c r="E600" s="251" t="s">
        <v>1</v>
      </c>
      <c r="F600" s="252" t="s">
        <v>890</v>
      </c>
      <c r="G600" s="250"/>
      <c r="H600" s="253">
        <v>216</v>
      </c>
      <c r="I600" s="254"/>
      <c r="J600" s="250"/>
      <c r="K600" s="250"/>
      <c r="L600" s="255"/>
      <c r="M600" s="256"/>
      <c r="N600" s="257"/>
      <c r="O600" s="257"/>
      <c r="P600" s="257"/>
      <c r="Q600" s="257"/>
      <c r="R600" s="257"/>
      <c r="S600" s="257"/>
      <c r="T600" s="25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9" t="s">
        <v>175</v>
      </c>
      <c r="AU600" s="259" t="s">
        <v>85</v>
      </c>
      <c r="AV600" s="14" t="s">
        <v>85</v>
      </c>
      <c r="AW600" s="14" t="s">
        <v>32</v>
      </c>
      <c r="AX600" s="14" t="s">
        <v>83</v>
      </c>
      <c r="AY600" s="259" t="s">
        <v>154</v>
      </c>
    </row>
    <row r="601" s="2" customFormat="1" ht="24.15" customHeight="1">
      <c r="A601" s="39"/>
      <c r="B601" s="40"/>
      <c r="C601" s="219" t="s">
        <v>891</v>
      </c>
      <c r="D601" s="219" t="s">
        <v>157</v>
      </c>
      <c r="E601" s="220" t="s">
        <v>892</v>
      </c>
      <c r="F601" s="221" t="s">
        <v>893</v>
      </c>
      <c r="G601" s="222" t="s">
        <v>621</v>
      </c>
      <c r="H601" s="223">
        <v>1</v>
      </c>
      <c r="I601" s="224"/>
      <c r="J601" s="225">
        <f>ROUND(I601*H601,2)</f>
        <v>0</v>
      </c>
      <c r="K601" s="221" t="s">
        <v>170</v>
      </c>
      <c r="L601" s="45"/>
      <c r="M601" s="226" t="s">
        <v>1</v>
      </c>
      <c r="N601" s="227" t="s">
        <v>40</v>
      </c>
      <c r="O601" s="92"/>
      <c r="P601" s="228">
        <f>O601*H601</f>
        <v>0</v>
      </c>
      <c r="Q601" s="228">
        <v>0</v>
      </c>
      <c r="R601" s="228">
        <f>Q601*H601</f>
        <v>0</v>
      </c>
      <c r="S601" s="228">
        <v>0</v>
      </c>
      <c r="T601" s="229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0" t="s">
        <v>186</v>
      </c>
      <c r="AT601" s="230" t="s">
        <v>157</v>
      </c>
      <c r="AU601" s="230" t="s">
        <v>85</v>
      </c>
      <c r="AY601" s="18" t="s">
        <v>154</v>
      </c>
      <c r="BE601" s="231">
        <f>IF(N601="základní",J601,0)</f>
        <v>0</v>
      </c>
      <c r="BF601" s="231">
        <f>IF(N601="snížená",J601,0)</f>
        <v>0</v>
      </c>
      <c r="BG601" s="231">
        <f>IF(N601="zákl. přenesená",J601,0)</f>
        <v>0</v>
      </c>
      <c r="BH601" s="231">
        <f>IF(N601="sníž. přenesená",J601,0)</f>
        <v>0</v>
      </c>
      <c r="BI601" s="231">
        <f>IF(N601="nulová",J601,0)</f>
        <v>0</v>
      </c>
      <c r="BJ601" s="18" t="s">
        <v>83</v>
      </c>
      <c r="BK601" s="231">
        <f>ROUND(I601*H601,2)</f>
        <v>0</v>
      </c>
      <c r="BL601" s="18" t="s">
        <v>186</v>
      </c>
      <c r="BM601" s="230" t="s">
        <v>894</v>
      </c>
    </row>
    <row r="602" s="2" customFormat="1">
      <c r="A602" s="39"/>
      <c r="B602" s="40"/>
      <c r="C602" s="41"/>
      <c r="D602" s="232" t="s">
        <v>163</v>
      </c>
      <c r="E602" s="41"/>
      <c r="F602" s="233" t="s">
        <v>895</v>
      </c>
      <c r="G602" s="41"/>
      <c r="H602" s="41"/>
      <c r="I602" s="234"/>
      <c r="J602" s="41"/>
      <c r="K602" s="41"/>
      <c r="L602" s="45"/>
      <c r="M602" s="235"/>
      <c r="N602" s="236"/>
      <c r="O602" s="92"/>
      <c r="P602" s="92"/>
      <c r="Q602" s="92"/>
      <c r="R602" s="92"/>
      <c r="S602" s="92"/>
      <c r="T602" s="93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163</v>
      </c>
      <c r="AU602" s="18" t="s">
        <v>85</v>
      </c>
    </row>
    <row r="603" s="2" customFormat="1">
      <c r="A603" s="39"/>
      <c r="B603" s="40"/>
      <c r="C603" s="41"/>
      <c r="D603" s="237" t="s">
        <v>173</v>
      </c>
      <c r="E603" s="41"/>
      <c r="F603" s="238" t="s">
        <v>896</v>
      </c>
      <c r="G603" s="41"/>
      <c r="H603" s="41"/>
      <c r="I603" s="234"/>
      <c r="J603" s="41"/>
      <c r="K603" s="41"/>
      <c r="L603" s="45"/>
      <c r="M603" s="235"/>
      <c r="N603" s="236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173</v>
      </c>
      <c r="AU603" s="18" t="s">
        <v>85</v>
      </c>
    </row>
    <row r="604" s="14" customFormat="1">
      <c r="A604" s="14"/>
      <c r="B604" s="249"/>
      <c r="C604" s="250"/>
      <c r="D604" s="232" t="s">
        <v>175</v>
      </c>
      <c r="E604" s="251" t="s">
        <v>1</v>
      </c>
      <c r="F604" s="252" t="s">
        <v>83</v>
      </c>
      <c r="G604" s="250"/>
      <c r="H604" s="253">
        <v>1</v>
      </c>
      <c r="I604" s="254"/>
      <c r="J604" s="250"/>
      <c r="K604" s="250"/>
      <c r="L604" s="255"/>
      <c r="M604" s="256"/>
      <c r="N604" s="257"/>
      <c r="O604" s="257"/>
      <c r="P604" s="257"/>
      <c r="Q604" s="257"/>
      <c r="R604" s="257"/>
      <c r="S604" s="257"/>
      <c r="T604" s="258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9" t="s">
        <v>175</v>
      </c>
      <c r="AU604" s="259" t="s">
        <v>85</v>
      </c>
      <c r="AV604" s="14" t="s">
        <v>85</v>
      </c>
      <c r="AW604" s="14" t="s">
        <v>32</v>
      </c>
      <c r="AX604" s="14" t="s">
        <v>83</v>
      </c>
      <c r="AY604" s="259" t="s">
        <v>154</v>
      </c>
    </row>
    <row r="605" s="2" customFormat="1" ht="33" customHeight="1">
      <c r="A605" s="39"/>
      <c r="B605" s="40"/>
      <c r="C605" s="275" t="s">
        <v>897</v>
      </c>
      <c r="D605" s="275" t="s">
        <v>373</v>
      </c>
      <c r="E605" s="276" t="s">
        <v>898</v>
      </c>
      <c r="F605" s="277" t="s">
        <v>899</v>
      </c>
      <c r="G605" s="278" t="s">
        <v>621</v>
      </c>
      <c r="H605" s="279">
        <v>1</v>
      </c>
      <c r="I605" s="280"/>
      <c r="J605" s="281">
        <f>ROUND(I605*H605,2)</f>
        <v>0</v>
      </c>
      <c r="K605" s="277" t="s">
        <v>170</v>
      </c>
      <c r="L605" s="282"/>
      <c r="M605" s="283" t="s">
        <v>1</v>
      </c>
      <c r="N605" s="284" t="s">
        <v>40</v>
      </c>
      <c r="O605" s="92"/>
      <c r="P605" s="228">
        <f>O605*H605</f>
        <v>0</v>
      </c>
      <c r="Q605" s="228">
        <v>0.0212</v>
      </c>
      <c r="R605" s="228">
        <f>Q605*H605</f>
        <v>0.0212</v>
      </c>
      <c r="S605" s="228">
        <v>0</v>
      </c>
      <c r="T605" s="229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0" t="s">
        <v>223</v>
      </c>
      <c r="AT605" s="230" t="s">
        <v>373</v>
      </c>
      <c r="AU605" s="230" t="s">
        <v>85</v>
      </c>
      <c r="AY605" s="18" t="s">
        <v>154</v>
      </c>
      <c r="BE605" s="231">
        <f>IF(N605="základní",J605,0)</f>
        <v>0</v>
      </c>
      <c r="BF605" s="231">
        <f>IF(N605="snížená",J605,0)</f>
        <v>0</v>
      </c>
      <c r="BG605" s="231">
        <f>IF(N605="zákl. přenesená",J605,0)</f>
        <v>0</v>
      </c>
      <c r="BH605" s="231">
        <f>IF(N605="sníž. přenesená",J605,0)</f>
        <v>0</v>
      </c>
      <c r="BI605" s="231">
        <f>IF(N605="nulová",J605,0)</f>
        <v>0</v>
      </c>
      <c r="BJ605" s="18" t="s">
        <v>83</v>
      </c>
      <c r="BK605" s="231">
        <f>ROUND(I605*H605,2)</f>
        <v>0</v>
      </c>
      <c r="BL605" s="18" t="s">
        <v>186</v>
      </c>
      <c r="BM605" s="230" t="s">
        <v>900</v>
      </c>
    </row>
    <row r="606" s="2" customFormat="1">
      <c r="A606" s="39"/>
      <c r="B606" s="40"/>
      <c r="C606" s="41"/>
      <c r="D606" s="232" t="s">
        <v>163</v>
      </c>
      <c r="E606" s="41"/>
      <c r="F606" s="233" t="s">
        <v>899</v>
      </c>
      <c r="G606" s="41"/>
      <c r="H606" s="41"/>
      <c r="I606" s="234"/>
      <c r="J606" s="41"/>
      <c r="K606" s="41"/>
      <c r="L606" s="45"/>
      <c r="M606" s="235"/>
      <c r="N606" s="23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163</v>
      </c>
      <c r="AU606" s="18" t="s">
        <v>85</v>
      </c>
    </row>
    <row r="607" s="14" customFormat="1">
      <c r="A607" s="14"/>
      <c r="B607" s="249"/>
      <c r="C607" s="250"/>
      <c r="D607" s="232" t="s">
        <v>175</v>
      </c>
      <c r="E607" s="251" t="s">
        <v>1</v>
      </c>
      <c r="F607" s="252" t="s">
        <v>83</v>
      </c>
      <c r="G607" s="250"/>
      <c r="H607" s="253">
        <v>1</v>
      </c>
      <c r="I607" s="254"/>
      <c r="J607" s="250"/>
      <c r="K607" s="250"/>
      <c r="L607" s="255"/>
      <c r="M607" s="256"/>
      <c r="N607" s="257"/>
      <c r="O607" s="257"/>
      <c r="P607" s="257"/>
      <c r="Q607" s="257"/>
      <c r="R607" s="257"/>
      <c r="S607" s="257"/>
      <c r="T607" s="258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9" t="s">
        <v>175</v>
      </c>
      <c r="AU607" s="259" t="s">
        <v>85</v>
      </c>
      <c r="AV607" s="14" t="s">
        <v>85</v>
      </c>
      <c r="AW607" s="14" t="s">
        <v>32</v>
      </c>
      <c r="AX607" s="14" t="s">
        <v>83</v>
      </c>
      <c r="AY607" s="259" t="s">
        <v>154</v>
      </c>
    </row>
    <row r="608" s="2" customFormat="1" ht="24.15" customHeight="1">
      <c r="A608" s="39"/>
      <c r="B608" s="40"/>
      <c r="C608" s="219" t="s">
        <v>901</v>
      </c>
      <c r="D608" s="219" t="s">
        <v>157</v>
      </c>
      <c r="E608" s="220" t="s">
        <v>902</v>
      </c>
      <c r="F608" s="221" t="s">
        <v>903</v>
      </c>
      <c r="G608" s="222" t="s">
        <v>621</v>
      </c>
      <c r="H608" s="223">
        <v>6</v>
      </c>
      <c r="I608" s="224"/>
      <c r="J608" s="225">
        <f>ROUND(I608*H608,2)</f>
        <v>0</v>
      </c>
      <c r="K608" s="221" t="s">
        <v>170</v>
      </c>
      <c r="L608" s="45"/>
      <c r="M608" s="226" t="s">
        <v>1</v>
      </c>
      <c r="N608" s="227" t="s">
        <v>40</v>
      </c>
      <c r="O608" s="92"/>
      <c r="P608" s="228">
        <f>O608*H608</f>
        <v>0</v>
      </c>
      <c r="Q608" s="228">
        <v>0.0036600000000000001</v>
      </c>
      <c r="R608" s="228">
        <f>Q608*H608</f>
        <v>0.02196</v>
      </c>
      <c r="S608" s="228">
        <v>0</v>
      </c>
      <c r="T608" s="229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0" t="s">
        <v>186</v>
      </c>
      <c r="AT608" s="230" t="s">
        <v>157</v>
      </c>
      <c r="AU608" s="230" t="s">
        <v>85</v>
      </c>
      <c r="AY608" s="18" t="s">
        <v>154</v>
      </c>
      <c r="BE608" s="231">
        <f>IF(N608="základní",J608,0)</f>
        <v>0</v>
      </c>
      <c r="BF608" s="231">
        <f>IF(N608="snížená",J608,0)</f>
        <v>0</v>
      </c>
      <c r="BG608" s="231">
        <f>IF(N608="zákl. přenesená",J608,0)</f>
        <v>0</v>
      </c>
      <c r="BH608" s="231">
        <f>IF(N608="sníž. přenesená",J608,0)</f>
        <v>0</v>
      </c>
      <c r="BI608" s="231">
        <f>IF(N608="nulová",J608,0)</f>
        <v>0</v>
      </c>
      <c r="BJ608" s="18" t="s">
        <v>83</v>
      </c>
      <c r="BK608" s="231">
        <f>ROUND(I608*H608,2)</f>
        <v>0</v>
      </c>
      <c r="BL608" s="18" t="s">
        <v>186</v>
      </c>
      <c r="BM608" s="230" t="s">
        <v>904</v>
      </c>
    </row>
    <row r="609" s="2" customFormat="1">
      <c r="A609" s="39"/>
      <c r="B609" s="40"/>
      <c r="C609" s="41"/>
      <c r="D609" s="232" t="s">
        <v>163</v>
      </c>
      <c r="E609" s="41"/>
      <c r="F609" s="233" t="s">
        <v>905</v>
      </c>
      <c r="G609" s="41"/>
      <c r="H609" s="41"/>
      <c r="I609" s="234"/>
      <c r="J609" s="41"/>
      <c r="K609" s="41"/>
      <c r="L609" s="45"/>
      <c r="M609" s="235"/>
      <c r="N609" s="236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163</v>
      </c>
      <c r="AU609" s="18" t="s">
        <v>85</v>
      </c>
    </row>
    <row r="610" s="2" customFormat="1">
      <c r="A610" s="39"/>
      <c r="B610" s="40"/>
      <c r="C610" s="41"/>
      <c r="D610" s="237" t="s">
        <v>173</v>
      </c>
      <c r="E610" s="41"/>
      <c r="F610" s="238" t="s">
        <v>906</v>
      </c>
      <c r="G610" s="41"/>
      <c r="H610" s="41"/>
      <c r="I610" s="234"/>
      <c r="J610" s="41"/>
      <c r="K610" s="41"/>
      <c r="L610" s="45"/>
      <c r="M610" s="235"/>
      <c r="N610" s="236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173</v>
      </c>
      <c r="AU610" s="18" t="s">
        <v>85</v>
      </c>
    </row>
    <row r="611" s="14" customFormat="1">
      <c r="A611" s="14"/>
      <c r="B611" s="249"/>
      <c r="C611" s="250"/>
      <c r="D611" s="232" t="s">
        <v>175</v>
      </c>
      <c r="E611" s="251" t="s">
        <v>1</v>
      </c>
      <c r="F611" s="252" t="s">
        <v>907</v>
      </c>
      <c r="G611" s="250"/>
      <c r="H611" s="253">
        <v>6</v>
      </c>
      <c r="I611" s="254"/>
      <c r="J611" s="250"/>
      <c r="K611" s="250"/>
      <c r="L611" s="255"/>
      <c r="M611" s="256"/>
      <c r="N611" s="257"/>
      <c r="O611" s="257"/>
      <c r="P611" s="257"/>
      <c r="Q611" s="257"/>
      <c r="R611" s="257"/>
      <c r="S611" s="257"/>
      <c r="T611" s="25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9" t="s">
        <v>175</v>
      </c>
      <c r="AU611" s="259" t="s">
        <v>85</v>
      </c>
      <c r="AV611" s="14" t="s">
        <v>85</v>
      </c>
      <c r="AW611" s="14" t="s">
        <v>32</v>
      </c>
      <c r="AX611" s="14" t="s">
        <v>83</v>
      </c>
      <c r="AY611" s="259" t="s">
        <v>154</v>
      </c>
    </row>
    <row r="612" s="2" customFormat="1" ht="33" customHeight="1">
      <c r="A612" s="39"/>
      <c r="B612" s="40"/>
      <c r="C612" s="275" t="s">
        <v>908</v>
      </c>
      <c r="D612" s="275" t="s">
        <v>373</v>
      </c>
      <c r="E612" s="276" t="s">
        <v>909</v>
      </c>
      <c r="F612" s="277" t="s">
        <v>910</v>
      </c>
      <c r="G612" s="278" t="s">
        <v>621</v>
      </c>
      <c r="H612" s="279">
        <v>2</v>
      </c>
      <c r="I612" s="280"/>
      <c r="J612" s="281">
        <f>ROUND(I612*H612,2)</f>
        <v>0</v>
      </c>
      <c r="K612" s="277" t="s">
        <v>170</v>
      </c>
      <c r="L612" s="282"/>
      <c r="M612" s="283" t="s">
        <v>1</v>
      </c>
      <c r="N612" s="284" t="s">
        <v>40</v>
      </c>
      <c r="O612" s="92"/>
      <c r="P612" s="228">
        <f>O612*H612</f>
        <v>0</v>
      </c>
      <c r="Q612" s="228">
        <v>0.032000000000000001</v>
      </c>
      <c r="R612" s="228">
        <f>Q612*H612</f>
        <v>0.064000000000000001</v>
      </c>
      <c r="S612" s="228">
        <v>0</v>
      </c>
      <c r="T612" s="229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0" t="s">
        <v>223</v>
      </c>
      <c r="AT612" s="230" t="s">
        <v>373</v>
      </c>
      <c r="AU612" s="230" t="s">
        <v>85</v>
      </c>
      <c r="AY612" s="18" t="s">
        <v>154</v>
      </c>
      <c r="BE612" s="231">
        <f>IF(N612="základní",J612,0)</f>
        <v>0</v>
      </c>
      <c r="BF612" s="231">
        <f>IF(N612="snížená",J612,0)</f>
        <v>0</v>
      </c>
      <c r="BG612" s="231">
        <f>IF(N612="zákl. přenesená",J612,0)</f>
        <v>0</v>
      </c>
      <c r="BH612" s="231">
        <f>IF(N612="sníž. přenesená",J612,0)</f>
        <v>0</v>
      </c>
      <c r="BI612" s="231">
        <f>IF(N612="nulová",J612,0)</f>
        <v>0</v>
      </c>
      <c r="BJ612" s="18" t="s">
        <v>83</v>
      </c>
      <c r="BK612" s="231">
        <f>ROUND(I612*H612,2)</f>
        <v>0</v>
      </c>
      <c r="BL612" s="18" t="s">
        <v>186</v>
      </c>
      <c r="BM612" s="230" t="s">
        <v>911</v>
      </c>
    </row>
    <row r="613" s="2" customFormat="1">
      <c r="A613" s="39"/>
      <c r="B613" s="40"/>
      <c r="C613" s="41"/>
      <c r="D613" s="232" t="s">
        <v>163</v>
      </c>
      <c r="E613" s="41"/>
      <c r="F613" s="233" t="s">
        <v>910</v>
      </c>
      <c r="G613" s="41"/>
      <c r="H613" s="41"/>
      <c r="I613" s="234"/>
      <c r="J613" s="41"/>
      <c r="K613" s="41"/>
      <c r="L613" s="45"/>
      <c r="M613" s="235"/>
      <c r="N613" s="236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163</v>
      </c>
      <c r="AU613" s="18" t="s">
        <v>85</v>
      </c>
    </row>
    <row r="614" s="14" customFormat="1">
      <c r="A614" s="14"/>
      <c r="B614" s="249"/>
      <c r="C614" s="250"/>
      <c r="D614" s="232" t="s">
        <v>175</v>
      </c>
      <c r="E614" s="251" t="s">
        <v>1</v>
      </c>
      <c r="F614" s="252" t="s">
        <v>85</v>
      </c>
      <c r="G614" s="250"/>
      <c r="H614" s="253">
        <v>2</v>
      </c>
      <c r="I614" s="254"/>
      <c r="J614" s="250"/>
      <c r="K614" s="250"/>
      <c r="L614" s="255"/>
      <c r="M614" s="256"/>
      <c r="N614" s="257"/>
      <c r="O614" s="257"/>
      <c r="P614" s="257"/>
      <c r="Q614" s="257"/>
      <c r="R614" s="257"/>
      <c r="S614" s="257"/>
      <c r="T614" s="258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9" t="s">
        <v>175</v>
      </c>
      <c r="AU614" s="259" t="s">
        <v>85</v>
      </c>
      <c r="AV614" s="14" t="s">
        <v>85</v>
      </c>
      <c r="AW614" s="14" t="s">
        <v>32</v>
      </c>
      <c r="AX614" s="14" t="s">
        <v>83</v>
      </c>
      <c r="AY614" s="259" t="s">
        <v>154</v>
      </c>
    </row>
    <row r="615" s="2" customFormat="1" ht="33" customHeight="1">
      <c r="A615" s="39"/>
      <c r="B615" s="40"/>
      <c r="C615" s="275" t="s">
        <v>912</v>
      </c>
      <c r="D615" s="275" t="s">
        <v>373</v>
      </c>
      <c r="E615" s="276" t="s">
        <v>913</v>
      </c>
      <c r="F615" s="277" t="s">
        <v>914</v>
      </c>
      <c r="G615" s="278" t="s">
        <v>621</v>
      </c>
      <c r="H615" s="279">
        <v>1</v>
      </c>
      <c r="I615" s="280"/>
      <c r="J615" s="281">
        <f>ROUND(I615*H615,2)</f>
        <v>0</v>
      </c>
      <c r="K615" s="277" t="s">
        <v>170</v>
      </c>
      <c r="L615" s="282"/>
      <c r="M615" s="283" t="s">
        <v>1</v>
      </c>
      <c r="N615" s="284" t="s">
        <v>40</v>
      </c>
      <c r="O615" s="92"/>
      <c r="P615" s="228">
        <f>O615*H615</f>
        <v>0</v>
      </c>
      <c r="Q615" s="228">
        <v>0.028400000000000002</v>
      </c>
      <c r="R615" s="228">
        <f>Q615*H615</f>
        <v>0.028400000000000002</v>
      </c>
      <c r="S615" s="228">
        <v>0</v>
      </c>
      <c r="T615" s="229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0" t="s">
        <v>223</v>
      </c>
      <c r="AT615" s="230" t="s">
        <v>373</v>
      </c>
      <c r="AU615" s="230" t="s">
        <v>85</v>
      </c>
      <c r="AY615" s="18" t="s">
        <v>154</v>
      </c>
      <c r="BE615" s="231">
        <f>IF(N615="základní",J615,0)</f>
        <v>0</v>
      </c>
      <c r="BF615" s="231">
        <f>IF(N615="snížená",J615,0)</f>
        <v>0</v>
      </c>
      <c r="BG615" s="231">
        <f>IF(N615="zákl. přenesená",J615,0)</f>
        <v>0</v>
      </c>
      <c r="BH615" s="231">
        <f>IF(N615="sníž. přenesená",J615,0)</f>
        <v>0</v>
      </c>
      <c r="BI615" s="231">
        <f>IF(N615="nulová",J615,0)</f>
        <v>0</v>
      </c>
      <c r="BJ615" s="18" t="s">
        <v>83</v>
      </c>
      <c r="BK615" s="231">
        <f>ROUND(I615*H615,2)</f>
        <v>0</v>
      </c>
      <c r="BL615" s="18" t="s">
        <v>186</v>
      </c>
      <c r="BM615" s="230" t="s">
        <v>915</v>
      </c>
    </row>
    <row r="616" s="2" customFormat="1">
      <c r="A616" s="39"/>
      <c r="B616" s="40"/>
      <c r="C616" s="41"/>
      <c r="D616" s="232" t="s">
        <v>163</v>
      </c>
      <c r="E616" s="41"/>
      <c r="F616" s="233" t="s">
        <v>914</v>
      </c>
      <c r="G616" s="41"/>
      <c r="H616" s="41"/>
      <c r="I616" s="234"/>
      <c r="J616" s="41"/>
      <c r="K616" s="41"/>
      <c r="L616" s="45"/>
      <c r="M616" s="235"/>
      <c r="N616" s="23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163</v>
      </c>
      <c r="AU616" s="18" t="s">
        <v>85</v>
      </c>
    </row>
    <row r="617" s="14" customFormat="1">
      <c r="A617" s="14"/>
      <c r="B617" s="249"/>
      <c r="C617" s="250"/>
      <c r="D617" s="232" t="s">
        <v>175</v>
      </c>
      <c r="E617" s="251" t="s">
        <v>1</v>
      </c>
      <c r="F617" s="252" t="s">
        <v>83</v>
      </c>
      <c r="G617" s="250"/>
      <c r="H617" s="253">
        <v>1</v>
      </c>
      <c r="I617" s="254"/>
      <c r="J617" s="250"/>
      <c r="K617" s="250"/>
      <c r="L617" s="255"/>
      <c r="M617" s="256"/>
      <c r="N617" s="257"/>
      <c r="O617" s="257"/>
      <c r="P617" s="257"/>
      <c r="Q617" s="257"/>
      <c r="R617" s="257"/>
      <c r="S617" s="257"/>
      <c r="T617" s="258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9" t="s">
        <v>175</v>
      </c>
      <c r="AU617" s="259" t="s">
        <v>85</v>
      </c>
      <c r="AV617" s="14" t="s">
        <v>85</v>
      </c>
      <c r="AW617" s="14" t="s">
        <v>32</v>
      </c>
      <c r="AX617" s="14" t="s">
        <v>83</v>
      </c>
      <c r="AY617" s="259" t="s">
        <v>154</v>
      </c>
    </row>
    <row r="618" s="2" customFormat="1" ht="33" customHeight="1">
      <c r="A618" s="39"/>
      <c r="B618" s="40"/>
      <c r="C618" s="275" t="s">
        <v>916</v>
      </c>
      <c r="D618" s="275" t="s">
        <v>373</v>
      </c>
      <c r="E618" s="276" t="s">
        <v>917</v>
      </c>
      <c r="F618" s="277" t="s">
        <v>918</v>
      </c>
      <c r="G618" s="278" t="s">
        <v>621</v>
      </c>
      <c r="H618" s="279">
        <v>3</v>
      </c>
      <c r="I618" s="280"/>
      <c r="J618" s="281">
        <f>ROUND(I618*H618,2)</f>
        <v>0</v>
      </c>
      <c r="K618" s="277" t="s">
        <v>170</v>
      </c>
      <c r="L618" s="282"/>
      <c r="M618" s="283" t="s">
        <v>1</v>
      </c>
      <c r="N618" s="284" t="s">
        <v>40</v>
      </c>
      <c r="O618" s="92"/>
      <c r="P618" s="228">
        <f>O618*H618</f>
        <v>0</v>
      </c>
      <c r="Q618" s="228">
        <v>0.0276</v>
      </c>
      <c r="R618" s="228">
        <f>Q618*H618</f>
        <v>0.082799999999999999</v>
      </c>
      <c r="S618" s="228">
        <v>0</v>
      </c>
      <c r="T618" s="229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0" t="s">
        <v>223</v>
      </c>
      <c r="AT618" s="230" t="s">
        <v>373</v>
      </c>
      <c r="AU618" s="230" t="s">
        <v>85</v>
      </c>
      <c r="AY618" s="18" t="s">
        <v>154</v>
      </c>
      <c r="BE618" s="231">
        <f>IF(N618="základní",J618,0)</f>
        <v>0</v>
      </c>
      <c r="BF618" s="231">
        <f>IF(N618="snížená",J618,0)</f>
        <v>0</v>
      </c>
      <c r="BG618" s="231">
        <f>IF(N618="zákl. přenesená",J618,0)</f>
        <v>0</v>
      </c>
      <c r="BH618" s="231">
        <f>IF(N618="sníž. přenesená",J618,0)</f>
        <v>0</v>
      </c>
      <c r="BI618" s="231">
        <f>IF(N618="nulová",J618,0)</f>
        <v>0</v>
      </c>
      <c r="BJ618" s="18" t="s">
        <v>83</v>
      </c>
      <c r="BK618" s="231">
        <f>ROUND(I618*H618,2)</f>
        <v>0</v>
      </c>
      <c r="BL618" s="18" t="s">
        <v>186</v>
      </c>
      <c r="BM618" s="230" t="s">
        <v>919</v>
      </c>
    </row>
    <row r="619" s="2" customFormat="1">
      <c r="A619" s="39"/>
      <c r="B619" s="40"/>
      <c r="C619" s="41"/>
      <c r="D619" s="232" t="s">
        <v>163</v>
      </c>
      <c r="E619" s="41"/>
      <c r="F619" s="233" t="s">
        <v>918</v>
      </c>
      <c r="G619" s="41"/>
      <c r="H619" s="41"/>
      <c r="I619" s="234"/>
      <c r="J619" s="41"/>
      <c r="K619" s="41"/>
      <c r="L619" s="45"/>
      <c r="M619" s="235"/>
      <c r="N619" s="236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163</v>
      </c>
      <c r="AU619" s="18" t="s">
        <v>85</v>
      </c>
    </row>
    <row r="620" s="14" customFormat="1">
      <c r="A620" s="14"/>
      <c r="B620" s="249"/>
      <c r="C620" s="250"/>
      <c r="D620" s="232" t="s">
        <v>175</v>
      </c>
      <c r="E620" s="251" t="s">
        <v>1</v>
      </c>
      <c r="F620" s="252" t="s">
        <v>178</v>
      </c>
      <c r="G620" s="250"/>
      <c r="H620" s="253">
        <v>3</v>
      </c>
      <c r="I620" s="254"/>
      <c r="J620" s="250"/>
      <c r="K620" s="250"/>
      <c r="L620" s="255"/>
      <c r="M620" s="256"/>
      <c r="N620" s="257"/>
      <c r="O620" s="257"/>
      <c r="P620" s="257"/>
      <c r="Q620" s="257"/>
      <c r="R620" s="257"/>
      <c r="S620" s="257"/>
      <c r="T620" s="25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9" t="s">
        <v>175</v>
      </c>
      <c r="AU620" s="259" t="s">
        <v>85</v>
      </c>
      <c r="AV620" s="14" t="s">
        <v>85</v>
      </c>
      <c r="AW620" s="14" t="s">
        <v>32</v>
      </c>
      <c r="AX620" s="14" t="s">
        <v>83</v>
      </c>
      <c r="AY620" s="259" t="s">
        <v>154</v>
      </c>
    </row>
    <row r="621" s="2" customFormat="1" ht="24.15" customHeight="1">
      <c r="A621" s="39"/>
      <c r="B621" s="40"/>
      <c r="C621" s="219" t="s">
        <v>920</v>
      </c>
      <c r="D621" s="219" t="s">
        <v>157</v>
      </c>
      <c r="E621" s="220" t="s">
        <v>921</v>
      </c>
      <c r="F621" s="221" t="s">
        <v>922</v>
      </c>
      <c r="G621" s="222" t="s">
        <v>621</v>
      </c>
      <c r="H621" s="223">
        <v>6</v>
      </c>
      <c r="I621" s="224"/>
      <c r="J621" s="225">
        <f>ROUND(I621*H621,2)</f>
        <v>0</v>
      </c>
      <c r="K621" s="221" t="s">
        <v>170</v>
      </c>
      <c r="L621" s="45"/>
      <c r="M621" s="226" t="s">
        <v>1</v>
      </c>
      <c r="N621" s="227" t="s">
        <v>40</v>
      </c>
      <c r="O621" s="92"/>
      <c r="P621" s="228">
        <f>O621*H621</f>
        <v>0</v>
      </c>
      <c r="Q621" s="228">
        <v>0</v>
      </c>
      <c r="R621" s="228">
        <f>Q621*H621</f>
        <v>0</v>
      </c>
      <c r="S621" s="228">
        <v>0</v>
      </c>
      <c r="T621" s="22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0" t="s">
        <v>186</v>
      </c>
      <c r="AT621" s="230" t="s">
        <v>157</v>
      </c>
      <c r="AU621" s="230" t="s">
        <v>85</v>
      </c>
      <c r="AY621" s="18" t="s">
        <v>154</v>
      </c>
      <c r="BE621" s="231">
        <f>IF(N621="základní",J621,0)</f>
        <v>0</v>
      </c>
      <c r="BF621" s="231">
        <f>IF(N621="snížená",J621,0)</f>
        <v>0</v>
      </c>
      <c r="BG621" s="231">
        <f>IF(N621="zákl. přenesená",J621,0)</f>
        <v>0</v>
      </c>
      <c r="BH621" s="231">
        <f>IF(N621="sníž. přenesená",J621,0)</f>
        <v>0</v>
      </c>
      <c r="BI621" s="231">
        <f>IF(N621="nulová",J621,0)</f>
        <v>0</v>
      </c>
      <c r="BJ621" s="18" t="s">
        <v>83</v>
      </c>
      <c r="BK621" s="231">
        <f>ROUND(I621*H621,2)</f>
        <v>0</v>
      </c>
      <c r="BL621" s="18" t="s">
        <v>186</v>
      </c>
      <c r="BM621" s="230" t="s">
        <v>923</v>
      </c>
    </row>
    <row r="622" s="2" customFormat="1">
      <c r="A622" s="39"/>
      <c r="B622" s="40"/>
      <c r="C622" s="41"/>
      <c r="D622" s="232" t="s">
        <v>163</v>
      </c>
      <c r="E622" s="41"/>
      <c r="F622" s="233" t="s">
        <v>924</v>
      </c>
      <c r="G622" s="41"/>
      <c r="H622" s="41"/>
      <c r="I622" s="234"/>
      <c r="J622" s="41"/>
      <c r="K622" s="41"/>
      <c r="L622" s="45"/>
      <c r="M622" s="235"/>
      <c r="N622" s="23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163</v>
      </c>
      <c r="AU622" s="18" t="s">
        <v>85</v>
      </c>
    </row>
    <row r="623" s="2" customFormat="1">
      <c r="A623" s="39"/>
      <c r="B623" s="40"/>
      <c r="C623" s="41"/>
      <c r="D623" s="237" t="s">
        <v>173</v>
      </c>
      <c r="E623" s="41"/>
      <c r="F623" s="238" t="s">
        <v>925</v>
      </c>
      <c r="G623" s="41"/>
      <c r="H623" s="41"/>
      <c r="I623" s="234"/>
      <c r="J623" s="41"/>
      <c r="K623" s="41"/>
      <c r="L623" s="45"/>
      <c r="M623" s="235"/>
      <c r="N623" s="236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173</v>
      </c>
      <c r="AU623" s="18" t="s">
        <v>85</v>
      </c>
    </row>
    <row r="624" s="14" customFormat="1">
      <c r="A624" s="14"/>
      <c r="B624" s="249"/>
      <c r="C624" s="250"/>
      <c r="D624" s="232" t="s">
        <v>175</v>
      </c>
      <c r="E624" s="251" t="s">
        <v>1</v>
      </c>
      <c r="F624" s="252" t="s">
        <v>926</v>
      </c>
      <c r="G624" s="250"/>
      <c r="H624" s="253">
        <v>6</v>
      </c>
      <c r="I624" s="254"/>
      <c r="J624" s="250"/>
      <c r="K624" s="250"/>
      <c r="L624" s="255"/>
      <c r="M624" s="256"/>
      <c r="N624" s="257"/>
      <c r="O624" s="257"/>
      <c r="P624" s="257"/>
      <c r="Q624" s="257"/>
      <c r="R624" s="257"/>
      <c r="S624" s="257"/>
      <c r="T624" s="258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9" t="s">
        <v>175</v>
      </c>
      <c r="AU624" s="259" t="s">
        <v>85</v>
      </c>
      <c r="AV624" s="14" t="s">
        <v>85</v>
      </c>
      <c r="AW624" s="14" t="s">
        <v>32</v>
      </c>
      <c r="AX624" s="14" t="s">
        <v>83</v>
      </c>
      <c r="AY624" s="259" t="s">
        <v>154</v>
      </c>
    </row>
    <row r="625" s="2" customFormat="1" ht="24.15" customHeight="1">
      <c r="A625" s="39"/>
      <c r="B625" s="40"/>
      <c r="C625" s="275" t="s">
        <v>927</v>
      </c>
      <c r="D625" s="275" t="s">
        <v>373</v>
      </c>
      <c r="E625" s="276" t="s">
        <v>928</v>
      </c>
      <c r="F625" s="277" t="s">
        <v>929</v>
      </c>
      <c r="G625" s="278" t="s">
        <v>621</v>
      </c>
      <c r="H625" s="279">
        <v>4</v>
      </c>
      <c r="I625" s="280"/>
      <c r="J625" s="281">
        <f>ROUND(I625*H625,2)</f>
        <v>0</v>
      </c>
      <c r="K625" s="277" t="s">
        <v>170</v>
      </c>
      <c r="L625" s="282"/>
      <c r="M625" s="283" t="s">
        <v>1</v>
      </c>
      <c r="N625" s="284" t="s">
        <v>40</v>
      </c>
      <c r="O625" s="92"/>
      <c r="P625" s="228">
        <f>O625*H625</f>
        <v>0</v>
      </c>
      <c r="Q625" s="228">
        <v>0.045600000000000002</v>
      </c>
      <c r="R625" s="228">
        <f>Q625*H625</f>
        <v>0.18240000000000001</v>
      </c>
      <c r="S625" s="228">
        <v>0</v>
      </c>
      <c r="T625" s="229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0" t="s">
        <v>223</v>
      </c>
      <c r="AT625" s="230" t="s">
        <v>373</v>
      </c>
      <c r="AU625" s="230" t="s">
        <v>85</v>
      </c>
      <c r="AY625" s="18" t="s">
        <v>154</v>
      </c>
      <c r="BE625" s="231">
        <f>IF(N625="základní",J625,0)</f>
        <v>0</v>
      </c>
      <c r="BF625" s="231">
        <f>IF(N625="snížená",J625,0)</f>
        <v>0</v>
      </c>
      <c r="BG625" s="231">
        <f>IF(N625="zákl. přenesená",J625,0)</f>
        <v>0</v>
      </c>
      <c r="BH625" s="231">
        <f>IF(N625="sníž. přenesená",J625,0)</f>
        <v>0</v>
      </c>
      <c r="BI625" s="231">
        <f>IF(N625="nulová",J625,0)</f>
        <v>0</v>
      </c>
      <c r="BJ625" s="18" t="s">
        <v>83</v>
      </c>
      <c r="BK625" s="231">
        <f>ROUND(I625*H625,2)</f>
        <v>0</v>
      </c>
      <c r="BL625" s="18" t="s">
        <v>186</v>
      </c>
      <c r="BM625" s="230" t="s">
        <v>930</v>
      </c>
    </row>
    <row r="626" s="2" customFormat="1">
      <c r="A626" s="39"/>
      <c r="B626" s="40"/>
      <c r="C626" s="41"/>
      <c r="D626" s="232" t="s">
        <v>163</v>
      </c>
      <c r="E626" s="41"/>
      <c r="F626" s="233" t="s">
        <v>929</v>
      </c>
      <c r="G626" s="41"/>
      <c r="H626" s="41"/>
      <c r="I626" s="234"/>
      <c r="J626" s="41"/>
      <c r="K626" s="41"/>
      <c r="L626" s="45"/>
      <c r="M626" s="235"/>
      <c r="N626" s="236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163</v>
      </c>
      <c r="AU626" s="18" t="s">
        <v>85</v>
      </c>
    </row>
    <row r="627" s="14" customFormat="1">
      <c r="A627" s="14"/>
      <c r="B627" s="249"/>
      <c r="C627" s="250"/>
      <c r="D627" s="232" t="s">
        <v>175</v>
      </c>
      <c r="E627" s="251" t="s">
        <v>1</v>
      </c>
      <c r="F627" s="252" t="s">
        <v>186</v>
      </c>
      <c r="G627" s="250"/>
      <c r="H627" s="253">
        <v>4</v>
      </c>
      <c r="I627" s="254"/>
      <c r="J627" s="250"/>
      <c r="K627" s="250"/>
      <c r="L627" s="255"/>
      <c r="M627" s="256"/>
      <c r="N627" s="257"/>
      <c r="O627" s="257"/>
      <c r="P627" s="257"/>
      <c r="Q627" s="257"/>
      <c r="R627" s="257"/>
      <c r="S627" s="257"/>
      <c r="T627" s="258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9" t="s">
        <v>175</v>
      </c>
      <c r="AU627" s="259" t="s">
        <v>85</v>
      </c>
      <c r="AV627" s="14" t="s">
        <v>85</v>
      </c>
      <c r="AW627" s="14" t="s">
        <v>32</v>
      </c>
      <c r="AX627" s="14" t="s">
        <v>83</v>
      </c>
      <c r="AY627" s="259" t="s">
        <v>154</v>
      </c>
    </row>
    <row r="628" s="2" customFormat="1" ht="24.15" customHeight="1">
      <c r="A628" s="39"/>
      <c r="B628" s="40"/>
      <c r="C628" s="275" t="s">
        <v>931</v>
      </c>
      <c r="D628" s="275" t="s">
        <v>373</v>
      </c>
      <c r="E628" s="276" t="s">
        <v>932</v>
      </c>
      <c r="F628" s="277" t="s">
        <v>933</v>
      </c>
      <c r="G628" s="278" t="s">
        <v>621</v>
      </c>
      <c r="H628" s="279">
        <v>2</v>
      </c>
      <c r="I628" s="280"/>
      <c r="J628" s="281">
        <f>ROUND(I628*H628,2)</f>
        <v>0</v>
      </c>
      <c r="K628" s="277" t="s">
        <v>170</v>
      </c>
      <c r="L628" s="282"/>
      <c r="M628" s="283" t="s">
        <v>1</v>
      </c>
      <c r="N628" s="284" t="s">
        <v>40</v>
      </c>
      <c r="O628" s="92"/>
      <c r="P628" s="228">
        <f>O628*H628</f>
        <v>0</v>
      </c>
      <c r="Q628" s="228">
        <v>0.044999999999999998</v>
      </c>
      <c r="R628" s="228">
        <f>Q628*H628</f>
        <v>0.089999999999999997</v>
      </c>
      <c r="S628" s="228">
        <v>0</v>
      </c>
      <c r="T628" s="229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0" t="s">
        <v>223</v>
      </c>
      <c r="AT628" s="230" t="s">
        <v>373</v>
      </c>
      <c r="AU628" s="230" t="s">
        <v>85</v>
      </c>
      <c r="AY628" s="18" t="s">
        <v>154</v>
      </c>
      <c r="BE628" s="231">
        <f>IF(N628="základní",J628,0)</f>
        <v>0</v>
      </c>
      <c r="BF628" s="231">
        <f>IF(N628="snížená",J628,0)</f>
        <v>0</v>
      </c>
      <c r="BG628" s="231">
        <f>IF(N628="zákl. přenesená",J628,0)</f>
        <v>0</v>
      </c>
      <c r="BH628" s="231">
        <f>IF(N628="sníž. přenesená",J628,0)</f>
        <v>0</v>
      </c>
      <c r="BI628" s="231">
        <f>IF(N628="nulová",J628,0)</f>
        <v>0</v>
      </c>
      <c r="BJ628" s="18" t="s">
        <v>83</v>
      </c>
      <c r="BK628" s="231">
        <f>ROUND(I628*H628,2)</f>
        <v>0</v>
      </c>
      <c r="BL628" s="18" t="s">
        <v>186</v>
      </c>
      <c r="BM628" s="230" t="s">
        <v>934</v>
      </c>
    </row>
    <row r="629" s="2" customFormat="1">
      <c r="A629" s="39"/>
      <c r="B629" s="40"/>
      <c r="C629" s="41"/>
      <c r="D629" s="232" t="s">
        <v>163</v>
      </c>
      <c r="E629" s="41"/>
      <c r="F629" s="233" t="s">
        <v>933</v>
      </c>
      <c r="G629" s="41"/>
      <c r="H629" s="41"/>
      <c r="I629" s="234"/>
      <c r="J629" s="41"/>
      <c r="K629" s="41"/>
      <c r="L629" s="45"/>
      <c r="M629" s="235"/>
      <c r="N629" s="236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163</v>
      </c>
      <c r="AU629" s="18" t="s">
        <v>85</v>
      </c>
    </row>
    <row r="630" s="14" customFormat="1">
      <c r="A630" s="14"/>
      <c r="B630" s="249"/>
      <c r="C630" s="250"/>
      <c r="D630" s="232" t="s">
        <v>175</v>
      </c>
      <c r="E630" s="251" t="s">
        <v>1</v>
      </c>
      <c r="F630" s="252" t="s">
        <v>85</v>
      </c>
      <c r="G630" s="250"/>
      <c r="H630" s="253">
        <v>2</v>
      </c>
      <c r="I630" s="254"/>
      <c r="J630" s="250"/>
      <c r="K630" s="250"/>
      <c r="L630" s="255"/>
      <c r="M630" s="256"/>
      <c r="N630" s="257"/>
      <c r="O630" s="257"/>
      <c r="P630" s="257"/>
      <c r="Q630" s="257"/>
      <c r="R630" s="257"/>
      <c r="S630" s="257"/>
      <c r="T630" s="258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9" t="s">
        <v>175</v>
      </c>
      <c r="AU630" s="259" t="s">
        <v>85</v>
      </c>
      <c r="AV630" s="14" t="s">
        <v>85</v>
      </c>
      <c r="AW630" s="14" t="s">
        <v>32</v>
      </c>
      <c r="AX630" s="14" t="s">
        <v>83</v>
      </c>
      <c r="AY630" s="259" t="s">
        <v>154</v>
      </c>
    </row>
    <row r="631" s="2" customFormat="1" ht="24.15" customHeight="1">
      <c r="A631" s="39"/>
      <c r="B631" s="40"/>
      <c r="C631" s="219" t="s">
        <v>935</v>
      </c>
      <c r="D631" s="219" t="s">
        <v>157</v>
      </c>
      <c r="E631" s="220" t="s">
        <v>936</v>
      </c>
      <c r="F631" s="221" t="s">
        <v>937</v>
      </c>
      <c r="G631" s="222" t="s">
        <v>621</v>
      </c>
      <c r="H631" s="223">
        <v>4</v>
      </c>
      <c r="I631" s="224"/>
      <c r="J631" s="225">
        <f>ROUND(I631*H631,2)</f>
        <v>0</v>
      </c>
      <c r="K631" s="221" t="s">
        <v>170</v>
      </c>
      <c r="L631" s="45"/>
      <c r="M631" s="226" t="s">
        <v>1</v>
      </c>
      <c r="N631" s="227" t="s">
        <v>40</v>
      </c>
      <c r="O631" s="92"/>
      <c r="P631" s="228">
        <f>O631*H631</f>
        <v>0</v>
      </c>
      <c r="Q631" s="228">
        <v>0.0054200000000000003</v>
      </c>
      <c r="R631" s="228">
        <f>Q631*H631</f>
        <v>0.021680000000000001</v>
      </c>
      <c r="S631" s="228">
        <v>0</v>
      </c>
      <c r="T631" s="229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0" t="s">
        <v>186</v>
      </c>
      <c r="AT631" s="230" t="s">
        <v>157</v>
      </c>
      <c r="AU631" s="230" t="s">
        <v>85</v>
      </c>
      <c r="AY631" s="18" t="s">
        <v>154</v>
      </c>
      <c r="BE631" s="231">
        <f>IF(N631="základní",J631,0)</f>
        <v>0</v>
      </c>
      <c r="BF631" s="231">
        <f>IF(N631="snížená",J631,0)</f>
        <v>0</v>
      </c>
      <c r="BG631" s="231">
        <f>IF(N631="zákl. přenesená",J631,0)</f>
        <v>0</v>
      </c>
      <c r="BH631" s="231">
        <f>IF(N631="sníž. přenesená",J631,0)</f>
        <v>0</v>
      </c>
      <c r="BI631" s="231">
        <f>IF(N631="nulová",J631,0)</f>
        <v>0</v>
      </c>
      <c r="BJ631" s="18" t="s">
        <v>83</v>
      </c>
      <c r="BK631" s="231">
        <f>ROUND(I631*H631,2)</f>
        <v>0</v>
      </c>
      <c r="BL631" s="18" t="s">
        <v>186</v>
      </c>
      <c r="BM631" s="230" t="s">
        <v>938</v>
      </c>
    </row>
    <row r="632" s="2" customFormat="1">
      <c r="A632" s="39"/>
      <c r="B632" s="40"/>
      <c r="C632" s="41"/>
      <c r="D632" s="232" t="s">
        <v>163</v>
      </c>
      <c r="E632" s="41"/>
      <c r="F632" s="233" t="s">
        <v>939</v>
      </c>
      <c r="G632" s="41"/>
      <c r="H632" s="41"/>
      <c r="I632" s="234"/>
      <c r="J632" s="41"/>
      <c r="K632" s="41"/>
      <c r="L632" s="45"/>
      <c r="M632" s="235"/>
      <c r="N632" s="236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163</v>
      </c>
      <c r="AU632" s="18" t="s">
        <v>85</v>
      </c>
    </row>
    <row r="633" s="2" customFormat="1">
      <c r="A633" s="39"/>
      <c r="B633" s="40"/>
      <c r="C633" s="41"/>
      <c r="D633" s="237" t="s">
        <v>173</v>
      </c>
      <c r="E633" s="41"/>
      <c r="F633" s="238" t="s">
        <v>940</v>
      </c>
      <c r="G633" s="41"/>
      <c r="H633" s="41"/>
      <c r="I633" s="234"/>
      <c r="J633" s="41"/>
      <c r="K633" s="41"/>
      <c r="L633" s="45"/>
      <c r="M633" s="235"/>
      <c r="N633" s="236"/>
      <c r="O633" s="92"/>
      <c r="P633" s="92"/>
      <c r="Q633" s="92"/>
      <c r="R633" s="92"/>
      <c r="S633" s="92"/>
      <c r="T633" s="93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173</v>
      </c>
      <c r="AU633" s="18" t="s">
        <v>85</v>
      </c>
    </row>
    <row r="634" s="14" customFormat="1">
      <c r="A634" s="14"/>
      <c r="B634" s="249"/>
      <c r="C634" s="250"/>
      <c r="D634" s="232" t="s">
        <v>175</v>
      </c>
      <c r="E634" s="251" t="s">
        <v>1</v>
      </c>
      <c r="F634" s="252" t="s">
        <v>941</v>
      </c>
      <c r="G634" s="250"/>
      <c r="H634" s="253">
        <v>4</v>
      </c>
      <c r="I634" s="254"/>
      <c r="J634" s="250"/>
      <c r="K634" s="250"/>
      <c r="L634" s="255"/>
      <c r="M634" s="256"/>
      <c r="N634" s="257"/>
      <c r="O634" s="257"/>
      <c r="P634" s="257"/>
      <c r="Q634" s="257"/>
      <c r="R634" s="257"/>
      <c r="S634" s="257"/>
      <c r="T634" s="258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9" t="s">
        <v>175</v>
      </c>
      <c r="AU634" s="259" t="s">
        <v>85</v>
      </c>
      <c r="AV634" s="14" t="s">
        <v>85</v>
      </c>
      <c r="AW634" s="14" t="s">
        <v>32</v>
      </c>
      <c r="AX634" s="14" t="s">
        <v>83</v>
      </c>
      <c r="AY634" s="259" t="s">
        <v>154</v>
      </c>
    </row>
    <row r="635" s="2" customFormat="1" ht="37.8" customHeight="1">
      <c r="A635" s="39"/>
      <c r="B635" s="40"/>
      <c r="C635" s="275" t="s">
        <v>942</v>
      </c>
      <c r="D635" s="275" t="s">
        <v>373</v>
      </c>
      <c r="E635" s="276" t="s">
        <v>943</v>
      </c>
      <c r="F635" s="277" t="s">
        <v>944</v>
      </c>
      <c r="G635" s="278" t="s">
        <v>621</v>
      </c>
      <c r="H635" s="279">
        <v>1</v>
      </c>
      <c r="I635" s="280"/>
      <c r="J635" s="281">
        <f>ROUND(I635*H635,2)</f>
        <v>0</v>
      </c>
      <c r="K635" s="277" t="s">
        <v>1</v>
      </c>
      <c r="L635" s="282"/>
      <c r="M635" s="283" t="s">
        <v>1</v>
      </c>
      <c r="N635" s="284" t="s">
        <v>40</v>
      </c>
      <c r="O635" s="92"/>
      <c r="P635" s="228">
        <f>O635*H635</f>
        <v>0</v>
      </c>
      <c r="Q635" s="228">
        <v>0.058999999999999997</v>
      </c>
      <c r="R635" s="228">
        <f>Q635*H635</f>
        <v>0.058999999999999997</v>
      </c>
      <c r="S635" s="228">
        <v>0</v>
      </c>
      <c r="T635" s="22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0" t="s">
        <v>223</v>
      </c>
      <c r="AT635" s="230" t="s">
        <v>373</v>
      </c>
      <c r="AU635" s="230" t="s">
        <v>85</v>
      </c>
      <c r="AY635" s="18" t="s">
        <v>154</v>
      </c>
      <c r="BE635" s="231">
        <f>IF(N635="základní",J635,0)</f>
        <v>0</v>
      </c>
      <c r="BF635" s="231">
        <f>IF(N635="snížená",J635,0)</f>
        <v>0</v>
      </c>
      <c r="BG635" s="231">
        <f>IF(N635="zákl. přenesená",J635,0)</f>
        <v>0</v>
      </c>
      <c r="BH635" s="231">
        <f>IF(N635="sníž. přenesená",J635,0)</f>
        <v>0</v>
      </c>
      <c r="BI635" s="231">
        <f>IF(N635="nulová",J635,0)</f>
        <v>0</v>
      </c>
      <c r="BJ635" s="18" t="s">
        <v>83</v>
      </c>
      <c r="BK635" s="231">
        <f>ROUND(I635*H635,2)</f>
        <v>0</v>
      </c>
      <c r="BL635" s="18" t="s">
        <v>186</v>
      </c>
      <c r="BM635" s="230" t="s">
        <v>945</v>
      </c>
    </row>
    <row r="636" s="2" customFormat="1">
      <c r="A636" s="39"/>
      <c r="B636" s="40"/>
      <c r="C636" s="41"/>
      <c r="D636" s="232" t="s">
        <v>163</v>
      </c>
      <c r="E636" s="41"/>
      <c r="F636" s="233" t="s">
        <v>944</v>
      </c>
      <c r="G636" s="41"/>
      <c r="H636" s="41"/>
      <c r="I636" s="234"/>
      <c r="J636" s="41"/>
      <c r="K636" s="41"/>
      <c r="L636" s="45"/>
      <c r="M636" s="235"/>
      <c r="N636" s="23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163</v>
      </c>
      <c r="AU636" s="18" t="s">
        <v>85</v>
      </c>
    </row>
    <row r="637" s="13" customFormat="1">
      <c r="A637" s="13"/>
      <c r="B637" s="239"/>
      <c r="C637" s="240"/>
      <c r="D637" s="232" t="s">
        <v>175</v>
      </c>
      <c r="E637" s="241" t="s">
        <v>1</v>
      </c>
      <c r="F637" s="242" t="s">
        <v>476</v>
      </c>
      <c r="G637" s="240"/>
      <c r="H637" s="241" t="s">
        <v>1</v>
      </c>
      <c r="I637" s="243"/>
      <c r="J637" s="240"/>
      <c r="K637" s="240"/>
      <c r="L637" s="244"/>
      <c r="M637" s="245"/>
      <c r="N637" s="246"/>
      <c r="O637" s="246"/>
      <c r="P637" s="246"/>
      <c r="Q637" s="246"/>
      <c r="R637" s="246"/>
      <c r="S637" s="246"/>
      <c r="T637" s="24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8" t="s">
        <v>175</v>
      </c>
      <c r="AU637" s="248" t="s">
        <v>85</v>
      </c>
      <c r="AV637" s="13" t="s">
        <v>83</v>
      </c>
      <c r="AW637" s="13" t="s">
        <v>32</v>
      </c>
      <c r="AX637" s="13" t="s">
        <v>75</v>
      </c>
      <c r="AY637" s="248" t="s">
        <v>154</v>
      </c>
    </row>
    <row r="638" s="14" customFormat="1">
      <c r="A638" s="14"/>
      <c r="B638" s="249"/>
      <c r="C638" s="250"/>
      <c r="D638" s="232" t="s">
        <v>175</v>
      </c>
      <c r="E638" s="251" t="s">
        <v>1</v>
      </c>
      <c r="F638" s="252" t="s">
        <v>83</v>
      </c>
      <c r="G638" s="250"/>
      <c r="H638" s="253">
        <v>1</v>
      </c>
      <c r="I638" s="254"/>
      <c r="J638" s="250"/>
      <c r="K638" s="250"/>
      <c r="L638" s="255"/>
      <c r="M638" s="256"/>
      <c r="N638" s="257"/>
      <c r="O638" s="257"/>
      <c r="P638" s="257"/>
      <c r="Q638" s="257"/>
      <c r="R638" s="257"/>
      <c r="S638" s="257"/>
      <c r="T638" s="258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9" t="s">
        <v>175</v>
      </c>
      <c r="AU638" s="259" t="s">
        <v>85</v>
      </c>
      <c r="AV638" s="14" t="s">
        <v>85</v>
      </c>
      <c r="AW638" s="14" t="s">
        <v>32</v>
      </c>
      <c r="AX638" s="14" t="s">
        <v>83</v>
      </c>
      <c r="AY638" s="259" t="s">
        <v>154</v>
      </c>
    </row>
    <row r="639" s="2" customFormat="1" ht="21.75" customHeight="1">
      <c r="A639" s="39"/>
      <c r="B639" s="40"/>
      <c r="C639" s="275" t="s">
        <v>946</v>
      </c>
      <c r="D639" s="275" t="s">
        <v>373</v>
      </c>
      <c r="E639" s="276" t="s">
        <v>947</v>
      </c>
      <c r="F639" s="277" t="s">
        <v>948</v>
      </c>
      <c r="G639" s="278" t="s">
        <v>621</v>
      </c>
      <c r="H639" s="279">
        <v>2</v>
      </c>
      <c r="I639" s="280"/>
      <c r="J639" s="281">
        <f>ROUND(I639*H639,2)</f>
        <v>0</v>
      </c>
      <c r="K639" s="277" t="s">
        <v>170</v>
      </c>
      <c r="L639" s="282"/>
      <c r="M639" s="283" t="s">
        <v>1</v>
      </c>
      <c r="N639" s="284" t="s">
        <v>40</v>
      </c>
      <c r="O639" s="92"/>
      <c r="P639" s="228">
        <f>O639*H639</f>
        <v>0</v>
      </c>
      <c r="Q639" s="228">
        <v>0.072999999999999995</v>
      </c>
      <c r="R639" s="228">
        <f>Q639*H639</f>
        <v>0.14599999999999999</v>
      </c>
      <c r="S639" s="228">
        <v>0</v>
      </c>
      <c r="T639" s="229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0" t="s">
        <v>223</v>
      </c>
      <c r="AT639" s="230" t="s">
        <v>373</v>
      </c>
      <c r="AU639" s="230" t="s">
        <v>85</v>
      </c>
      <c r="AY639" s="18" t="s">
        <v>154</v>
      </c>
      <c r="BE639" s="231">
        <f>IF(N639="základní",J639,0)</f>
        <v>0</v>
      </c>
      <c r="BF639" s="231">
        <f>IF(N639="snížená",J639,0)</f>
        <v>0</v>
      </c>
      <c r="BG639" s="231">
        <f>IF(N639="zákl. přenesená",J639,0)</f>
        <v>0</v>
      </c>
      <c r="BH639" s="231">
        <f>IF(N639="sníž. přenesená",J639,0)</f>
        <v>0</v>
      </c>
      <c r="BI639" s="231">
        <f>IF(N639="nulová",J639,0)</f>
        <v>0</v>
      </c>
      <c r="BJ639" s="18" t="s">
        <v>83</v>
      </c>
      <c r="BK639" s="231">
        <f>ROUND(I639*H639,2)</f>
        <v>0</v>
      </c>
      <c r="BL639" s="18" t="s">
        <v>186</v>
      </c>
      <c r="BM639" s="230" t="s">
        <v>949</v>
      </c>
    </row>
    <row r="640" s="2" customFormat="1">
      <c r="A640" s="39"/>
      <c r="B640" s="40"/>
      <c r="C640" s="41"/>
      <c r="D640" s="232" t="s">
        <v>163</v>
      </c>
      <c r="E640" s="41"/>
      <c r="F640" s="233" t="s">
        <v>948</v>
      </c>
      <c r="G640" s="41"/>
      <c r="H640" s="41"/>
      <c r="I640" s="234"/>
      <c r="J640" s="41"/>
      <c r="K640" s="41"/>
      <c r="L640" s="45"/>
      <c r="M640" s="235"/>
      <c r="N640" s="236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163</v>
      </c>
      <c r="AU640" s="18" t="s">
        <v>85</v>
      </c>
    </row>
    <row r="641" s="13" customFormat="1">
      <c r="A641" s="13"/>
      <c r="B641" s="239"/>
      <c r="C641" s="240"/>
      <c r="D641" s="232" t="s">
        <v>175</v>
      </c>
      <c r="E641" s="241" t="s">
        <v>1</v>
      </c>
      <c r="F641" s="242" t="s">
        <v>476</v>
      </c>
      <c r="G641" s="240"/>
      <c r="H641" s="241" t="s">
        <v>1</v>
      </c>
      <c r="I641" s="243"/>
      <c r="J641" s="240"/>
      <c r="K641" s="240"/>
      <c r="L641" s="244"/>
      <c r="M641" s="245"/>
      <c r="N641" s="246"/>
      <c r="O641" s="246"/>
      <c r="P641" s="246"/>
      <c r="Q641" s="246"/>
      <c r="R641" s="246"/>
      <c r="S641" s="246"/>
      <c r="T641" s="24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8" t="s">
        <v>175</v>
      </c>
      <c r="AU641" s="248" t="s">
        <v>85</v>
      </c>
      <c r="AV641" s="13" t="s">
        <v>83</v>
      </c>
      <c r="AW641" s="13" t="s">
        <v>32</v>
      </c>
      <c r="AX641" s="13" t="s">
        <v>75</v>
      </c>
      <c r="AY641" s="248" t="s">
        <v>154</v>
      </c>
    </row>
    <row r="642" s="14" customFormat="1">
      <c r="A642" s="14"/>
      <c r="B642" s="249"/>
      <c r="C642" s="250"/>
      <c r="D642" s="232" t="s">
        <v>175</v>
      </c>
      <c r="E642" s="251" t="s">
        <v>1</v>
      </c>
      <c r="F642" s="252" t="s">
        <v>85</v>
      </c>
      <c r="G642" s="250"/>
      <c r="H642" s="253">
        <v>2</v>
      </c>
      <c r="I642" s="254"/>
      <c r="J642" s="250"/>
      <c r="K642" s="250"/>
      <c r="L642" s="255"/>
      <c r="M642" s="256"/>
      <c r="N642" s="257"/>
      <c r="O642" s="257"/>
      <c r="P642" s="257"/>
      <c r="Q642" s="257"/>
      <c r="R642" s="257"/>
      <c r="S642" s="257"/>
      <c r="T642" s="258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9" t="s">
        <v>175</v>
      </c>
      <c r="AU642" s="259" t="s">
        <v>85</v>
      </c>
      <c r="AV642" s="14" t="s">
        <v>85</v>
      </c>
      <c r="AW642" s="14" t="s">
        <v>32</v>
      </c>
      <c r="AX642" s="14" t="s">
        <v>83</v>
      </c>
      <c r="AY642" s="259" t="s">
        <v>154</v>
      </c>
    </row>
    <row r="643" s="2" customFormat="1" ht="16.5" customHeight="1">
      <c r="A643" s="39"/>
      <c r="B643" s="40"/>
      <c r="C643" s="275" t="s">
        <v>950</v>
      </c>
      <c r="D643" s="275" t="s">
        <v>373</v>
      </c>
      <c r="E643" s="276" t="s">
        <v>951</v>
      </c>
      <c r="F643" s="277" t="s">
        <v>952</v>
      </c>
      <c r="G643" s="278" t="s">
        <v>621</v>
      </c>
      <c r="H643" s="279">
        <v>1</v>
      </c>
      <c r="I643" s="280"/>
      <c r="J643" s="281">
        <f>ROUND(I643*H643,2)</f>
        <v>0</v>
      </c>
      <c r="K643" s="277" t="s">
        <v>170</v>
      </c>
      <c r="L643" s="282"/>
      <c r="M643" s="283" t="s">
        <v>1</v>
      </c>
      <c r="N643" s="284" t="s">
        <v>40</v>
      </c>
      <c r="O643" s="92"/>
      <c r="P643" s="228">
        <f>O643*H643</f>
        <v>0</v>
      </c>
      <c r="Q643" s="228">
        <v>0.045999999999999999</v>
      </c>
      <c r="R643" s="228">
        <f>Q643*H643</f>
        <v>0.045999999999999999</v>
      </c>
      <c r="S643" s="228">
        <v>0</v>
      </c>
      <c r="T643" s="229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0" t="s">
        <v>223</v>
      </c>
      <c r="AT643" s="230" t="s">
        <v>373</v>
      </c>
      <c r="AU643" s="230" t="s">
        <v>85</v>
      </c>
      <c r="AY643" s="18" t="s">
        <v>154</v>
      </c>
      <c r="BE643" s="231">
        <f>IF(N643="základní",J643,0)</f>
        <v>0</v>
      </c>
      <c r="BF643" s="231">
        <f>IF(N643="snížená",J643,0)</f>
        <v>0</v>
      </c>
      <c r="BG643" s="231">
        <f>IF(N643="zákl. přenesená",J643,0)</f>
        <v>0</v>
      </c>
      <c r="BH643" s="231">
        <f>IF(N643="sníž. přenesená",J643,0)</f>
        <v>0</v>
      </c>
      <c r="BI643" s="231">
        <f>IF(N643="nulová",J643,0)</f>
        <v>0</v>
      </c>
      <c r="BJ643" s="18" t="s">
        <v>83</v>
      </c>
      <c r="BK643" s="231">
        <f>ROUND(I643*H643,2)</f>
        <v>0</v>
      </c>
      <c r="BL643" s="18" t="s">
        <v>186</v>
      </c>
      <c r="BM643" s="230" t="s">
        <v>953</v>
      </c>
    </row>
    <row r="644" s="2" customFormat="1">
      <c r="A644" s="39"/>
      <c r="B644" s="40"/>
      <c r="C644" s="41"/>
      <c r="D644" s="232" t="s">
        <v>163</v>
      </c>
      <c r="E644" s="41"/>
      <c r="F644" s="233" t="s">
        <v>952</v>
      </c>
      <c r="G644" s="41"/>
      <c r="H644" s="41"/>
      <c r="I644" s="234"/>
      <c r="J644" s="41"/>
      <c r="K644" s="41"/>
      <c r="L644" s="45"/>
      <c r="M644" s="235"/>
      <c r="N644" s="236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163</v>
      </c>
      <c r="AU644" s="18" t="s">
        <v>85</v>
      </c>
    </row>
    <row r="645" s="13" customFormat="1">
      <c r="A645" s="13"/>
      <c r="B645" s="239"/>
      <c r="C645" s="240"/>
      <c r="D645" s="232" t="s">
        <v>175</v>
      </c>
      <c r="E645" s="241" t="s">
        <v>1</v>
      </c>
      <c r="F645" s="242" t="s">
        <v>476</v>
      </c>
      <c r="G645" s="240"/>
      <c r="H645" s="241" t="s">
        <v>1</v>
      </c>
      <c r="I645" s="243"/>
      <c r="J645" s="240"/>
      <c r="K645" s="240"/>
      <c r="L645" s="244"/>
      <c r="M645" s="245"/>
      <c r="N645" s="246"/>
      <c r="O645" s="246"/>
      <c r="P645" s="246"/>
      <c r="Q645" s="246"/>
      <c r="R645" s="246"/>
      <c r="S645" s="246"/>
      <c r="T645" s="24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8" t="s">
        <v>175</v>
      </c>
      <c r="AU645" s="248" t="s">
        <v>85</v>
      </c>
      <c r="AV645" s="13" t="s">
        <v>83</v>
      </c>
      <c r="AW645" s="13" t="s">
        <v>32</v>
      </c>
      <c r="AX645" s="13" t="s">
        <v>75</v>
      </c>
      <c r="AY645" s="248" t="s">
        <v>154</v>
      </c>
    </row>
    <row r="646" s="14" customFormat="1">
      <c r="A646" s="14"/>
      <c r="B646" s="249"/>
      <c r="C646" s="250"/>
      <c r="D646" s="232" t="s">
        <v>175</v>
      </c>
      <c r="E646" s="251" t="s">
        <v>1</v>
      </c>
      <c r="F646" s="252" t="s">
        <v>83</v>
      </c>
      <c r="G646" s="250"/>
      <c r="H646" s="253">
        <v>1</v>
      </c>
      <c r="I646" s="254"/>
      <c r="J646" s="250"/>
      <c r="K646" s="250"/>
      <c r="L646" s="255"/>
      <c r="M646" s="256"/>
      <c r="N646" s="257"/>
      <c r="O646" s="257"/>
      <c r="P646" s="257"/>
      <c r="Q646" s="257"/>
      <c r="R646" s="257"/>
      <c r="S646" s="257"/>
      <c r="T646" s="258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9" t="s">
        <v>175</v>
      </c>
      <c r="AU646" s="259" t="s">
        <v>85</v>
      </c>
      <c r="AV646" s="14" t="s">
        <v>85</v>
      </c>
      <c r="AW646" s="14" t="s">
        <v>32</v>
      </c>
      <c r="AX646" s="14" t="s">
        <v>83</v>
      </c>
      <c r="AY646" s="259" t="s">
        <v>154</v>
      </c>
    </row>
    <row r="647" s="2" customFormat="1" ht="24.15" customHeight="1">
      <c r="A647" s="39"/>
      <c r="B647" s="40"/>
      <c r="C647" s="275" t="s">
        <v>954</v>
      </c>
      <c r="D647" s="275" t="s">
        <v>373</v>
      </c>
      <c r="E647" s="276" t="s">
        <v>955</v>
      </c>
      <c r="F647" s="277" t="s">
        <v>956</v>
      </c>
      <c r="G647" s="278" t="s">
        <v>621</v>
      </c>
      <c r="H647" s="279">
        <v>2</v>
      </c>
      <c r="I647" s="280"/>
      <c r="J647" s="281">
        <f>ROUND(I647*H647,2)</f>
        <v>0</v>
      </c>
      <c r="K647" s="277" t="s">
        <v>170</v>
      </c>
      <c r="L647" s="282"/>
      <c r="M647" s="283" t="s">
        <v>1</v>
      </c>
      <c r="N647" s="284" t="s">
        <v>40</v>
      </c>
      <c r="O647" s="92"/>
      <c r="P647" s="228">
        <f>O647*H647</f>
        <v>0</v>
      </c>
      <c r="Q647" s="228">
        <v>0.021600000000000001</v>
      </c>
      <c r="R647" s="228">
        <f>Q647*H647</f>
        <v>0.043200000000000002</v>
      </c>
      <c r="S647" s="228">
        <v>0</v>
      </c>
      <c r="T647" s="229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0" t="s">
        <v>223</v>
      </c>
      <c r="AT647" s="230" t="s">
        <v>373</v>
      </c>
      <c r="AU647" s="230" t="s">
        <v>85</v>
      </c>
      <c r="AY647" s="18" t="s">
        <v>154</v>
      </c>
      <c r="BE647" s="231">
        <f>IF(N647="základní",J647,0)</f>
        <v>0</v>
      </c>
      <c r="BF647" s="231">
        <f>IF(N647="snížená",J647,0)</f>
        <v>0</v>
      </c>
      <c r="BG647" s="231">
        <f>IF(N647="zákl. přenesená",J647,0)</f>
        <v>0</v>
      </c>
      <c r="BH647" s="231">
        <f>IF(N647="sníž. přenesená",J647,0)</f>
        <v>0</v>
      </c>
      <c r="BI647" s="231">
        <f>IF(N647="nulová",J647,0)</f>
        <v>0</v>
      </c>
      <c r="BJ647" s="18" t="s">
        <v>83</v>
      </c>
      <c r="BK647" s="231">
        <f>ROUND(I647*H647,2)</f>
        <v>0</v>
      </c>
      <c r="BL647" s="18" t="s">
        <v>186</v>
      </c>
      <c r="BM647" s="230" t="s">
        <v>957</v>
      </c>
    </row>
    <row r="648" s="2" customFormat="1">
      <c r="A648" s="39"/>
      <c r="B648" s="40"/>
      <c r="C648" s="41"/>
      <c r="D648" s="232" t="s">
        <v>163</v>
      </c>
      <c r="E648" s="41"/>
      <c r="F648" s="233" t="s">
        <v>956</v>
      </c>
      <c r="G648" s="41"/>
      <c r="H648" s="41"/>
      <c r="I648" s="234"/>
      <c r="J648" s="41"/>
      <c r="K648" s="41"/>
      <c r="L648" s="45"/>
      <c r="M648" s="235"/>
      <c r="N648" s="236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163</v>
      </c>
      <c r="AU648" s="18" t="s">
        <v>85</v>
      </c>
    </row>
    <row r="649" s="13" customFormat="1">
      <c r="A649" s="13"/>
      <c r="B649" s="239"/>
      <c r="C649" s="240"/>
      <c r="D649" s="232" t="s">
        <v>175</v>
      </c>
      <c r="E649" s="241" t="s">
        <v>1</v>
      </c>
      <c r="F649" s="242" t="s">
        <v>476</v>
      </c>
      <c r="G649" s="240"/>
      <c r="H649" s="241" t="s">
        <v>1</v>
      </c>
      <c r="I649" s="243"/>
      <c r="J649" s="240"/>
      <c r="K649" s="240"/>
      <c r="L649" s="244"/>
      <c r="M649" s="245"/>
      <c r="N649" s="246"/>
      <c r="O649" s="246"/>
      <c r="P649" s="246"/>
      <c r="Q649" s="246"/>
      <c r="R649" s="246"/>
      <c r="S649" s="246"/>
      <c r="T649" s="247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8" t="s">
        <v>175</v>
      </c>
      <c r="AU649" s="248" t="s">
        <v>85</v>
      </c>
      <c r="AV649" s="13" t="s">
        <v>83</v>
      </c>
      <c r="AW649" s="13" t="s">
        <v>32</v>
      </c>
      <c r="AX649" s="13" t="s">
        <v>75</v>
      </c>
      <c r="AY649" s="248" t="s">
        <v>154</v>
      </c>
    </row>
    <row r="650" s="14" customFormat="1">
      <c r="A650" s="14"/>
      <c r="B650" s="249"/>
      <c r="C650" s="250"/>
      <c r="D650" s="232" t="s">
        <v>175</v>
      </c>
      <c r="E650" s="251" t="s">
        <v>1</v>
      </c>
      <c r="F650" s="252" t="s">
        <v>85</v>
      </c>
      <c r="G650" s="250"/>
      <c r="H650" s="253">
        <v>2</v>
      </c>
      <c r="I650" s="254"/>
      <c r="J650" s="250"/>
      <c r="K650" s="250"/>
      <c r="L650" s="255"/>
      <c r="M650" s="256"/>
      <c r="N650" s="257"/>
      <c r="O650" s="257"/>
      <c r="P650" s="257"/>
      <c r="Q650" s="257"/>
      <c r="R650" s="257"/>
      <c r="S650" s="257"/>
      <c r="T650" s="25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9" t="s">
        <v>175</v>
      </c>
      <c r="AU650" s="259" t="s">
        <v>85</v>
      </c>
      <c r="AV650" s="14" t="s">
        <v>85</v>
      </c>
      <c r="AW650" s="14" t="s">
        <v>32</v>
      </c>
      <c r="AX650" s="14" t="s">
        <v>83</v>
      </c>
      <c r="AY650" s="259" t="s">
        <v>154</v>
      </c>
    </row>
    <row r="651" s="2" customFormat="1" ht="16.5" customHeight="1">
      <c r="A651" s="39"/>
      <c r="B651" s="40"/>
      <c r="C651" s="275" t="s">
        <v>958</v>
      </c>
      <c r="D651" s="275" t="s">
        <v>373</v>
      </c>
      <c r="E651" s="276" t="s">
        <v>959</v>
      </c>
      <c r="F651" s="277" t="s">
        <v>960</v>
      </c>
      <c r="G651" s="278" t="s">
        <v>621</v>
      </c>
      <c r="H651" s="279">
        <v>12</v>
      </c>
      <c r="I651" s="280"/>
      <c r="J651" s="281">
        <f>ROUND(I651*H651,2)</f>
        <v>0</v>
      </c>
      <c r="K651" s="277" t="s">
        <v>170</v>
      </c>
      <c r="L651" s="282"/>
      <c r="M651" s="283" t="s">
        <v>1</v>
      </c>
      <c r="N651" s="284" t="s">
        <v>40</v>
      </c>
      <c r="O651" s="92"/>
      <c r="P651" s="228">
        <f>O651*H651</f>
        <v>0</v>
      </c>
      <c r="Q651" s="228">
        <v>0.00059999999999999995</v>
      </c>
      <c r="R651" s="228">
        <f>Q651*H651</f>
        <v>0.0071999999999999998</v>
      </c>
      <c r="S651" s="228">
        <v>0</v>
      </c>
      <c r="T651" s="229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0" t="s">
        <v>223</v>
      </c>
      <c r="AT651" s="230" t="s">
        <v>373</v>
      </c>
      <c r="AU651" s="230" t="s">
        <v>85</v>
      </c>
      <c r="AY651" s="18" t="s">
        <v>154</v>
      </c>
      <c r="BE651" s="231">
        <f>IF(N651="základní",J651,0)</f>
        <v>0</v>
      </c>
      <c r="BF651" s="231">
        <f>IF(N651="snížená",J651,0)</f>
        <v>0</v>
      </c>
      <c r="BG651" s="231">
        <f>IF(N651="zákl. přenesená",J651,0)</f>
        <v>0</v>
      </c>
      <c r="BH651" s="231">
        <f>IF(N651="sníž. přenesená",J651,0)</f>
        <v>0</v>
      </c>
      <c r="BI651" s="231">
        <f>IF(N651="nulová",J651,0)</f>
        <v>0</v>
      </c>
      <c r="BJ651" s="18" t="s">
        <v>83</v>
      </c>
      <c r="BK651" s="231">
        <f>ROUND(I651*H651,2)</f>
        <v>0</v>
      </c>
      <c r="BL651" s="18" t="s">
        <v>186</v>
      </c>
      <c r="BM651" s="230" t="s">
        <v>961</v>
      </c>
    </row>
    <row r="652" s="2" customFormat="1">
      <c r="A652" s="39"/>
      <c r="B652" s="40"/>
      <c r="C652" s="41"/>
      <c r="D652" s="232" t="s">
        <v>163</v>
      </c>
      <c r="E652" s="41"/>
      <c r="F652" s="233" t="s">
        <v>960</v>
      </c>
      <c r="G652" s="41"/>
      <c r="H652" s="41"/>
      <c r="I652" s="234"/>
      <c r="J652" s="41"/>
      <c r="K652" s="41"/>
      <c r="L652" s="45"/>
      <c r="M652" s="235"/>
      <c r="N652" s="236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163</v>
      </c>
      <c r="AU652" s="18" t="s">
        <v>85</v>
      </c>
    </row>
    <row r="653" s="14" customFormat="1">
      <c r="A653" s="14"/>
      <c r="B653" s="249"/>
      <c r="C653" s="250"/>
      <c r="D653" s="232" t="s">
        <v>175</v>
      </c>
      <c r="E653" s="251" t="s">
        <v>1</v>
      </c>
      <c r="F653" s="252" t="s">
        <v>8</v>
      </c>
      <c r="G653" s="250"/>
      <c r="H653" s="253">
        <v>12</v>
      </c>
      <c r="I653" s="254"/>
      <c r="J653" s="250"/>
      <c r="K653" s="250"/>
      <c r="L653" s="255"/>
      <c r="M653" s="256"/>
      <c r="N653" s="257"/>
      <c r="O653" s="257"/>
      <c r="P653" s="257"/>
      <c r="Q653" s="257"/>
      <c r="R653" s="257"/>
      <c r="S653" s="257"/>
      <c r="T653" s="258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9" t="s">
        <v>175</v>
      </c>
      <c r="AU653" s="259" t="s">
        <v>85</v>
      </c>
      <c r="AV653" s="14" t="s">
        <v>85</v>
      </c>
      <c r="AW653" s="14" t="s">
        <v>32</v>
      </c>
      <c r="AX653" s="14" t="s">
        <v>83</v>
      </c>
      <c r="AY653" s="259" t="s">
        <v>154</v>
      </c>
    </row>
    <row r="654" s="2" customFormat="1" ht="24.15" customHeight="1">
      <c r="A654" s="39"/>
      <c r="B654" s="40"/>
      <c r="C654" s="275" t="s">
        <v>962</v>
      </c>
      <c r="D654" s="275" t="s">
        <v>373</v>
      </c>
      <c r="E654" s="276" t="s">
        <v>963</v>
      </c>
      <c r="F654" s="277" t="s">
        <v>964</v>
      </c>
      <c r="G654" s="278" t="s">
        <v>621</v>
      </c>
      <c r="H654" s="279">
        <v>144</v>
      </c>
      <c r="I654" s="280"/>
      <c r="J654" s="281">
        <f>ROUND(I654*H654,2)</f>
        <v>0</v>
      </c>
      <c r="K654" s="277" t="s">
        <v>1</v>
      </c>
      <c r="L654" s="282"/>
      <c r="M654" s="283" t="s">
        <v>1</v>
      </c>
      <c r="N654" s="284" t="s">
        <v>40</v>
      </c>
      <c r="O654" s="92"/>
      <c r="P654" s="228">
        <f>O654*H654</f>
        <v>0</v>
      </c>
      <c r="Q654" s="228">
        <v>0</v>
      </c>
      <c r="R654" s="228">
        <f>Q654*H654</f>
        <v>0</v>
      </c>
      <c r="S654" s="228">
        <v>0</v>
      </c>
      <c r="T654" s="229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0" t="s">
        <v>223</v>
      </c>
      <c r="AT654" s="230" t="s">
        <v>373</v>
      </c>
      <c r="AU654" s="230" t="s">
        <v>85</v>
      </c>
      <c r="AY654" s="18" t="s">
        <v>154</v>
      </c>
      <c r="BE654" s="231">
        <f>IF(N654="základní",J654,0)</f>
        <v>0</v>
      </c>
      <c r="BF654" s="231">
        <f>IF(N654="snížená",J654,0)</f>
        <v>0</v>
      </c>
      <c r="BG654" s="231">
        <f>IF(N654="zákl. přenesená",J654,0)</f>
        <v>0</v>
      </c>
      <c r="BH654" s="231">
        <f>IF(N654="sníž. přenesená",J654,0)</f>
        <v>0</v>
      </c>
      <c r="BI654" s="231">
        <f>IF(N654="nulová",J654,0)</f>
        <v>0</v>
      </c>
      <c r="BJ654" s="18" t="s">
        <v>83</v>
      </c>
      <c r="BK654" s="231">
        <f>ROUND(I654*H654,2)</f>
        <v>0</v>
      </c>
      <c r="BL654" s="18" t="s">
        <v>186</v>
      </c>
      <c r="BM654" s="230" t="s">
        <v>965</v>
      </c>
    </row>
    <row r="655" s="2" customFormat="1">
      <c r="A655" s="39"/>
      <c r="B655" s="40"/>
      <c r="C655" s="41"/>
      <c r="D655" s="232" t="s">
        <v>163</v>
      </c>
      <c r="E655" s="41"/>
      <c r="F655" s="233" t="s">
        <v>964</v>
      </c>
      <c r="G655" s="41"/>
      <c r="H655" s="41"/>
      <c r="I655" s="234"/>
      <c r="J655" s="41"/>
      <c r="K655" s="41"/>
      <c r="L655" s="45"/>
      <c r="M655" s="235"/>
      <c r="N655" s="236"/>
      <c r="O655" s="92"/>
      <c r="P655" s="92"/>
      <c r="Q655" s="92"/>
      <c r="R655" s="92"/>
      <c r="S655" s="92"/>
      <c r="T655" s="93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163</v>
      </c>
      <c r="AU655" s="18" t="s">
        <v>85</v>
      </c>
    </row>
    <row r="656" s="14" customFormat="1">
      <c r="A656" s="14"/>
      <c r="B656" s="249"/>
      <c r="C656" s="250"/>
      <c r="D656" s="232" t="s">
        <v>175</v>
      </c>
      <c r="E656" s="251" t="s">
        <v>1</v>
      </c>
      <c r="F656" s="252" t="s">
        <v>966</v>
      </c>
      <c r="G656" s="250"/>
      <c r="H656" s="253">
        <v>144</v>
      </c>
      <c r="I656" s="254"/>
      <c r="J656" s="250"/>
      <c r="K656" s="250"/>
      <c r="L656" s="255"/>
      <c r="M656" s="256"/>
      <c r="N656" s="257"/>
      <c r="O656" s="257"/>
      <c r="P656" s="257"/>
      <c r="Q656" s="257"/>
      <c r="R656" s="257"/>
      <c r="S656" s="257"/>
      <c r="T656" s="25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9" t="s">
        <v>175</v>
      </c>
      <c r="AU656" s="259" t="s">
        <v>85</v>
      </c>
      <c r="AV656" s="14" t="s">
        <v>85</v>
      </c>
      <c r="AW656" s="14" t="s">
        <v>32</v>
      </c>
      <c r="AX656" s="14" t="s">
        <v>83</v>
      </c>
      <c r="AY656" s="259" t="s">
        <v>154</v>
      </c>
    </row>
    <row r="657" s="2" customFormat="1" ht="24.15" customHeight="1">
      <c r="A657" s="39"/>
      <c r="B657" s="40"/>
      <c r="C657" s="275" t="s">
        <v>967</v>
      </c>
      <c r="D657" s="275" t="s">
        <v>373</v>
      </c>
      <c r="E657" s="276" t="s">
        <v>968</v>
      </c>
      <c r="F657" s="277" t="s">
        <v>969</v>
      </c>
      <c r="G657" s="278" t="s">
        <v>621</v>
      </c>
      <c r="H657" s="279">
        <v>360</v>
      </c>
      <c r="I657" s="280"/>
      <c r="J657" s="281">
        <f>ROUND(I657*H657,2)</f>
        <v>0</v>
      </c>
      <c r="K657" s="277" t="s">
        <v>1</v>
      </c>
      <c r="L657" s="282"/>
      <c r="M657" s="283" t="s">
        <v>1</v>
      </c>
      <c r="N657" s="284" t="s">
        <v>40</v>
      </c>
      <c r="O657" s="92"/>
      <c r="P657" s="228">
        <f>O657*H657</f>
        <v>0</v>
      </c>
      <c r="Q657" s="228">
        <v>0</v>
      </c>
      <c r="R657" s="228">
        <f>Q657*H657</f>
        <v>0</v>
      </c>
      <c r="S657" s="228">
        <v>0</v>
      </c>
      <c r="T657" s="229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30" t="s">
        <v>223</v>
      </c>
      <c r="AT657" s="230" t="s">
        <v>373</v>
      </c>
      <c r="AU657" s="230" t="s">
        <v>85</v>
      </c>
      <c r="AY657" s="18" t="s">
        <v>154</v>
      </c>
      <c r="BE657" s="231">
        <f>IF(N657="základní",J657,0)</f>
        <v>0</v>
      </c>
      <c r="BF657" s="231">
        <f>IF(N657="snížená",J657,0)</f>
        <v>0</v>
      </c>
      <c r="BG657" s="231">
        <f>IF(N657="zákl. přenesená",J657,0)</f>
        <v>0</v>
      </c>
      <c r="BH657" s="231">
        <f>IF(N657="sníž. přenesená",J657,0)</f>
        <v>0</v>
      </c>
      <c r="BI657" s="231">
        <f>IF(N657="nulová",J657,0)</f>
        <v>0</v>
      </c>
      <c r="BJ657" s="18" t="s">
        <v>83</v>
      </c>
      <c r="BK657" s="231">
        <f>ROUND(I657*H657,2)</f>
        <v>0</v>
      </c>
      <c r="BL657" s="18" t="s">
        <v>186</v>
      </c>
      <c r="BM657" s="230" t="s">
        <v>970</v>
      </c>
    </row>
    <row r="658" s="2" customFormat="1">
      <c r="A658" s="39"/>
      <c r="B658" s="40"/>
      <c r="C658" s="41"/>
      <c r="D658" s="232" t="s">
        <v>163</v>
      </c>
      <c r="E658" s="41"/>
      <c r="F658" s="233" t="s">
        <v>969</v>
      </c>
      <c r="G658" s="41"/>
      <c r="H658" s="41"/>
      <c r="I658" s="234"/>
      <c r="J658" s="41"/>
      <c r="K658" s="41"/>
      <c r="L658" s="45"/>
      <c r="M658" s="235"/>
      <c r="N658" s="236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163</v>
      </c>
      <c r="AU658" s="18" t="s">
        <v>85</v>
      </c>
    </row>
    <row r="659" s="14" customFormat="1">
      <c r="A659" s="14"/>
      <c r="B659" s="249"/>
      <c r="C659" s="250"/>
      <c r="D659" s="232" t="s">
        <v>175</v>
      </c>
      <c r="E659" s="251" t="s">
        <v>1</v>
      </c>
      <c r="F659" s="252" t="s">
        <v>971</v>
      </c>
      <c r="G659" s="250"/>
      <c r="H659" s="253">
        <v>144</v>
      </c>
      <c r="I659" s="254"/>
      <c r="J659" s="250"/>
      <c r="K659" s="250"/>
      <c r="L659" s="255"/>
      <c r="M659" s="256"/>
      <c r="N659" s="257"/>
      <c r="O659" s="257"/>
      <c r="P659" s="257"/>
      <c r="Q659" s="257"/>
      <c r="R659" s="257"/>
      <c r="S659" s="257"/>
      <c r="T659" s="258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9" t="s">
        <v>175</v>
      </c>
      <c r="AU659" s="259" t="s">
        <v>85</v>
      </c>
      <c r="AV659" s="14" t="s">
        <v>85</v>
      </c>
      <c r="AW659" s="14" t="s">
        <v>32</v>
      </c>
      <c r="AX659" s="14" t="s">
        <v>75</v>
      </c>
      <c r="AY659" s="259" t="s">
        <v>154</v>
      </c>
    </row>
    <row r="660" s="14" customFormat="1">
      <c r="A660" s="14"/>
      <c r="B660" s="249"/>
      <c r="C660" s="250"/>
      <c r="D660" s="232" t="s">
        <v>175</v>
      </c>
      <c r="E660" s="251" t="s">
        <v>1</v>
      </c>
      <c r="F660" s="252" t="s">
        <v>972</v>
      </c>
      <c r="G660" s="250"/>
      <c r="H660" s="253">
        <v>216</v>
      </c>
      <c r="I660" s="254"/>
      <c r="J660" s="250"/>
      <c r="K660" s="250"/>
      <c r="L660" s="255"/>
      <c r="M660" s="256"/>
      <c r="N660" s="257"/>
      <c r="O660" s="257"/>
      <c r="P660" s="257"/>
      <c r="Q660" s="257"/>
      <c r="R660" s="257"/>
      <c r="S660" s="257"/>
      <c r="T660" s="258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9" t="s">
        <v>175</v>
      </c>
      <c r="AU660" s="259" t="s">
        <v>85</v>
      </c>
      <c r="AV660" s="14" t="s">
        <v>85</v>
      </c>
      <c r="AW660" s="14" t="s">
        <v>32</v>
      </c>
      <c r="AX660" s="14" t="s">
        <v>75</v>
      </c>
      <c r="AY660" s="259" t="s">
        <v>154</v>
      </c>
    </row>
    <row r="661" s="15" customFormat="1">
      <c r="A661" s="15"/>
      <c r="B661" s="264"/>
      <c r="C661" s="265"/>
      <c r="D661" s="232" t="s">
        <v>175</v>
      </c>
      <c r="E661" s="266" t="s">
        <v>1</v>
      </c>
      <c r="F661" s="267" t="s">
        <v>287</v>
      </c>
      <c r="G661" s="265"/>
      <c r="H661" s="268">
        <v>360</v>
      </c>
      <c r="I661" s="269"/>
      <c r="J661" s="265"/>
      <c r="K661" s="265"/>
      <c r="L661" s="270"/>
      <c r="M661" s="271"/>
      <c r="N661" s="272"/>
      <c r="O661" s="272"/>
      <c r="P661" s="272"/>
      <c r="Q661" s="272"/>
      <c r="R661" s="272"/>
      <c r="S661" s="272"/>
      <c r="T661" s="273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4" t="s">
        <v>175</v>
      </c>
      <c r="AU661" s="274" t="s">
        <v>85</v>
      </c>
      <c r="AV661" s="15" t="s">
        <v>186</v>
      </c>
      <c r="AW661" s="15" t="s">
        <v>32</v>
      </c>
      <c r="AX661" s="15" t="s">
        <v>83</v>
      </c>
      <c r="AY661" s="274" t="s">
        <v>154</v>
      </c>
    </row>
    <row r="662" s="2" customFormat="1" ht="16.5" customHeight="1">
      <c r="A662" s="39"/>
      <c r="B662" s="40"/>
      <c r="C662" s="275" t="s">
        <v>973</v>
      </c>
      <c r="D662" s="275" t="s">
        <v>373</v>
      </c>
      <c r="E662" s="276" t="s">
        <v>974</v>
      </c>
      <c r="F662" s="277" t="s">
        <v>975</v>
      </c>
      <c r="G662" s="278" t="s">
        <v>621</v>
      </c>
      <c r="H662" s="279">
        <v>360</v>
      </c>
      <c r="I662" s="280"/>
      <c r="J662" s="281">
        <f>ROUND(I662*H662,2)</f>
        <v>0</v>
      </c>
      <c r="K662" s="277" t="s">
        <v>1</v>
      </c>
      <c r="L662" s="282"/>
      <c r="M662" s="283" t="s">
        <v>1</v>
      </c>
      <c r="N662" s="284" t="s">
        <v>40</v>
      </c>
      <c r="O662" s="92"/>
      <c r="P662" s="228">
        <f>O662*H662</f>
        <v>0</v>
      </c>
      <c r="Q662" s="228">
        <v>0</v>
      </c>
      <c r="R662" s="228">
        <f>Q662*H662</f>
        <v>0</v>
      </c>
      <c r="S662" s="228">
        <v>0</v>
      </c>
      <c r="T662" s="229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30" t="s">
        <v>223</v>
      </c>
      <c r="AT662" s="230" t="s">
        <v>373</v>
      </c>
      <c r="AU662" s="230" t="s">
        <v>85</v>
      </c>
      <c r="AY662" s="18" t="s">
        <v>154</v>
      </c>
      <c r="BE662" s="231">
        <f>IF(N662="základní",J662,0)</f>
        <v>0</v>
      </c>
      <c r="BF662" s="231">
        <f>IF(N662="snížená",J662,0)</f>
        <v>0</v>
      </c>
      <c r="BG662" s="231">
        <f>IF(N662="zákl. přenesená",J662,0)</f>
        <v>0</v>
      </c>
      <c r="BH662" s="231">
        <f>IF(N662="sníž. přenesená",J662,0)</f>
        <v>0</v>
      </c>
      <c r="BI662" s="231">
        <f>IF(N662="nulová",J662,0)</f>
        <v>0</v>
      </c>
      <c r="BJ662" s="18" t="s">
        <v>83</v>
      </c>
      <c r="BK662" s="231">
        <f>ROUND(I662*H662,2)</f>
        <v>0</v>
      </c>
      <c r="BL662" s="18" t="s">
        <v>186</v>
      </c>
      <c r="BM662" s="230" t="s">
        <v>976</v>
      </c>
    </row>
    <row r="663" s="2" customFormat="1">
      <c r="A663" s="39"/>
      <c r="B663" s="40"/>
      <c r="C663" s="41"/>
      <c r="D663" s="232" t="s">
        <v>163</v>
      </c>
      <c r="E663" s="41"/>
      <c r="F663" s="233" t="s">
        <v>975</v>
      </c>
      <c r="G663" s="41"/>
      <c r="H663" s="41"/>
      <c r="I663" s="234"/>
      <c r="J663" s="41"/>
      <c r="K663" s="41"/>
      <c r="L663" s="45"/>
      <c r="M663" s="235"/>
      <c r="N663" s="236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163</v>
      </c>
      <c r="AU663" s="18" t="s">
        <v>85</v>
      </c>
    </row>
    <row r="664" s="14" customFormat="1">
      <c r="A664" s="14"/>
      <c r="B664" s="249"/>
      <c r="C664" s="250"/>
      <c r="D664" s="232" t="s">
        <v>175</v>
      </c>
      <c r="E664" s="251" t="s">
        <v>1</v>
      </c>
      <c r="F664" s="252" t="s">
        <v>971</v>
      </c>
      <c r="G664" s="250"/>
      <c r="H664" s="253">
        <v>144</v>
      </c>
      <c r="I664" s="254"/>
      <c r="J664" s="250"/>
      <c r="K664" s="250"/>
      <c r="L664" s="255"/>
      <c r="M664" s="256"/>
      <c r="N664" s="257"/>
      <c r="O664" s="257"/>
      <c r="P664" s="257"/>
      <c r="Q664" s="257"/>
      <c r="R664" s="257"/>
      <c r="S664" s="257"/>
      <c r="T664" s="258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9" t="s">
        <v>175</v>
      </c>
      <c r="AU664" s="259" t="s">
        <v>85</v>
      </c>
      <c r="AV664" s="14" t="s">
        <v>85</v>
      </c>
      <c r="AW664" s="14" t="s">
        <v>32</v>
      </c>
      <c r="AX664" s="14" t="s">
        <v>75</v>
      </c>
      <c r="AY664" s="259" t="s">
        <v>154</v>
      </c>
    </row>
    <row r="665" s="14" customFormat="1">
      <c r="A665" s="14"/>
      <c r="B665" s="249"/>
      <c r="C665" s="250"/>
      <c r="D665" s="232" t="s">
        <v>175</v>
      </c>
      <c r="E665" s="251" t="s">
        <v>1</v>
      </c>
      <c r="F665" s="252" t="s">
        <v>972</v>
      </c>
      <c r="G665" s="250"/>
      <c r="H665" s="253">
        <v>216</v>
      </c>
      <c r="I665" s="254"/>
      <c r="J665" s="250"/>
      <c r="K665" s="250"/>
      <c r="L665" s="255"/>
      <c r="M665" s="256"/>
      <c r="N665" s="257"/>
      <c r="O665" s="257"/>
      <c r="P665" s="257"/>
      <c r="Q665" s="257"/>
      <c r="R665" s="257"/>
      <c r="S665" s="257"/>
      <c r="T665" s="258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9" t="s">
        <v>175</v>
      </c>
      <c r="AU665" s="259" t="s">
        <v>85</v>
      </c>
      <c r="AV665" s="14" t="s">
        <v>85</v>
      </c>
      <c r="AW665" s="14" t="s">
        <v>32</v>
      </c>
      <c r="AX665" s="14" t="s">
        <v>75</v>
      </c>
      <c r="AY665" s="259" t="s">
        <v>154</v>
      </c>
    </row>
    <row r="666" s="15" customFormat="1">
      <c r="A666" s="15"/>
      <c r="B666" s="264"/>
      <c r="C666" s="265"/>
      <c r="D666" s="232" t="s">
        <v>175</v>
      </c>
      <c r="E666" s="266" t="s">
        <v>1</v>
      </c>
      <c r="F666" s="267" t="s">
        <v>287</v>
      </c>
      <c r="G666" s="265"/>
      <c r="H666" s="268">
        <v>360</v>
      </c>
      <c r="I666" s="269"/>
      <c r="J666" s="265"/>
      <c r="K666" s="265"/>
      <c r="L666" s="270"/>
      <c r="M666" s="271"/>
      <c r="N666" s="272"/>
      <c r="O666" s="272"/>
      <c r="P666" s="272"/>
      <c r="Q666" s="272"/>
      <c r="R666" s="272"/>
      <c r="S666" s="272"/>
      <c r="T666" s="273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74" t="s">
        <v>175</v>
      </c>
      <c r="AU666" s="274" t="s">
        <v>85</v>
      </c>
      <c r="AV666" s="15" t="s">
        <v>186</v>
      </c>
      <c r="AW666" s="15" t="s">
        <v>32</v>
      </c>
      <c r="AX666" s="15" t="s">
        <v>83</v>
      </c>
      <c r="AY666" s="274" t="s">
        <v>154</v>
      </c>
    </row>
    <row r="667" s="2" customFormat="1" ht="24.15" customHeight="1">
      <c r="A667" s="39"/>
      <c r="B667" s="40"/>
      <c r="C667" s="219" t="s">
        <v>977</v>
      </c>
      <c r="D667" s="219" t="s">
        <v>157</v>
      </c>
      <c r="E667" s="220" t="s">
        <v>978</v>
      </c>
      <c r="F667" s="221" t="s">
        <v>979</v>
      </c>
      <c r="G667" s="222" t="s">
        <v>621</v>
      </c>
      <c r="H667" s="223">
        <v>6</v>
      </c>
      <c r="I667" s="224"/>
      <c r="J667" s="225">
        <f>ROUND(I667*H667,2)</f>
        <v>0</v>
      </c>
      <c r="K667" s="221" t="s">
        <v>170</v>
      </c>
      <c r="L667" s="45"/>
      <c r="M667" s="226" t="s">
        <v>1</v>
      </c>
      <c r="N667" s="227" t="s">
        <v>40</v>
      </c>
      <c r="O667" s="92"/>
      <c r="P667" s="228">
        <f>O667*H667</f>
        <v>0</v>
      </c>
      <c r="Q667" s="228">
        <v>0</v>
      </c>
      <c r="R667" s="228">
        <f>Q667*H667</f>
        <v>0</v>
      </c>
      <c r="S667" s="228">
        <v>0</v>
      </c>
      <c r="T667" s="229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0" t="s">
        <v>186</v>
      </c>
      <c r="AT667" s="230" t="s">
        <v>157</v>
      </c>
      <c r="AU667" s="230" t="s">
        <v>85</v>
      </c>
      <c r="AY667" s="18" t="s">
        <v>154</v>
      </c>
      <c r="BE667" s="231">
        <f>IF(N667="základní",J667,0)</f>
        <v>0</v>
      </c>
      <c r="BF667" s="231">
        <f>IF(N667="snížená",J667,0)</f>
        <v>0</v>
      </c>
      <c r="BG667" s="231">
        <f>IF(N667="zákl. přenesená",J667,0)</f>
        <v>0</v>
      </c>
      <c r="BH667" s="231">
        <f>IF(N667="sníž. přenesená",J667,0)</f>
        <v>0</v>
      </c>
      <c r="BI667" s="231">
        <f>IF(N667="nulová",J667,0)</f>
        <v>0</v>
      </c>
      <c r="BJ667" s="18" t="s">
        <v>83</v>
      </c>
      <c r="BK667" s="231">
        <f>ROUND(I667*H667,2)</f>
        <v>0</v>
      </c>
      <c r="BL667" s="18" t="s">
        <v>186</v>
      </c>
      <c r="BM667" s="230" t="s">
        <v>980</v>
      </c>
    </row>
    <row r="668" s="2" customFormat="1">
      <c r="A668" s="39"/>
      <c r="B668" s="40"/>
      <c r="C668" s="41"/>
      <c r="D668" s="232" t="s">
        <v>163</v>
      </c>
      <c r="E668" s="41"/>
      <c r="F668" s="233" t="s">
        <v>981</v>
      </c>
      <c r="G668" s="41"/>
      <c r="H668" s="41"/>
      <c r="I668" s="234"/>
      <c r="J668" s="41"/>
      <c r="K668" s="41"/>
      <c r="L668" s="45"/>
      <c r="M668" s="235"/>
      <c r="N668" s="236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163</v>
      </c>
      <c r="AU668" s="18" t="s">
        <v>85</v>
      </c>
    </row>
    <row r="669" s="2" customFormat="1">
      <c r="A669" s="39"/>
      <c r="B669" s="40"/>
      <c r="C669" s="41"/>
      <c r="D669" s="237" t="s">
        <v>173</v>
      </c>
      <c r="E669" s="41"/>
      <c r="F669" s="238" t="s">
        <v>982</v>
      </c>
      <c r="G669" s="41"/>
      <c r="H669" s="41"/>
      <c r="I669" s="234"/>
      <c r="J669" s="41"/>
      <c r="K669" s="41"/>
      <c r="L669" s="45"/>
      <c r="M669" s="235"/>
      <c r="N669" s="236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173</v>
      </c>
      <c r="AU669" s="18" t="s">
        <v>85</v>
      </c>
    </row>
    <row r="670" s="14" customFormat="1">
      <c r="A670" s="14"/>
      <c r="B670" s="249"/>
      <c r="C670" s="250"/>
      <c r="D670" s="232" t="s">
        <v>175</v>
      </c>
      <c r="E670" s="251" t="s">
        <v>1</v>
      </c>
      <c r="F670" s="252" t="s">
        <v>983</v>
      </c>
      <c r="G670" s="250"/>
      <c r="H670" s="253">
        <v>6</v>
      </c>
      <c r="I670" s="254"/>
      <c r="J670" s="250"/>
      <c r="K670" s="250"/>
      <c r="L670" s="255"/>
      <c r="M670" s="256"/>
      <c r="N670" s="257"/>
      <c r="O670" s="257"/>
      <c r="P670" s="257"/>
      <c r="Q670" s="257"/>
      <c r="R670" s="257"/>
      <c r="S670" s="257"/>
      <c r="T670" s="258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9" t="s">
        <v>175</v>
      </c>
      <c r="AU670" s="259" t="s">
        <v>85</v>
      </c>
      <c r="AV670" s="14" t="s">
        <v>85</v>
      </c>
      <c r="AW670" s="14" t="s">
        <v>32</v>
      </c>
      <c r="AX670" s="14" t="s">
        <v>83</v>
      </c>
      <c r="AY670" s="259" t="s">
        <v>154</v>
      </c>
    </row>
    <row r="671" s="2" customFormat="1" ht="24.15" customHeight="1">
      <c r="A671" s="39"/>
      <c r="B671" s="40"/>
      <c r="C671" s="219" t="s">
        <v>984</v>
      </c>
      <c r="D671" s="219" t="s">
        <v>157</v>
      </c>
      <c r="E671" s="220" t="s">
        <v>985</v>
      </c>
      <c r="F671" s="221" t="s">
        <v>986</v>
      </c>
      <c r="G671" s="222" t="s">
        <v>621</v>
      </c>
      <c r="H671" s="223">
        <v>2</v>
      </c>
      <c r="I671" s="224"/>
      <c r="J671" s="225">
        <f>ROUND(I671*H671,2)</f>
        <v>0</v>
      </c>
      <c r="K671" s="221" t="s">
        <v>170</v>
      </c>
      <c r="L671" s="45"/>
      <c r="M671" s="226" t="s">
        <v>1</v>
      </c>
      <c r="N671" s="227" t="s">
        <v>40</v>
      </c>
      <c r="O671" s="92"/>
      <c r="P671" s="228">
        <f>O671*H671</f>
        <v>0</v>
      </c>
      <c r="Q671" s="228">
        <v>0.0079600000000000001</v>
      </c>
      <c r="R671" s="228">
        <f>Q671*H671</f>
        <v>0.01592</v>
      </c>
      <c r="S671" s="228">
        <v>0</v>
      </c>
      <c r="T671" s="229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0" t="s">
        <v>186</v>
      </c>
      <c r="AT671" s="230" t="s">
        <v>157</v>
      </c>
      <c r="AU671" s="230" t="s">
        <v>85</v>
      </c>
      <c r="AY671" s="18" t="s">
        <v>154</v>
      </c>
      <c r="BE671" s="231">
        <f>IF(N671="základní",J671,0)</f>
        <v>0</v>
      </c>
      <c r="BF671" s="231">
        <f>IF(N671="snížená",J671,0)</f>
        <v>0</v>
      </c>
      <c r="BG671" s="231">
        <f>IF(N671="zákl. přenesená",J671,0)</f>
        <v>0</v>
      </c>
      <c r="BH671" s="231">
        <f>IF(N671="sníž. přenesená",J671,0)</f>
        <v>0</v>
      </c>
      <c r="BI671" s="231">
        <f>IF(N671="nulová",J671,0)</f>
        <v>0</v>
      </c>
      <c r="BJ671" s="18" t="s">
        <v>83</v>
      </c>
      <c r="BK671" s="231">
        <f>ROUND(I671*H671,2)</f>
        <v>0</v>
      </c>
      <c r="BL671" s="18" t="s">
        <v>186</v>
      </c>
      <c r="BM671" s="230" t="s">
        <v>987</v>
      </c>
    </row>
    <row r="672" s="2" customFormat="1">
      <c r="A672" s="39"/>
      <c r="B672" s="40"/>
      <c r="C672" s="41"/>
      <c r="D672" s="232" t="s">
        <v>163</v>
      </c>
      <c r="E672" s="41"/>
      <c r="F672" s="233" t="s">
        <v>988</v>
      </c>
      <c r="G672" s="41"/>
      <c r="H672" s="41"/>
      <c r="I672" s="234"/>
      <c r="J672" s="41"/>
      <c r="K672" s="41"/>
      <c r="L672" s="45"/>
      <c r="M672" s="235"/>
      <c r="N672" s="236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163</v>
      </c>
      <c r="AU672" s="18" t="s">
        <v>85</v>
      </c>
    </row>
    <row r="673" s="2" customFormat="1">
      <c r="A673" s="39"/>
      <c r="B673" s="40"/>
      <c r="C673" s="41"/>
      <c r="D673" s="237" t="s">
        <v>173</v>
      </c>
      <c r="E673" s="41"/>
      <c r="F673" s="238" t="s">
        <v>989</v>
      </c>
      <c r="G673" s="41"/>
      <c r="H673" s="41"/>
      <c r="I673" s="234"/>
      <c r="J673" s="41"/>
      <c r="K673" s="41"/>
      <c r="L673" s="45"/>
      <c r="M673" s="235"/>
      <c r="N673" s="236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173</v>
      </c>
      <c r="AU673" s="18" t="s">
        <v>85</v>
      </c>
    </row>
    <row r="674" s="14" customFormat="1">
      <c r="A674" s="14"/>
      <c r="B674" s="249"/>
      <c r="C674" s="250"/>
      <c r="D674" s="232" t="s">
        <v>175</v>
      </c>
      <c r="E674" s="251" t="s">
        <v>1</v>
      </c>
      <c r="F674" s="252" t="s">
        <v>714</v>
      </c>
      <c r="G674" s="250"/>
      <c r="H674" s="253">
        <v>2</v>
      </c>
      <c r="I674" s="254"/>
      <c r="J674" s="250"/>
      <c r="K674" s="250"/>
      <c r="L674" s="255"/>
      <c r="M674" s="256"/>
      <c r="N674" s="257"/>
      <c r="O674" s="257"/>
      <c r="P674" s="257"/>
      <c r="Q674" s="257"/>
      <c r="R674" s="257"/>
      <c r="S674" s="257"/>
      <c r="T674" s="25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9" t="s">
        <v>175</v>
      </c>
      <c r="AU674" s="259" t="s">
        <v>85</v>
      </c>
      <c r="AV674" s="14" t="s">
        <v>85</v>
      </c>
      <c r="AW674" s="14" t="s">
        <v>32</v>
      </c>
      <c r="AX674" s="14" t="s">
        <v>83</v>
      </c>
      <c r="AY674" s="259" t="s">
        <v>154</v>
      </c>
    </row>
    <row r="675" s="2" customFormat="1" ht="33" customHeight="1">
      <c r="A675" s="39"/>
      <c r="B675" s="40"/>
      <c r="C675" s="275" t="s">
        <v>990</v>
      </c>
      <c r="D675" s="275" t="s">
        <v>373</v>
      </c>
      <c r="E675" s="276" t="s">
        <v>991</v>
      </c>
      <c r="F675" s="277" t="s">
        <v>992</v>
      </c>
      <c r="G675" s="278" t="s">
        <v>621</v>
      </c>
      <c r="H675" s="279">
        <v>1</v>
      </c>
      <c r="I675" s="280"/>
      <c r="J675" s="281">
        <f>ROUND(I675*H675,2)</f>
        <v>0</v>
      </c>
      <c r="K675" s="277" t="s">
        <v>170</v>
      </c>
      <c r="L675" s="282"/>
      <c r="M675" s="283" t="s">
        <v>1</v>
      </c>
      <c r="N675" s="284" t="s">
        <v>40</v>
      </c>
      <c r="O675" s="92"/>
      <c r="P675" s="228">
        <f>O675*H675</f>
        <v>0</v>
      </c>
      <c r="Q675" s="228">
        <v>0.095500000000000002</v>
      </c>
      <c r="R675" s="228">
        <f>Q675*H675</f>
        <v>0.095500000000000002</v>
      </c>
      <c r="S675" s="228">
        <v>0</v>
      </c>
      <c r="T675" s="229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0" t="s">
        <v>223</v>
      </c>
      <c r="AT675" s="230" t="s">
        <v>373</v>
      </c>
      <c r="AU675" s="230" t="s">
        <v>85</v>
      </c>
      <c r="AY675" s="18" t="s">
        <v>154</v>
      </c>
      <c r="BE675" s="231">
        <f>IF(N675="základní",J675,0)</f>
        <v>0</v>
      </c>
      <c r="BF675" s="231">
        <f>IF(N675="snížená",J675,0)</f>
        <v>0</v>
      </c>
      <c r="BG675" s="231">
        <f>IF(N675="zákl. přenesená",J675,0)</f>
        <v>0</v>
      </c>
      <c r="BH675" s="231">
        <f>IF(N675="sníž. přenesená",J675,0)</f>
        <v>0</v>
      </c>
      <c r="BI675" s="231">
        <f>IF(N675="nulová",J675,0)</f>
        <v>0</v>
      </c>
      <c r="BJ675" s="18" t="s">
        <v>83</v>
      </c>
      <c r="BK675" s="231">
        <f>ROUND(I675*H675,2)</f>
        <v>0</v>
      </c>
      <c r="BL675" s="18" t="s">
        <v>186</v>
      </c>
      <c r="BM675" s="230" t="s">
        <v>993</v>
      </c>
    </row>
    <row r="676" s="2" customFormat="1">
      <c r="A676" s="39"/>
      <c r="B676" s="40"/>
      <c r="C676" s="41"/>
      <c r="D676" s="232" t="s">
        <v>163</v>
      </c>
      <c r="E676" s="41"/>
      <c r="F676" s="233" t="s">
        <v>992</v>
      </c>
      <c r="G676" s="41"/>
      <c r="H676" s="41"/>
      <c r="I676" s="234"/>
      <c r="J676" s="41"/>
      <c r="K676" s="41"/>
      <c r="L676" s="45"/>
      <c r="M676" s="235"/>
      <c r="N676" s="236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163</v>
      </c>
      <c r="AU676" s="18" t="s">
        <v>85</v>
      </c>
    </row>
    <row r="677" s="13" customFormat="1">
      <c r="A677" s="13"/>
      <c r="B677" s="239"/>
      <c r="C677" s="240"/>
      <c r="D677" s="232" t="s">
        <v>175</v>
      </c>
      <c r="E677" s="241" t="s">
        <v>1</v>
      </c>
      <c r="F677" s="242" t="s">
        <v>476</v>
      </c>
      <c r="G677" s="240"/>
      <c r="H677" s="241" t="s">
        <v>1</v>
      </c>
      <c r="I677" s="243"/>
      <c r="J677" s="240"/>
      <c r="K677" s="240"/>
      <c r="L677" s="244"/>
      <c r="M677" s="245"/>
      <c r="N677" s="246"/>
      <c r="O677" s="246"/>
      <c r="P677" s="246"/>
      <c r="Q677" s="246"/>
      <c r="R677" s="246"/>
      <c r="S677" s="246"/>
      <c r="T677" s="247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8" t="s">
        <v>175</v>
      </c>
      <c r="AU677" s="248" t="s">
        <v>85</v>
      </c>
      <c r="AV677" s="13" t="s">
        <v>83</v>
      </c>
      <c r="AW677" s="13" t="s">
        <v>32</v>
      </c>
      <c r="AX677" s="13" t="s">
        <v>75</v>
      </c>
      <c r="AY677" s="248" t="s">
        <v>154</v>
      </c>
    </row>
    <row r="678" s="14" customFormat="1">
      <c r="A678" s="14"/>
      <c r="B678" s="249"/>
      <c r="C678" s="250"/>
      <c r="D678" s="232" t="s">
        <v>175</v>
      </c>
      <c r="E678" s="251" t="s">
        <v>1</v>
      </c>
      <c r="F678" s="252" t="s">
        <v>83</v>
      </c>
      <c r="G678" s="250"/>
      <c r="H678" s="253">
        <v>1</v>
      </c>
      <c r="I678" s="254"/>
      <c r="J678" s="250"/>
      <c r="K678" s="250"/>
      <c r="L678" s="255"/>
      <c r="M678" s="256"/>
      <c r="N678" s="257"/>
      <c r="O678" s="257"/>
      <c r="P678" s="257"/>
      <c r="Q678" s="257"/>
      <c r="R678" s="257"/>
      <c r="S678" s="257"/>
      <c r="T678" s="25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9" t="s">
        <v>175</v>
      </c>
      <c r="AU678" s="259" t="s">
        <v>85</v>
      </c>
      <c r="AV678" s="14" t="s">
        <v>85</v>
      </c>
      <c r="AW678" s="14" t="s">
        <v>32</v>
      </c>
      <c r="AX678" s="14" t="s">
        <v>83</v>
      </c>
      <c r="AY678" s="259" t="s">
        <v>154</v>
      </c>
    </row>
    <row r="679" s="2" customFormat="1" ht="33" customHeight="1">
      <c r="A679" s="39"/>
      <c r="B679" s="40"/>
      <c r="C679" s="275" t="s">
        <v>994</v>
      </c>
      <c r="D679" s="275" t="s">
        <v>373</v>
      </c>
      <c r="E679" s="276" t="s">
        <v>995</v>
      </c>
      <c r="F679" s="277" t="s">
        <v>996</v>
      </c>
      <c r="G679" s="278" t="s">
        <v>621</v>
      </c>
      <c r="H679" s="279">
        <v>1</v>
      </c>
      <c r="I679" s="280"/>
      <c r="J679" s="281">
        <f>ROUND(I679*H679,2)</f>
        <v>0</v>
      </c>
      <c r="K679" s="277" t="s">
        <v>170</v>
      </c>
      <c r="L679" s="282"/>
      <c r="M679" s="283" t="s">
        <v>1</v>
      </c>
      <c r="N679" s="284" t="s">
        <v>40</v>
      </c>
      <c r="O679" s="92"/>
      <c r="P679" s="228">
        <f>O679*H679</f>
        <v>0</v>
      </c>
      <c r="Q679" s="228">
        <v>0.10100000000000001</v>
      </c>
      <c r="R679" s="228">
        <f>Q679*H679</f>
        <v>0.10100000000000001</v>
      </c>
      <c r="S679" s="228">
        <v>0</v>
      </c>
      <c r="T679" s="229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0" t="s">
        <v>223</v>
      </c>
      <c r="AT679" s="230" t="s">
        <v>373</v>
      </c>
      <c r="AU679" s="230" t="s">
        <v>85</v>
      </c>
      <c r="AY679" s="18" t="s">
        <v>154</v>
      </c>
      <c r="BE679" s="231">
        <f>IF(N679="základní",J679,0)</f>
        <v>0</v>
      </c>
      <c r="BF679" s="231">
        <f>IF(N679="snížená",J679,0)</f>
        <v>0</v>
      </c>
      <c r="BG679" s="231">
        <f>IF(N679="zákl. přenesená",J679,0)</f>
        <v>0</v>
      </c>
      <c r="BH679" s="231">
        <f>IF(N679="sníž. přenesená",J679,0)</f>
        <v>0</v>
      </c>
      <c r="BI679" s="231">
        <f>IF(N679="nulová",J679,0)</f>
        <v>0</v>
      </c>
      <c r="BJ679" s="18" t="s">
        <v>83</v>
      </c>
      <c r="BK679" s="231">
        <f>ROUND(I679*H679,2)</f>
        <v>0</v>
      </c>
      <c r="BL679" s="18" t="s">
        <v>186</v>
      </c>
      <c r="BM679" s="230" t="s">
        <v>997</v>
      </c>
    </row>
    <row r="680" s="2" customFormat="1">
      <c r="A680" s="39"/>
      <c r="B680" s="40"/>
      <c r="C680" s="41"/>
      <c r="D680" s="232" t="s">
        <v>163</v>
      </c>
      <c r="E680" s="41"/>
      <c r="F680" s="233" t="s">
        <v>996</v>
      </c>
      <c r="G680" s="41"/>
      <c r="H680" s="41"/>
      <c r="I680" s="234"/>
      <c r="J680" s="41"/>
      <c r="K680" s="41"/>
      <c r="L680" s="45"/>
      <c r="M680" s="235"/>
      <c r="N680" s="236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163</v>
      </c>
      <c r="AU680" s="18" t="s">
        <v>85</v>
      </c>
    </row>
    <row r="681" s="13" customFormat="1">
      <c r="A681" s="13"/>
      <c r="B681" s="239"/>
      <c r="C681" s="240"/>
      <c r="D681" s="232" t="s">
        <v>175</v>
      </c>
      <c r="E681" s="241" t="s">
        <v>1</v>
      </c>
      <c r="F681" s="242" t="s">
        <v>476</v>
      </c>
      <c r="G681" s="240"/>
      <c r="H681" s="241" t="s">
        <v>1</v>
      </c>
      <c r="I681" s="243"/>
      <c r="J681" s="240"/>
      <c r="K681" s="240"/>
      <c r="L681" s="244"/>
      <c r="M681" s="245"/>
      <c r="N681" s="246"/>
      <c r="O681" s="246"/>
      <c r="P681" s="246"/>
      <c r="Q681" s="246"/>
      <c r="R681" s="246"/>
      <c r="S681" s="246"/>
      <c r="T681" s="247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8" t="s">
        <v>175</v>
      </c>
      <c r="AU681" s="248" t="s">
        <v>85</v>
      </c>
      <c r="AV681" s="13" t="s">
        <v>83</v>
      </c>
      <c r="AW681" s="13" t="s">
        <v>32</v>
      </c>
      <c r="AX681" s="13" t="s">
        <v>75</v>
      </c>
      <c r="AY681" s="248" t="s">
        <v>154</v>
      </c>
    </row>
    <row r="682" s="14" customFormat="1">
      <c r="A682" s="14"/>
      <c r="B682" s="249"/>
      <c r="C682" s="250"/>
      <c r="D682" s="232" t="s">
        <v>175</v>
      </c>
      <c r="E682" s="251" t="s">
        <v>1</v>
      </c>
      <c r="F682" s="252" t="s">
        <v>83</v>
      </c>
      <c r="G682" s="250"/>
      <c r="H682" s="253">
        <v>1</v>
      </c>
      <c r="I682" s="254"/>
      <c r="J682" s="250"/>
      <c r="K682" s="250"/>
      <c r="L682" s="255"/>
      <c r="M682" s="256"/>
      <c r="N682" s="257"/>
      <c r="O682" s="257"/>
      <c r="P682" s="257"/>
      <c r="Q682" s="257"/>
      <c r="R682" s="257"/>
      <c r="S682" s="257"/>
      <c r="T682" s="25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9" t="s">
        <v>175</v>
      </c>
      <c r="AU682" s="259" t="s">
        <v>85</v>
      </c>
      <c r="AV682" s="14" t="s">
        <v>85</v>
      </c>
      <c r="AW682" s="14" t="s">
        <v>32</v>
      </c>
      <c r="AX682" s="14" t="s">
        <v>83</v>
      </c>
      <c r="AY682" s="259" t="s">
        <v>154</v>
      </c>
    </row>
    <row r="683" s="2" customFormat="1" ht="24.15" customHeight="1">
      <c r="A683" s="39"/>
      <c r="B683" s="40"/>
      <c r="C683" s="219" t="s">
        <v>998</v>
      </c>
      <c r="D683" s="219" t="s">
        <v>157</v>
      </c>
      <c r="E683" s="220" t="s">
        <v>999</v>
      </c>
      <c r="F683" s="221" t="s">
        <v>1000</v>
      </c>
      <c r="G683" s="222" t="s">
        <v>621</v>
      </c>
      <c r="H683" s="223">
        <v>2</v>
      </c>
      <c r="I683" s="224"/>
      <c r="J683" s="225">
        <f>ROUND(I683*H683,2)</f>
        <v>0</v>
      </c>
      <c r="K683" s="221" t="s">
        <v>170</v>
      </c>
      <c r="L683" s="45"/>
      <c r="M683" s="226" t="s">
        <v>1</v>
      </c>
      <c r="N683" s="227" t="s">
        <v>40</v>
      </c>
      <c r="O683" s="92"/>
      <c r="P683" s="228">
        <f>O683*H683</f>
        <v>0</v>
      </c>
      <c r="Q683" s="228">
        <v>0</v>
      </c>
      <c r="R683" s="228">
        <f>Q683*H683</f>
        <v>0</v>
      </c>
      <c r="S683" s="228">
        <v>0</v>
      </c>
      <c r="T683" s="229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0" t="s">
        <v>186</v>
      </c>
      <c r="AT683" s="230" t="s">
        <v>157</v>
      </c>
      <c r="AU683" s="230" t="s">
        <v>85</v>
      </c>
      <c r="AY683" s="18" t="s">
        <v>154</v>
      </c>
      <c r="BE683" s="231">
        <f>IF(N683="základní",J683,0)</f>
        <v>0</v>
      </c>
      <c r="BF683" s="231">
        <f>IF(N683="snížená",J683,0)</f>
        <v>0</v>
      </c>
      <c r="BG683" s="231">
        <f>IF(N683="zákl. přenesená",J683,0)</f>
        <v>0</v>
      </c>
      <c r="BH683" s="231">
        <f>IF(N683="sníž. přenesená",J683,0)</f>
        <v>0</v>
      </c>
      <c r="BI683" s="231">
        <f>IF(N683="nulová",J683,0)</f>
        <v>0</v>
      </c>
      <c r="BJ683" s="18" t="s">
        <v>83</v>
      </c>
      <c r="BK683" s="231">
        <f>ROUND(I683*H683,2)</f>
        <v>0</v>
      </c>
      <c r="BL683" s="18" t="s">
        <v>186</v>
      </c>
      <c r="BM683" s="230" t="s">
        <v>1001</v>
      </c>
    </row>
    <row r="684" s="2" customFormat="1">
      <c r="A684" s="39"/>
      <c r="B684" s="40"/>
      <c r="C684" s="41"/>
      <c r="D684" s="232" t="s">
        <v>163</v>
      </c>
      <c r="E684" s="41"/>
      <c r="F684" s="233" t="s">
        <v>1002</v>
      </c>
      <c r="G684" s="41"/>
      <c r="H684" s="41"/>
      <c r="I684" s="234"/>
      <c r="J684" s="41"/>
      <c r="K684" s="41"/>
      <c r="L684" s="45"/>
      <c r="M684" s="235"/>
      <c r="N684" s="236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163</v>
      </c>
      <c r="AU684" s="18" t="s">
        <v>85</v>
      </c>
    </row>
    <row r="685" s="2" customFormat="1">
      <c r="A685" s="39"/>
      <c r="B685" s="40"/>
      <c r="C685" s="41"/>
      <c r="D685" s="237" t="s">
        <v>173</v>
      </c>
      <c r="E685" s="41"/>
      <c r="F685" s="238" t="s">
        <v>1003</v>
      </c>
      <c r="G685" s="41"/>
      <c r="H685" s="41"/>
      <c r="I685" s="234"/>
      <c r="J685" s="41"/>
      <c r="K685" s="41"/>
      <c r="L685" s="45"/>
      <c r="M685" s="235"/>
      <c r="N685" s="236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173</v>
      </c>
      <c r="AU685" s="18" t="s">
        <v>85</v>
      </c>
    </row>
    <row r="686" s="14" customFormat="1">
      <c r="A686" s="14"/>
      <c r="B686" s="249"/>
      <c r="C686" s="250"/>
      <c r="D686" s="232" t="s">
        <v>175</v>
      </c>
      <c r="E686" s="251" t="s">
        <v>1</v>
      </c>
      <c r="F686" s="252" t="s">
        <v>714</v>
      </c>
      <c r="G686" s="250"/>
      <c r="H686" s="253">
        <v>2</v>
      </c>
      <c r="I686" s="254"/>
      <c r="J686" s="250"/>
      <c r="K686" s="250"/>
      <c r="L686" s="255"/>
      <c r="M686" s="256"/>
      <c r="N686" s="257"/>
      <c r="O686" s="257"/>
      <c r="P686" s="257"/>
      <c r="Q686" s="257"/>
      <c r="R686" s="257"/>
      <c r="S686" s="257"/>
      <c r="T686" s="25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9" t="s">
        <v>175</v>
      </c>
      <c r="AU686" s="259" t="s">
        <v>85</v>
      </c>
      <c r="AV686" s="14" t="s">
        <v>85</v>
      </c>
      <c r="AW686" s="14" t="s">
        <v>32</v>
      </c>
      <c r="AX686" s="14" t="s">
        <v>83</v>
      </c>
      <c r="AY686" s="259" t="s">
        <v>154</v>
      </c>
    </row>
    <row r="687" s="2" customFormat="1" ht="33" customHeight="1">
      <c r="A687" s="39"/>
      <c r="B687" s="40"/>
      <c r="C687" s="219" t="s">
        <v>1004</v>
      </c>
      <c r="D687" s="219" t="s">
        <v>157</v>
      </c>
      <c r="E687" s="220" t="s">
        <v>1005</v>
      </c>
      <c r="F687" s="221" t="s">
        <v>1006</v>
      </c>
      <c r="G687" s="222" t="s">
        <v>273</v>
      </c>
      <c r="H687" s="223">
        <v>168.40000000000001</v>
      </c>
      <c r="I687" s="224"/>
      <c r="J687" s="225">
        <f>ROUND(I687*H687,2)</f>
        <v>0</v>
      </c>
      <c r="K687" s="221" t="s">
        <v>170</v>
      </c>
      <c r="L687" s="45"/>
      <c r="M687" s="226" t="s">
        <v>1</v>
      </c>
      <c r="N687" s="227" t="s">
        <v>40</v>
      </c>
      <c r="O687" s="92"/>
      <c r="P687" s="228">
        <f>O687*H687</f>
        <v>0</v>
      </c>
      <c r="Q687" s="228">
        <v>0</v>
      </c>
      <c r="R687" s="228">
        <f>Q687*H687</f>
        <v>0</v>
      </c>
      <c r="S687" s="228">
        <v>0</v>
      </c>
      <c r="T687" s="229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0" t="s">
        <v>186</v>
      </c>
      <c r="AT687" s="230" t="s">
        <v>157</v>
      </c>
      <c r="AU687" s="230" t="s">
        <v>85</v>
      </c>
      <c r="AY687" s="18" t="s">
        <v>154</v>
      </c>
      <c r="BE687" s="231">
        <f>IF(N687="základní",J687,0)</f>
        <v>0</v>
      </c>
      <c r="BF687" s="231">
        <f>IF(N687="snížená",J687,0)</f>
        <v>0</v>
      </c>
      <c r="BG687" s="231">
        <f>IF(N687="zákl. přenesená",J687,0)</f>
        <v>0</v>
      </c>
      <c r="BH687" s="231">
        <f>IF(N687="sníž. přenesená",J687,0)</f>
        <v>0</v>
      </c>
      <c r="BI687" s="231">
        <f>IF(N687="nulová",J687,0)</f>
        <v>0</v>
      </c>
      <c r="BJ687" s="18" t="s">
        <v>83</v>
      </c>
      <c r="BK687" s="231">
        <f>ROUND(I687*H687,2)</f>
        <v>0</v>
      </c>
      <c r="BL687" s="18" t="s">
        <v>186</v>
      </c>
      <c r="BM687" s="230" t="s">
        <v>1007</v>
      </c>
    </row>
    <row r="688" s="2" customFormat="1">
      <c r="A688" s="39"/>
      <c r="B688" s="40"/>
      <c r="C688" s="41"/>
      <c r="D688" s="232" t="s">
        <v>163</v>
      </c>
      <c r="E688" s="41"/>
      <c r="F688" s="233" t="s">
        <v>1008</v>
      </c>
      <c r="G688" s="41"/>
      <c r="H688" s="41"/>
      <c r="I688" s="234"/>
      <c r="J688" s="41"/>
      <c r="K688" s="41"/>
      <c r="L688" s="45"/>
      <c r="M688" s="235"/>
      <c r="N688" s="236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163</v>
      </c>
      <c r="AU688" s="18" t="s">
        <v>85</v>
      </c>
    </row>
    <row r="689" s="2" customFormat="1">
      <c r="A689" s="39"/>
      <c r="B689" s="40"/>
      <c r="C689" s="41"/>
      <c r="D689" s="237" t="s">
        <v>173</v>
      </c>
      <c r="E689" s="41"/>
      <c r="F689" s="238" t="s">
        <v>1009</v>
      </c>
      <c r="G689" s="41"/>
      <c r="H689" s="41"/>
      <c r="I689" s="234"/>
      <c r="J689" s="41"/>
      <c r="K689" s="41"/>
      <c r="L689" s="45"/>
      <c r="M689" s="235"/>
      <c r="N689" s="236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173</v>
      </c>
      <c r="AU689" s="18" t="s">
        <v>85</v>
      </c>
    </row>
    <row r="690" s="14" customFormat="1">
      <c r="A690" s="14"/>
      <c r="B690" s="249"/>
      <c r="C690" s="250"/>
      <c r="D690" s="232" t="s">
        <v>175</v>
      </c>
      <c r="E690" s="251" t="s">
        <v>1</v>
      </c>
      <c r="F690" s="252" t="s">
        <v>1010</v>
      </c>
      <c r="G690" s="250"/>
      <c r="H690" s="253">
        <v>168.40000000000001</v>
      </c>
      <c r="I690" s="254"/>
      <c r="J690" s="250"/>
      <c r="K690" s="250"/>
      <c r="L690" s="255"/>
      <c r="M690" s="256"/>
      <c r="N690" s="257"/>
      <c r="O690" s="257"/>
      <c r="P690" s="257"/>
      <c r="Q690" s="257"/>
      <c r="R690" s="257"/>
      <c r="S690" s="257"/>
      <c r="T690" s="258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9" t="s">
        <v>175</v>
      </c>
      <c r="AU690" s="259" t="s">
        <v>85</v>
      </c>
      <c r="AV690" s="14" t="s">
        <v>85</v>
      </c>
      <c r="AW690" s="14" t="s">
        <v>32</v>
      </c>
      <c r="AX690" s="14" t="s">
        <v>83</v>
      </c>
      <c r="AY690" s="259" t="s">
        <v>154</v>
      </c>
    </row>
    <row r="691" s="2" customFormat="1" ht="24.15" customHeight="1">
      <c r="A691" s="39"/>
      <c r="B691" s="40"/>
      <c r="C691" s="275" t="s">
        <v>1011</v>
      </c>
      <c r="D691" s="275" t="s">
        <v>373</v>
      </c>
      <c r="E691" s="276" t="s">
        <v>1012</v>
      </c>
      <c r="F691" s="277" t="s">
        <v>1013</v>
      </c>
      <c r="G691" s="278" t="s">
        <v>273</v>
      </c>
      <c r="H691" s="279">
        <v>176.81999999999999</v>
      </c>
      <c r="I691" s="280"/>
      <c r="J691" s="281">
        <f>ROUND(I691*H691,2)</f>
        <v>0</v>
      </c>
      <c r="K691" s="277" t="s">
        <v>170</v>
      </c>
      <c r="L691" s="282"/>
      <c r="M691" s="283" t="s">
        <v>1</v>
      </c>
      <c r="N691" s="284" t="s">
        <v>40</v>
      </c>
      <c r="O691" s="92"/>
      <c r="P691" s="228">
        <f>O691*H691</f>
        <v>0</v>
      </c>
      <c r="Q691" s="228">
        <v>0.00027</v>
      </c>
      <c r="R691" s="228">
        <f>Q691*H691</f>
        <v>0.047741399999999996</v>
      </c>
      <c r="S691" s="228">
        <v>0</v>
      </c>
      <c r="T691" s="229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0" t="s">
        <v>223</v>
      </c>
      <c r="AT691" s="230" t="s">
        <v>373</v>
      </c>
      <c r="AU691" s="230" t="s">
        <v>85</v>
      </c>
      <c r="AY691" s="18" t="s">
        <v>154</v>
      </c>
      <c r="BE691" s="231">
        <f>IF(N691="základní",J691,0)</f>
        <v>0</v>
      </c>
      <c r="BF691" s="231">
        <f>IF(N691="snížená",J691,0)</f>
        <v>0</v>
      </c>
      <c r="BG691" s="231">
        <f>IF(N691="zákl. přenesená",J691,0)</f>
        <v>0</v>
      </c>
      <c r="BH691" s="231">
        <f>IF(N691="sníž. přenesená",J691,0)</f>
        <v>0</v>
      </c>
      <c r="BI691" s="231">
        <f>IF(N691="nulová",J691,0)</f>
        <v>0</v>
      </c>
      <c r="BJ691" s="18" t="s">
        <v>83</v>
      </c>
      <c r="BK691" s="231">
        <f>ROUND(I691*H691,2)</f>
        <v>0</v>
      </c>
      <c r="BL691" s="18" t="s">
        <v>186</v>
      </c>
      <c r="BM691" s="230" t="s">
        <v>1014</v>
      </c>
    </row>
    <row r="692" s="2" customFormat="1">
      <c r="A692" s="39"/>
      <c r="B692" s="40"/>
      <c r="C692" s="41"/>
      <c r="D692" s="232" t="s">
        <v>163</v>
      </c>
      <c r="E692" s="41"/>
      <c r="F692" s="233" t="s">
        <v>1013</v>
      </c>
      <c r="G692" s="41"/>
      <c r="H692" s="41"/>
      <c r="I692" s="234"/>
      <c r="J692" s="41"/>
      <c r="K692" s="41"/>
      <c r="L692" s="45"/>
      <c r="M692" s="235"/>
      <c r="N692" s="236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163</v>
      </c>
      <c r="AU692" s="18" t="s">
        <v>85</v>
      </c>
    </row>
    <row r="693" s="14" customFormat="1">
      <c r="A693" s="14"/>
      <c r="B693" s="249"/>
      <c r="C693" s="250"/>
      <c r="D693" s="232" t="s">
        <v>175</v>
      </c>
      <c r="E693" s="251" t="s">
        <v>1</v>
      </c>
      <c r="F693" s="252" t="s">
        <v>1015</v>
      </c>
      <c r="G693" s="250"/>
      <c r="H693" s="253">
        <v>168.40000000000001</v>
      </c>
      <c r="I693" s="254"/>
      <c r="J693" s="250"/>
      <c r="K693" s="250"/>
      <c r="L693" s="255"/>
      <c r="M693" s="256"/>
      <c r="N693" s="257"/>
      <c r="O693" s="257"/>
      <c r="P693" s="257"/>
      <c r="Q693" s="257"/>
      <c r="R693" s="257"/>
      <c r="S693" s="257"/>
      <c r="T693" s="25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9" t="s">
        <v>175</v>
      </c>
      <c r="AU693" s="259" t="s">
        <v>85</v>
      </c>
      <c r="AV693" s="14" t="s">
        <v>85</v>
      </c>
      <c r="AW693" s="14" t="s">
        <v>32</v>
      </c>
      <c r="AX693" s="14" t="s">
        <v>83</v>
      </c>
      <c r="AY693" s="259" t="s">
        <v>154</v>
      </c>
    </row>
    <row r="694" s="14" customFormat="1">
      <c r="A694" s="14"/>
      <c r="B694" s="249"/>
      <c r="C694" s="250"/>
      <c r="D694" s="232" t="s">
        <v>175</v>
      </c>
      <c r="E694" s="250"/>
      <c r="F694" s="252" t="s">
        <v>1016</v>
      </c>
      <c r="G694" s="250"/>
      <c r="H694" s="253">
        <v>176.81999999999999</v>
      </c>
      <c r="I694" s="254"/>
      <c r="J694" s="250"/>
      <c r="K694" s="250"/>
      <c r="L694" s="255"/>
      <c r="M694" s="256"/>
      <c r="N694" s="257"/>
      <c r="O694" s="257"/>
      <c r="P694" s="257"/>
      <c r="Q694" s="257"/>
      <c r="R694" s="257"/>
      <c r="S694" s="257"/>
      <c r="T694" s="258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9" t="s">
        <v>175</v>
      </c>
      <c r="AU694" s="259" t="s">
        <v>85</v>
      </c>
      <c r="AV694" s="14" t="s">
        <v>85</v>
      </c>
      <c r="AW694" s="14" t="s">
        <v>4</v>
      </c>
      <c r="AX694" s="14" t="s">
        <v>83</v>
      </c>
      <c r="AY694" s="259" t="s">
        <v>154</v>
      </c>
    </row>
    <row r="695" s="2" customFormat="1" ht="33" customHeight="1">
      <c r="A695" s="39"/>
      <c r="B695" s="40"/>
      <c r="C695" s="219" t="s">
        <v>1017</v>
      </c>
      <c r="D695" s="219" t="s">
        <v>157</v>
      </c>
      <c r="E695" s="220" t="s">
        <v>1018</v>
      </c>
      <c r="F695" s="221" t="s">
        <v>1019</v>
      </c>
      <c r="G695" s="222" t="s">
        <v>273</v>
      </c>
      <c r="H695" s="223">
        <v>19.699999999999999</v>
      </c>
      <c r="I695" s="224"/>
      <c r="J695" s="225">
        <f>ROUND(I695*H695,2)</f>
        <v>0</v>
      </c>
      <c r="K695" s="221" t="s">
        <v>170</v>
      </c>
      <c r="L695" s="45"/>
      <c r="M695" s="226" t="s">
        <v>1</v>
      </c>
      <c r="N695" s="227" t="s">
        <v>40</v>
      </c>
      <c r="O695" s="92"/>
      <c r="P695" s="228">
        <f>O695*H695</f>
        <v>0</v>
      </c>
      <c r="Q695" s="228">
        <v>0</v>
      </c>
      <c r="R695" s="228">
        <f>Q695*H695</f>
        <v>0</v>
      </c>
      <c r="S695" s="228">
        <v>0</v>
      </c>
      <c r="T695" s="229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0" t="s">
        <v>186</v>
      </c>
      <c r="AT695" s="230" t="s">
        <v>157</v>
      </c>
      <c r="AU695" s="230" t="s">
        <v>85</v>
      </c>
      <c r="AY695" s="18" t="s">
        <v>154</v>
      </c>
      <c r="BE695" s="231">
        <f>IF(N695="základní",J695,0)</f>
        <v>0</v>
      </c>
      <c r="BF695" s="231">
        <f>IF(N695="snížená",J695,0)</f>
        <v>0</v>
      </c>
      <c r="BG695" s="231">
        <f>IF(N695="zákl. přenesená",J695,0)</f>
        <v>0</v>
      </c>
      <c r="BH695" s="231">
        <f>IF(N695="sníž. přenesená",J695,0)</f>
        <v>0</v>
      </c>
      <c r="BI695" s="231">
        <f>IF(N695="nulová",J695,0)</f>
        <v>0</v>
      </c>
      <c r="BJ695" s="18" t="s">
        <v>83</v>
      </c>
      <c r="BK695" s="231">
        <f>ROUND(I695*H695,2)</f>
        <v>0</v>
      </c>
      <c r="BL695" s="18" t="s">
        <v>186</v>
      </c>
      <c r="BM695" s="230" t="s">
        <v>1020</v>
      </c>
    </row>
    <row r="696" s="2" customFormat="1">
      <c r="A696" s="39"/>
      <c r="B696" s="40"/>
      <c r="C696" s="41"/>
      <c r="D696" s="232" t="s">
        <v>163</v>
      </c>
      <c r="E696" s="41"/>
      <c r="F696" s="233" t="s">
        <v>1021</v>
      </c>
      <c r="G696" s="41"/>
      <c r="H696" s="41"/>
      <c r="I696" s="234"/>
      <c r="J696" s="41"/>
      <c r="K696" s="41"/>
      <c r="L696" s="45"/>
      <c r="M696" s="235"/>
      <c r="N696" s="236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163</v>
      </c>
      <c r="AU696" s="18" t="s">
        <v>85</v>
      </c>
    </row>
    <row r="697" s="2" customFormat="1">
      <c r="A697" s="39"/>
      <c r="B697" s="40"/>
      <c r="C697" s="41"/>
      <c r="D697" s="237" t="s">
        <v>173</v>
      </c>
      <c r="E697" s="41"/>
      <c r="F697" s="238" t="s">
        <v>1022</v>
      </c>
      <c r="G697" s="41"/>
      <c r="H697" s="41"/>
      <c r="I697" s="234"/>
      <c r="J697" s="41"/>
      <c r="K697" s="41"/>
      <c r="L697" s="45"/>
      <c r="M697" s="235"/>
      <c r="N697" s="236"/>
      <c r="O697" s="92"/>
      <c r="P697" s="92"/>
      <c r="Q697" s="92"/>
      <c r="R697" s="92"/>
      <c r="S697" s="92"/>
      <c r="T697" s="93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T697" s="18" t="s">
        <v>173</v>
      </c>
      <c r="AU697" s="18" t="s">
        <v>85</v>
      </c>
    </row>
    <row r="698" s="14" customFormat="1">
      <c r="A698" s="14"/>
      <c r="B698" s="249"/>
      <c r="C698" s="250"/>
      <c r="D698" s="232" t="s">
        <v>175</v>
      </c>
      <c r="E698" s="251" t="s">
        <v>1</v>
      </c>
      <c r="F698" s="252" t="s">
        <v>1023</v>
      </c>
      <c r="G698" s="250"/>
      <c r="H698" s="253">
        <v>19.699999999999999</v>
      </c>
      <c r="I698" s="254"/>
      <c r="J698" s="250"/>
      <c r="K698" s="250"/>
      <c r="L698" s="255"/>
      <c r="M698" s="256"/>
      <c r="N698" s="257"/>
      <c r="O698" s="257"/>
      <c r="P698" s="257"/>
      <c r="Q698" s="257"/>
      <c r="R698" s="257"/>
      <c r="S698" s="257"/>
      <c r="T698" s="258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9" t="s">
        <v>175</v>
      </c>
      <c r="AU698" s="259" t="s">
        <v>85</v>
      </c>
      <c r="AV698" s="14" t="s">
        <v>85</v>
      </c>
      <c r="AW698" s="14" t="s">
        <v>32</v>
      </c>
      <c r="AX698" s="14" t="s">
        <v>83</v>
      </c>
      <c r="AY698" s="259" t="s">
        <v>154</v>
      </c>
    </row>
    <row r="699" s="2" customFormat="1" ht="24.15" customHeight="1">
      <c r="A699" s="39"/>
      <c r="B699" s="40"/>
      <c r="C699" s="275" t="s">
        <v>1024</v>
      </c>
      <c r="D699" s="275" t="s">
        <v>373</v>
      </c>
      <c r="E699" s="276" t="s">
        <v>1025</v>
      </c>
      <c r="F699" s="277" t="s">
        <v>1026</v>
      </c>
      <c r="G699" s="278" t="s">
        <v>273</v>
      </c>
      <c r="H699" s="279">
        <v>20.684999999999999</v>
      </c>
      <c r="I699" s="280"/>
      <c r="J699" s="281">
        <f>ROUND(I699*H699,2)</f>
        <v>0</v>
      </c>
      <c r="K699" s="277" t="s">
        <v>170</v>
      </c>
      <c r="L699" s="282"/>
      <c r="M699" s="283" t="s">
        <v>1</v>
      </c>
      <c r="N699" s="284" t="s">
        <v>40</v>
      </c>
      <c r="O699" s="92"/>
      <c r="P699" s="228">
        <f>O699*H699</f>
        <v>0</v>
      </c>
      <c r="Q699" s="228">
        <v>0.00067000000000000002</v>
      </c>
      <c r="R699" s="228">
        <f>Q699*H699</f>
        <v>0.01385895</v>
      </c>
      <c r="S699" s="228">
        <v>0</v>
      </c>
      <c r="T699" s="229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0" t="s">
        <v>223</v>
      </c>
      <c r="AT699" s="230" t="s">
        <v>373</v>
      </c>
      <c r="AU699" s="230" t="s">
        <v>85</v>
      </c>
      <c r="AY699" s="18" t="s">
        <v>154</v>
      </c>
      <c r="BE699" s="231">
        <f>IF(N699="základní",J699,0)</f>
        <v>0</v>
      </c>
      <c r="BF699" s="231">
        <f>IF(N699="snížená",J699,0)</f>
        <v>0</v>
      </c>
      <c r="BG699" s="231">
        <f>IF(N699="zákl. přenesená",J699,0)</f>
        <v>0</v>
      </c>
      <c r="BH699" s="231">
        <f>IF(N699="sníž. přenesená",J699,0)</f>
        <v>0</v>
      </c>
      <c r="BI699" s="231">
        <f>IF(N699="nulová",J699,0)</f>
        <v>0</v>
      </c>
      <c r="BJ699" s="18" t="s">
        <v>83</v>
      </c>
      <c r="BK699" s="231">
        <f>ROUND(I699*H699,2)</f>
        <v>0</v>
      </c>
      <c r="BL699" s="18" t="s">
        <v>186</v>
      </c>
      <c r="BM699" s="230" t="s">
        <v>1027</v>
      </c>
    </row>
    <row r="700" s="2" customFormat="1">
      <c r="A700" s="39"/>
      <c r="B700" s="40"/>
      <c r="C700" s="41"/>
      <c r="D700" s="232" t="s">
        <v>163</v>
      </c>
      <c r="E700" s="41"/>
      <c r="F700" s="233" t="s">
        <v>1026</v>
      </c>
      <c r="G700" s="41"/>
      <c r="H700" s="41"/>
      <c r="I700" s="234"/>
      <c r="J700" s="41"/>
      <c r="K700" s="41"/>
      <c r="L700" s="45"/>
      <c r="M700" s="235"/>
      <c r="N700" s="236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163</v>
      </c>
      <c r="AU700" s="18" t="s">
        <v>85</v>
      </c>
    </row>
    <row r="701" s="14" customFormat="1">
      <c r="A701" s="14"/>
      <c r="B701" s="249"/>
      <c r="C701" s="250"/>
      <c r="D701" s="232" t="s">
        <v>175</v>
      </c>
      <c r="E701" s="251" t="s">
        <v>1</v>
      </c>
      <c r="F701" s="252" t="s">
        <v>1028</v>
      </c>
      <c r="G701" s="250"/>
      <c r="H701" s="253">
        <v>19.699999999999999</v>
      </c>
      <c r="I701" s="254"/>
      <c r="J701" s="250"/>
      <c r="K701" s="250"/>
      <c r="L701" s="255"/>
      <c r="M701" s="256"/>
      <c r="N701" s="257"/>
      <c r="O701" s="257"/>
      <c r="P701" s="257"/>
      <c r="Q701" s="257"/>
      <c r="R701" s="257"/>
      <c r="S701" s="257"/>
      <c r="T701" s="25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9" t="s">
        <v>175</v>
      </c>
      <c r="AU701" s="259" t="s">
        <v>85</v>
      </c>
      <c r="AV701" s="14" t="s">
        <v>85</v>
      </c>
      <c r="AW701" s="14" t="s">
        <v>32</v>
      </c>
      <c r="AX701" s="14" t="s">
        <v>83</v>
      </c>
      <c r="AY701" s="259" t="s">
        <v>154</v>
      </c>
    </row>
    <row r="702" s="14" customFormat="1">
      <c r="A702" s="14"/>
      <c r="B702" s="249"/>
      <c r="C702" s="250"/>
      <c r="D702" s="232" t="s">
        <v>175</v>
      </c>
      <c r="E702" s="250"/>
      <c r="F702" s="252" t="s">
        <v>1029</v>
      </c>
      <c r="G702" s="250"/>
      <c r="H702" s="253">
        <v>20.684999999999999</v>
      </c>
      <c r="I702" s="254"/>
      <c r="J702" s="250"/>
      <c r="K702" s="250"/>
      <c r="L702" s="255"/>
      <c r="M702" s="256"/>
      <c r="N702" s="257"/>
      <c r="O702" s="257"/>
      <c r="P702" s="257"/>
      <c r="Q702" s="257"/>
      <c r="R702" s="257"/>
      <c r="S702" s="257"/>
      <c r="T702" s="258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9" t="s">
        <v>175</v>
      </c>
      <c r="AU702" s="259" t="s">
        <v>85</v>
      </c>
      <c r="AV702" s="14" t="s">
        <v>85</v>
      </c>
      <c r="AW702" s="14" t="s">
        <v>4</v>
      </c>
      <c r="AX702" s="14" t="s">
        <v>83</v>
      </c>
      <c r="AY702" s="259" t="s">
        <v>154</v>
      </c>
    </row>
    <row r="703" s="2" customFormat="1" ht="33" customHeight="1">
      <c r="A703" s="39"/>
      <c r="B703" s="40"/>
      <c r="C703" s="219" t="s">
        <v>1030</v>
      </c>
      <c r="D703" s="219" t="s">
        <v>157</v>
      </c>
      <c r="E703" s="220" t="s">
        <v>1031</v>
      </c>
      <c r="F703" s="221" t="s">
        <v>1032</v>
      </c>
      <c r="G703" s="222" t="s">
        <v>273</v>
      </c>
      <c r="H703" s="223">
        <v>10.1</v>
      </c>
      <c r="I703" s="224"/>
      <c r="J703" s="225">
        <f>ROUND(I703*H703,2)</f>
        <v>0</v>
      </c>
      <c r="K703" s="221" t="s">
        <v>170</v>
      </c>
      <c r="L703" s="45"/>
      <c r="M703" s="226" t="s">
        <v>1</v>
      </c>
      <c r="N703" s="227" t="s">
        <v>40</v>
      </c>
      <c r="O703" s="92"/>
      <c r="P703" s="228">
        <f>O703*H703</f>
        <v>0</v>
      </c>
      <c r="Q703" s="228">
        <v>0</v>
      </c>
      <c r="R703" s="228">
        <f>Q703*H703</f>
        <v>0</v>
      </c>
      <c r="S703" s="228">
        <v>0</v>
      </c>
      <c r="T703" s="229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0" t="s">
        <v>186</v>
      </c>
      <c r="AT703" s="230" t="s">
        <v>157</v>
      </c>
      <c r="AU703" s="230" t="s">
        <v>85</v>
      </c>
      <c r="AY703" s="18" t="s">
        <v>154</v>
      </c>
      <c r="BE703" s="231">
        <f>IF(N703="základní",J703,0)</f>
        <v>0</v>
      </c>
      <c r="BF703" s="231">
        <f>IF(N703="snížená",J703,0)</f>
        <v>0</v>
      </c>
      <c r="BG703" s="231">
        <f>IF(N703="zákl. přenesená",J703,0)</f>
        <v>0</v>
      </c>
      <c r="BH703" s="231">
        <f>IF(N703="sníž. přenesená",J703,0)</f>
        <v>0</v>
      </c>
      <c r="BI703" s="231">
        <f>IF(N703="nulová",J703,0)</f>
        <v>0</v>
      </c>
      <c r="BJ703" s="18" t="s">
        <v>83</v>
      </c>
      <c r="BK703" s="231">
        <f>ROUND(I703*H703,2)</f>
        <v>0</v>
      </c>
      <c r="BL703" s="18" t="s">
        <v>186</v>
      </c>
      <c r="BM703" s="230" t="s">
        <v>1033</v>
      </c>
    </row>
    <row r="704" s="2" customFormat="1">
      <c r="A704" s="39"/>
      <c r="B704" s="40"/>
      <c r="C704" s="41"/>
      <c r="D704" s="232" t="s">
        <v>163</v>
      </c>
      <c r="E704" s="41"/>
      <c r="F704" s="233" t="s">
        <v>1034</v>
      </c>
      <c r="G704" s="41"/>
      <c r="H704" s="41"/>
      <c r="I704" s="234"/>
      <c r="J704" s="41"/>
      <c r="K704" s="41"/>
      <c r="L704" s="45"/>
      <c r="M704" s="235"/>
      <c r="N704" s="236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163</v>
      </c>
      <c r="AU704" s="18" t="s">
        <v>85</v>
      </c>
    </row>
    <row r="705" s="2" customFormat="1">
      <c r="A705" s="39"/>
      <c r="B705" s="40"/>
      <c r="C705" s="41"/>
      <c r="D705" s="237" t="s">
        <v>173</v>
      </c>
      <c r="E705" s="41"/>
      <c r="F705" s="238" t="s">
        <v>1035</v>
      </c>
      <c r="G705" s="41"/>
      <c r="H705" s="41"/>
      <c r="I705" s="234"/>
      <c r="J705" s="41"/>
      <c r="K705" s="41"/>
      <c r="L705" s="45"/>
      <c r="M705" s="235"/>
      <c r="N705" s="236"/>
      <c r="O705" s="92"/>
      <c r="P705" s="92"/>
      <c r="Q705" s="92"/>
      <c r="R705" s="92"/>
      <c r="S705" s="92"/>
      <c r="T705" s="93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173</v>
      </c>
      <c r="AU705" s="18" t="s">
        <v>85</v>
      </c>
    </row>
    <row r="706" s="14" customFormat="1">
      <c r="A706" s="14"/>
      <c r="B706" s="249"/>
      <c r="C706" s="250"/>
      <c r="D706" s="232" t="s">
        <v>175</v>
      </c>
      <c r="E706" s="251" t="s">
        <v>1</v>
      </c>
      <c r="F706" s="252" t="s">
        <v>1036</v>
      </c>
      <c r="G706" s="250"/>
      <c r="H706" s="253">
        <v>10.1</v>
      </c>
      <c r="I706" s="254"/>
      <c r="J706" s="250"/>
      <c r="K706" s="250"/>
      <c r="L706" s="255"/>
      <c r="M706" s="256"/>
      <c r="N706" s="257"/>
      <c r="O706" s="257"/>
      <c r="P706" s="257"/>
      <c r="Q706" s="257"/>
      <c r="R706" s="257"/>
      <c r="S706" s="257"/>
      <c r="T706" s="258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9" t="s">
        <v>175</v>
      </c>
      <c r="AU706" s="259" t="s">
        <v>85</v>
      </c>
      <c r="AV706" s="14" t="s">
        <v>85</v>
      </c>
      <c r="AW706" s="14" t="s">
        <v>32</v>
      </c>
      <c r="AX706" s="14" t="s">
        <v>83</v>
      </c>
      <c r="AY706" s="259" t="s">
        <v>154</v>
      </c>
    </row>
    <row r="707" s="2" customFormat="1" ht="24.15" customHeight="1">
      <c r="A707" s="39"/>
      <c r="B707" s="40"/>
      <c r="C707" s="275" t="s">
        <v>1037</v>
      </c>
      <c r="D707" s="275" t="s">
        <v>373</v>
      </c>
      <c r="E707" s="276" t="s">
        <v>1038</v>
      </c>
      <c r="F707" s="277" t="s">
        <v>1039</v>
      </c>
      <c r="G707" s="278" t="s">
        <v>273</v>
      </c>
      <c r="H707" s="279">
        <v>10.605</v>
      </c>
      <c r="I707" s="280"/>
      <c r="J707" s="281">
        <f>ROUND(I707*H707,2)</f>
        <v>0</v>
      </c>
      <c r="K707" s="277" t="s">
        <v>170</v>
      </c>
      <c r="L707" s="282"/>
      <c r="M707" s="283" t="s">
        <v>1</v>
      </c>
      <c r="N707" s="284" t="s">
        <v>40</v>
      </c>
      <c r="O707" s="92"/>
      <c r="P707" s="228">
        <f>O707*H707</f>
        <v>0</v>
      </c>
      <c r="Q707" s="228">
        <v>0.0010499999999999999</v>
      </c>
      <c r="R707" s="228">
        <f>Q707*H707</f>
        <v>0.011135249999999999</v>
      </c>
      <c r="S707" s="228">
        <v>0</v>
      </c>
      <c r="T707" s="229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0" t="s">
        <v>223</v>
      </c>
      <c r="AT707" s="230" t="s">
        <v>373</v>
      </c>
      <c r="AU707" s="230" t="s">
        <v>85</v>
      </c>
      <c r="AY707" s="18" t="s">
        <v>154</v>
      </c>
      <c r="BE707" s="231">
        <f>IF(N707="základní",J707,0)</f>
        <v>0</v>
      </c>
      <c r="BF707" s="231">
        <f>IF(N707="snížená",J707,0)</f>
        <v>0</v>
      </c>
      <c r="BG707" s="231">
        <f>IF(N707="zákl. přenesená",J707,0)</f>
        <v>0</v>
      </c>
      <c r="BH707" s="231">
        <f>IF(N707="sníž. přenesená",J707,0)</f>
        <v>0</v>
      </c>
      <c r="BI707" s="231">
        <f>IF(N707="nulová",J707,0)</f>
        <v>0</v>
      </c>
      <c r="BJ707" s="18" t="s">
        <v>83</v>
      </c>
      <c r="BK707" s="231">
        <f>ROUND(I707*H707,2)</f>
        <v>0</v>
      </c>
      <c r="BL707" s="18" t="s">
        <v>186</v>
      </c>
      <c r="BM707" s="230" t="s">
        <v>1040</v>
      </c>
    </row>
    <row r="708" s="2" customFormat="1">
      <c r="A708" s="39"/>
      <c r="B708" s="40"/>
      <c r="C708" s="41"/>
      <c r="D708" s="232" t="s">
        <v>163</v>
      </c>
      <c r="E708" s="41"/>
      <c r="F708" s="233" t="s">
        <v>1039</v>
      </c>
      <c r="G708" s="41"/>
      <c r="H708" s="41"/>
      <c r="I708" s="234"/>
      <c r="J708" s="41"/>
      <c r="K708" s="41"/>
      <c r="L708" s="45"/>
      <c r="M708" s="235"/>
      <c r="N708" s="236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163</v>
      </c>
      <c r="AU708" s="18" t="s">
        <v>85</v>
      </c>
    </row>
    <row r="709" s="14" customFormat="1">
      <c r="A709" s="14"/>
      <c r="B709" s="249"/>
      <c r="C709" s="250"/>
      <c r="D709" s="232" t="s">
        <v>175</v>
      </c>
      <c r="E709" s="251" t="s">
        <v>1</v>
      </c>
      <c r="F709" s="252" t="s">
        <v>1041</v>
      </c>
      <c r="G709" s="250"/>
      <c r="H709" s="253">
        <v>10.1</v>
      </c>
      <c r="I709" s="254"/>
      <c r="J709" s="250"/>
      <c r="K709" s="250"/>
      <c r="L709" s="255"/>
      <c r="M709" s="256"/>
      <c r="N709" s="257"/>
      <c r="O709" s="257"/>
      <c r="P709" s="257"/>
      <c r="Q709" s="257"/>
      <c r="R709" s="257"/>
      <c r="S709" s="257"/>
      <c r="T709" s="258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9" t="s">
        <v>175</v>
      </c>
      <c r="AU709" s="259" t="s">
        <v>85</v>
      </c>
      <c r="AV709" s="14" t="s">
        <v>85</v>
      </c>
      <c r="AW709" s="14" t="s">
        <v>32</v>
      </c>
      <c r="AX709" s="14" t="s">
        <v>83</v>
      </c>
      <c r="AY709" s="259" t="s">
        <v>154</v>
      </c>
    </row>
    <row r="710" s="14" customFormat="1">
      <c r="A710" s="14"/>
      <c r="B710" s="249"/>
      <c r="C710" s="250"/>
      <c r="D710" s="232" t="s">
        <v>175</v>
      </c>
      <c r="E710" s="250"/>
      <c r="F710" s="252" t="s">
        <v>1042</v>
      </c>
      <c r="G710" s="250"/>
      <c r="H710" s="253">
        <v>10.605</v>
      </c>
      <c r="I710" s="254"/>
      <c r="J710" s="250"/>
      <c r="K710" s="250"/>
      <c r="L710" s="255"/>
      <c r="M710" s="256"/>
      <c r="N710" s="257"/>
      <c r="O710" s="257"/>
      <c r="P710" s="257"/>
      <c r="Q710" s="257"/>
      <c r="R710" s="257"/>
      <c r="S710" s="257"/>
      <c r="T710" s="258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9" t="s">
        <v>175</v>
      </c>
      <c r="AU710" s="259" t="s">
        <v>85</v>
      </c>
      <c r="AV710" s="14" t="s">
        <v>85</v>
      </c>
      <c r="AW710" s="14" t="s">
        <v>4</v>
      </c>
      <c r="AX710" s="14" t="s">
        <v>83</v>
      </c>
      <c r="AY710" s="259" t="s">
        <v>154</v>
      </c>
    </row>
    <row r="711" s="2" customFormat="1" ht="21.75" customHeight="1">
      <c r="A711" s="39"/>
      <c r="B711" s="40"/>
      <c r="C711" s="219" t="s">
        <v>1043</v>
      </c>
      <c r="D711" s="219" t="s">
        <v>157</v>
      </c>
      <c r="E711" s="220" t="s">
        <v>1044</v>
      </c>
      <c r="F711" s="221" t="s">
        <v>1045</v>
      </c>
      <c r="G711" s="222" t="s">
        <v>273</v>
      </c>
      <c r="H711" s="223">
        <v>98.700000000000003</v>
      </c>
      <c r="I711" s="224"/>
      <c r="J711" s="225">
        <f>ROUND(I711*H711,2)</f>
        <v>0</v>
      </c>
      <c r="K711" s="221" t="s">
        <v>170</v>
      </c>
      <c r="L711" s="45"/>
      <c r="M711" s="226" t="s">
        <v>1</v>
      </c>
      <c r="N711" s="227" t="s">
        <v>40</v>
      </c>
      <c r="O711" s="92"/>
      <c r="P711" s="228">
        <f>O711*H711</f>
        <v>0</v>
      </c>
      <c r="Q711" s="228">
        <v>0</v>
      </c>
      <c r="R711" s="228">
        <f>Q711*H711</f>
        <v>0</v>
      </c>
      <c r="S711" s="228">
        <v>0.00069999999999999999</v>
      </c>
      <c r="T711" s="229">
        <f>S711*H711</f>
        <v>0.069089999999999999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0" t="s">
        <v>186</v>
      </c>
      <c r="AT711" s="230" t="s">
        <v>157</v>
      </c>
      <c r="AU711" s="230" t="s">
        <v>85</v>
      </c>
      <c r="AY711" s="18" t="s">
        <v>154</v>
      </c>
      <c r="BE711" s="231">
        <f>IF(N711="základní",J711,0)</f>
        <v>0</v>
      </c>
      <c r="BF711" s="231">
        <f>IF(N711="snížená",J711,0)</f>
        <v>0</v>
      </c>
      <c r="BG711" s="231">
        <f>IF(N711="zákl. přenesená",J711,0)</f>
        <v>0</v>
      </c>
      <c r="BH711" s="231">
        <f>IF(N711="sníž. přenesená",J711,0)</f>
        <v>0</v>
      </c>
      <c r="BI711" s="231">
        <f>IF(N711="nulová",J711,0)</f>
        <v>0</v>
      </c>
      <c r="BJ711" s="18" t="s">
        <v>83</v>
      </c>
      <c r="BK711" s="231">
        <f>ROUND(I711*H711,2)</f>
        <v>0</v>
      </c>
      <c r="BL711" s="18" t="s">
        <v>186</v>
      </c>
      <c r="BM711" s="230" t="s">
        <v>1046</v>
      </c>
    </row>
    <row r="712" s="2" customFormat="1">
      <c r="A712" s="39"/>
      <c r="B712" s="40"/>
      <c r="C712" s="41"/>
      <c r="D712" s="232" t="s">
        <v>163</v>
      </c>
      <c r="E712" s="41"/>
      <c r="F712" s="233" t="s">
        <v>1047</v>
      </c>
      <c r="G712" s="41"/>
      <c r="H712" s="41"/>
      <c r="I712" s="234"/>
      <c r="J712" s="41"/>
      <c r="K712" s="41"/>
      <c r="L712" s="45"/>
      <c r="M712" s="235"/>
      <c r="N712" s="236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163</v>
      </c>
      <c r="AU712" s="18" t="s">
        <v>85</v>
      </c>
    </row>
    <row r="713" s="2" customFormat="1">
      <c r="A713" s="39"/>
      <c r="B713" s="40"/>
      <c r="C713" s="41"/>
      <c r="D713" s="237" t="s">
        <v>173</v>
      </c>
      <c r="E713" s="41"/>
      <c r="F713" s="238" t="s">
        <v>1048</v>
      </c>
      <c r="G713" s="41"/>
      <c r="H713" s="41"/>
      <c r="I713" s="234"/>
      <c r="J713" s="41"/>
      <c r="K713" s="41"/>
      <c r="L713" s="45"/>
      <c r="M713" s="235"/>
      <c r="N713" s="236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173</v>
      </c>
      <c r="AU713" s="18" t="s">
        <v>85</v>
      </c>
    </row>
    <row r="714" s="14" customFormat="1">
      <c r="A714" s="14"/>
      <c r="B714" s="249"/>
      <c r="C714" s="250"/>
      <c r="D714" s="232" t="s">
        <v>175</v>
      </c>
      <c r="E714" s="251" t="s">
        <v>1</v>
      </c>
      <c r="F714" s="252" t="s">
        <v>1049</v>
      </c>
      <c r="G714" s="250"/>
      <c r="H714" s="253">
        <v>98.700000000000003</v>
      </c>
      <c r="I714" s="254"/>
      <c r="J714" s="250"/>
      <c r="K714" s="250"/>
      <c r="L714" s="255"/>
      <c r="M714" s="256"/>
      <c r="N714" s="257"/>
      <c r="O714" s="257"/>
      <c r="P714" s="257"/>
      <c r="Q714" s="257"/>
      <c r="R714" s="257"/>
      <c r="S714" s="257"/>
      <c r="T714" s="258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9" t="s">
        <v>175</v>
      </c>
      <c r="AU714" s="259" t="s">
        <v>85</v>
      </c>
      <c r="AV714" s="14" t="s">
        <v>85</v>
      </c>
      <c r="AW714" s="14" t="s">
        <v>32</v>
      </c>
      <c r="AX714" s="14" t="s">
        <v>83</v>
      </c>
      <c r="AY714" s="259" t="s">
        <v>154</v>
      </c>
    </row>
    <row r="715" s="2" customFormat="1" ht="33" customHeight="1">
      <c r="A715" s="39"/>
      <c r="B715" s="40"/>
      <c r="C715" s="219" t="s">
        <v>1050</v>
      </c>
      <c r="D715" s="219" t="s">
        <v>157</v>
      </c>
      <c r="E715" s="220" t="s">
        <v>1051</v>
      </c>
      <c r="F715" s="221" t="s">
        <v>1052</v>
      </c>
      <c r="G715" s="222" t="s">
        <v>273</v>
      </c>
      <c r="H715" s="223">
        <v>1.5</v>
      </c>
      <c r="I715" s="224"/>
      <c r="J715" s="225">
        <f>ROUND(I715*H715,2)</f>
        <v>0</v>
      </c>
      <c r="K715" s="221" t="s">
        <v>170</v>
      </c>
      <c r="L715" s="45"/>
      <c r="M715" s="226" t="s">
        <v>1</v>
      </c>
      <c r="N715" s="227" t="s">
        <v>40</v>
      </c>
      <c r="O715" s="92"/>
      <c r="P715" s="228">
        <f>O715*H715</f>
        <v>0</v>
      </c>
      <c r="Q715" s="228">
        <v>0</v>
      </c>
      <c r="R715" s="228">
        <f>Q715*H715</f>
        <v>0</v>
      </c>
      <c r="S715" s="228">
        <v>0</v>
      </c>
      <c r="T715" s="229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0" t="s">
        <v>186</v>
      </c>
      <c r="AT715" s="230" t="s">
        <v>157</v>
      </c>
      <c r="AU715" s="230" t="s">
        <v>85</v>
      </c>
      <c r="AY715" s="18" t="s">
        <v>154</v>
      </c>
      <c r="BE715" s="231">
        <f>IF(N715="základní",J715,0)</f>
        <v>0</v>
      </c>
      <c r="BF715" s="231">
        <f>IF(N715="snížená",J715,0)</f>
        <v>0</v>
      </c>
      <c r="BG715" s="231">
        <f>IF(N715="zákl. přenesená",J715,0)</f>
        <v>0</v>
      </c>
      <c r="BH715" s="231">
        <f>IF(N715="sníž. přenesená",J715,0)</f>
        <v>0</v>
      </c>
      <c r="BI715" s="231">
        <f>IF(N715="nulová",J715,0)</f>
        <v>0</v>
      </c>
      <c r="BJ715" s="18" t="s">
        <v>83</v>
      </c>
      <c r="BK715" s="231">
        <f>ROUND(I715*H715,2)</f>
        <v>0</v>
      </c>
      <c r="BL715" s="18" t="s">
        <v>186</v>
      </c>
      <c r="BM715" s="230" t="s">
        <v>1053</v>
      </c>
    </row>
    <row r="716" s="2" customFormat="1">
      <c r="A716" s="39"/>
      <c r="B716" s="40"/>
      <c r="C716" s="41"/>
      <c r="D716" s="232" t="s">
        <v>163</v>
      </c>
      <c r="E716" s="41"/>
      <c r="F716" s="233" t="s">
        <v>1054</v>
      </c>
      <c r="G716" s="41"/>
      <c r="H716" s="41"/>
      <c r="I716" s="234"/>
      <c r="J716" s="41"/>
      <c r="K716" s="41"/>
      <c r="L716" s="45"/>
      <c r="M716" s="235"/>
      <c r="N716" s="236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163</v>
      </c>
      <c r="AU716" s="18" t="s">
        <v>85</v>
      </c>
    </row>
    <row r="717" s="2" customFormat="1">
      <c r="A717" s="39"/>
      <c r="B717" s="40"/>
      <c r="C717" s="41"/>
      <c r="D717" s="237" t="s">
        <v>173</v>
      </c>
      <c r="E717" s="41"/>
      <c r="F717" s="238" t="s">
        <v>1055</v>
      </c>
      <c r="G717" s="41"/>
      <c r="H717" s="41"/>
      <c r="I717" s="234"/>
      <c r="J717" s="41"/>
      <c r="K717" s="41"/>
      <c r="L717" s="45"/>
      <c r="M717" s="235"/>
      <c r="N717" s="236"/>
      <c r="O717" s="92"/>
      <c r="P717" s="92"/>
      <c r="Q717" s="92"/>
      <c r="R717" s="92"/>
      <c r="S717" s="92"/>
      <c r="T717" s="93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173</v>
      </c>
      <c r="AU717" s="18" t="s">
        <v>85</v>
      </c>
    </row>
    <row r="718" s="14" customFormat="1">
      <c r="A718" s="14"/>
      <c r="B718" s="249"/>
      <c r="C718" s="250"/>
      <c r="D718" s="232" t="s">
        <v>175</v>
      </c>
      <c r="E718" s="251" t="s">
        <v>1</v>
      </c>
      <c r="F718" s="252" t="s">
        <v>1056</v>
      </c>
      <c r="G718" s="250"/>
      <c r="H718" s="253">
        <v>1.5</v>
      </c>
      <c r="I718" s="254"/>
      <c r="J718" s="250"/>
      <c r="K718" s="250"/>
      <c r="L718" s="255"/>
      <c r="M718" s="256"/>
      <c r="N718" s="257"/>
      <c r="O718" s="257"/>
      <c r="P718" s="257"/>
      <c r="Q718" s="257"/>
      <c r="R718" s="257"/>
      <c r="S718" s="257"/>
      <c r="T718" s="258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9" t="s">
        <v>175</v>
      </c>
      <c r="AU718" s="259" t="s">
        <v>85</v>
      </c>
      <c r="AV718" s="14" t="s">
        <v>85</v>
      </c>
      <c r="AW718" s="14" t="s">
        <v>32</v>
      </c>
      <c r="AX718" s="14" t="s">
        <v>83</v>
      </c>
      <c r="AY718" s="259" t="s">
        <v>154</v>
      </c>
    </row>
    <row r="719" s="2" customFormat="1" ht="24.15" customHeight="1">
      <c r="A719" s="39"/>
      <c r="B719" s="40"/>
      <c r="C719" s="275" t="s">
        <v>1057</v>
      </c>
      <c r="D719" s="275" t="s">
        <v>373</v>
      </c>
      <c r="E719" s="276" t="s">
        <v>1058</v>
      </c>
      <c r="F719" s="277" t="s">
        <v>1059</v>
      </c>
      <c r="G719" s="278" t="s">
        <v>273</v>
      </c>
      <c r="H719" s="279">
        <v>1.575</v>
      </c>
      <c r="I719" s="280"/>
      <c r="J719" s="281">
        <f>ROUND(I719*H719,2)</f>
        <v>0</v>
      </c>
      <c r="K719" s="277" t="s">
        <v>170</v>
      </c>
      <c r="L719" s="282"/>
      <c r="M719" s="283" t="s">
        <v>1</v>
      </c>
      <c r="N719" s="284" t="s">
        <v>40</v>
      </c>
      <c r="O719" s="92"/>
      <c r="P719" s="228">
        <f>O719*H719</f>
        <v>0</v>
      </c>
      <c r="Q719" s="228">
        <v>0.0021099999999999999</v>
      </c>
      <c r="R719" s="228">
        <f>Q719*H719</f>
        <v>0.0033232499999999998</v>
      </c>
      <c r="S719" s="228">
        <v>0</v>
      </c>
      <c r="T719" s="229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0" t="s">
        <v>223</v>
      </c>
      <c r="AT719" s="230" t="s">
        <v>373</v>
      </c>
      <c r="AU719" s="230" t="s">
        <v>85</v>
      </c>
      <c r="AY719" s="18" t="s">
        <v>154</v>
      </c>
      <c r="BE719" s="231">
        <f>IF(N719="základní",J719,0)</f>
        <v>0</v>
      </c>
      <c r="BF719" s="231">
        <f>IF(N719="snížená",J719,0)</f>
        <v>0</v>
      </c>
      <c r="BG719" s="231">
        <f>IF(N719="zákl. přenesená",J719,0)</f>
        <v>0</v>
      </c>
      <c r="BH719" s="231">
        <f>IF(N719="sníž. přenesená",J719,0)</f>
        <v>0</v>
      </c>
      <c r="BI719" s="231">
        <f>IF(N719="nulová",J719,0)</f>
        <v>0</v>
      </c>
      <c r="BJ719" s="18" t="s">
        <v>83</v>
      </c>
      <c r="BK719" s="231">
        <f>ROUND(I719*H719,2)</f>
        <v>0</v>
      </c>
      <c r="BL719" s="18" t="s">
        <v>186</v>
      </c>
      <c r="BM719" s="230" t="s">
        <v>1060</v>
      </c>
    </row>
    <row r="720" s="2" customFormat="1">
      <c r="A720" s="39"/>
      <c r="B720" s="40"/>
      <c r="C720" s="41"/>
      <c r="D720" s="232" t="s">
        <v>163</v>
      </c>
      <c r="E720" s="41"/>
      <c r="F720" s="233" t="s">
        <v>1059</v>
      </c>
      <c r="G720" s="41"/>
      <c r="H720" s="41"/>
      <c r="I720" s="234"/>
      <c r="J720" s="41"/>
      <c r="K720" s="41"/>
      <c r="L720" s="45"/>
      <c r="M720" s="235"/>
      <c r="N720" s="236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163</v>
      </c>
      <c r="AU720" s="18" t="s">
        <v>85</v>
      </c>
    </row>
    <row r="721" s="14" customFormat="1">
      <c r="A721" s="14"/>
      <c r="B721" s="249"/>
      <c r="C721" s="250"/>
      <c r="D721" s="232" t="s">
        <v>175</v>
      </c>
      <c r="E721" s="251" t="s">
        <v>1</v>
      </c>
      <c r="F721" s="252" t="s">
        <v>1061</v>
      </c>
      <c r="G721" s="250"/>
      <c r="H721" s="253">
        <v>1.5</v>
      </c>
      <c r="I721" s="254"/>
      <c r="J721" s="250"/>
      <c r="K721" s="250"/>
      <c r="L721" s="255"/>
      <c r="M721" s="256"/>
      <c r="N721" s="257"/>
      <c r="O721" s="257"/>
      <c r="P721" s="257"/>
      <c r="Q721" s="257"/>
      <c r="R721" s="257"/>
      <c r="S721" s="257"/>
      <c r="T721" s="258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9" t="s">
        <v>175</v>
      </c>
      <c r="AU721" s="259" t="s">
        <v>85</v>
      </c>
      <c r="AV721" s="14" t="s">
        <v>85</v>
      </c>
      <c r="AW721" s="14" t="s">
        <v>32</v>
      </c>
      <c r="AX721" s="14" t="s">
        <v>83</v>
      </c>
      <c r="AY721" s="259" t="s">
        <v>154</v>
      </c>
    </row>
    <row r="722" s="14" customFormat="1">
      <c r="A722" s="14"/>
      <c r="B722" s="249"/>
      <c r="C722" s="250"/>
      <c r="D722" s="232" t="s">
        <v>175</v>
      </c>
      <c r="E722" s="250"/>
      <c r="F722" s="252" t="s">
        <v>1062</v>
      </c>
      <c r="G722" s="250"/>
      <c r="H722" s="253">
        <v>1.575</v>
      </c>
      <c r="I722" s="254"/>
      <c r="J722" s="250"/>
      <c r="K722" s="250"/>
      <c r="L722" s="255"/>
      <c r="M722" s="256"/>
      <c r="N722" s="257"/>
      <c r="O722" s="257"/>
      <c r="P722" s="257"/>
      <c r="Q722" s="257"/>
      <c r="R722" s="257"/>
      <c r="S722" s="257"/>
      <c r="T722" s="258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9" t="s">
        <v>175</v>
      </c>
      <c r="AU722" s="259" t="s">
        <v>85</v>
      </c>
      <c r="AV722" s="14" t="s">
        <v>85</v>
      </c>
      <c r="AW722" s="14" t="s">
        <v>4</v>
      </c>
      <c r="AX722" s="14" t="s">
        <v>83</v>
      </c>
      <c r="AY722" s="259" t="s">
        <v>154</v>
      </c>
    </row>
    <row r="723" s="2" customFormat="1" ht="24.15" customHeight="1">
      <c r="A723" s="39"/>
      <c r="B723" s="40"/>
      <c r="C723" s="219" t="s">
        <v>1063</v>
      </c>
      <c r="D723" s="219" t="s">
        <v>157</v>
      </c>
      <c r="E723" s="220" t="s">
        <v>1064</v>
      </c>
      <c r="F723" s="221" t="s">
        <v>1065</v>
      </c>
      <c r="G723" s="222" t="s">
        <v>273</v>
      </c>
      <c r="H723" s="223">
        <v>13.5</v>
      </c>
      <c r="I723" s="224"/>
      <c r="J723" s="225">
        <f>ROUND(I723*H723,2)</f>
        <v>0</v>
      </c>
      <c r="K723" s="221" t="s">
        <v>170</v>
      </c>
      <c r="L723" s="45"/>
      <c r="M723" s="226" t="s">
        <v>1</v>
      </c>
      <c r="N723" s="227" t="s">
        <v>40</v>
      </c>
      <c r="O723" s="92"/>
      <c r="P723" s="228">
        <f>O723*H723</f>
        <v>0</v>
      </c>
      <c r="Q723" s="228">
        <v>0</v>
      </c>
      <c r="R723" s="228">
        <f>Q723*H723</f>
        <v>0</v>
      </c>
      <c r="S723" s="228">
        <v>0.0025000000000000001</v>
      </c>
      <c r="T723" s="229">
        <f>S723*H723</f>
        <v>0.033750000000000002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0" t="s">
        <v>186</v>
      </c>
      <c r="AT723" s="230" t="s">
        <v>157</v>
      </c>
      <c r="AU723" s="230" t="s">
        <v>85</v>
      </c>
      <c r="AY723" s="18" t="s">
        <v>154</v>
      </c>
      <c r="BE723" s="231">
        <f>IF(N723="základní",J723,0)</f>
        <v>0</v>
      </c>
      <c r="BF723" s="231">
        <f>IF(N723="snížená",J723,0)</f>
        <v>0</v>
      </c>
      <c r="BG723" s="231">
        <f>IF(N723="zákl. přenesená",J723,0)</f>
        <v>0</v>
      </c>
      <c r="BH723" s="231">
        <f>IF(N723="sníž. přenesená",J723,0)</f>
        <v>0</v>
      </c>
      <c r="BI723" s="231">
        <f>IF(N723="nulová",J723,0)</f>
        <v>0</v>
      </c>
      <c r="BJ723" s="18" t="s">
        <v>83</v>
      </c>
      <c r="BK723" s="231">
        <f>ROUND(I723*H723,2)</f>
        <v>0</v>
      </c>
      <c r="BL723" s="18" t="s">
        <v>186</v>
      </c>
      <c r="BM723" s="230" t="s">
        <v>1066</v>
      </c>
    </row>
    <row r="724" s="2" customFormat="1">
      <c r="A724" s="39"/>
      <c r="B724" s="40"/>
      <c r="C724" s="41"/>
      <c r="D724" s="232" t="s">
        <v>163</v>
      </c>
      <c r="E724" s="41"/>
      <c r="F724" s="233" t="s">
        <v>1067</v>
      </c>
      <c r="G724" s="41"/>
      <c r="H724" s="41"/>
      <c r="I724" s="234"/>
      <c r="J724" s="41"/>
      <c r="K724" s="41"/>
      <c r="L724" s="45"/>
      <c r="M724" s="235"/>
      <c r="N724" s="236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163</v>
      </c>
      <c r="AU724" s="18" t="s">
        <v>85</v>
      </c>
    </row>
    <row r="725" s="2" customFormat="1">
      <c r="A725" s="39"/>
      <c r="B725" s="40"/>
      <c r="C725" s="41"/>
      <c r="D725" s="237" t="s">
        <v>173</v>
      </c>
      <c r="E725" s="41"/>
      <c r="F725" s="238" t="s">
        <v>1068</v>
      </c>
      <c r="G725" s="41"/>
      <c r="H725" s="41"/>
      <c r="I725" s="234"/>
      <c r="J725" s="41"/>
      <c r="K725" s="41"/>
      <c r="L725" s="45"/>
      <c r="M725" s="235"/>
      <c r="N725" s="236"/>
      <c r="O725" s="92"/>
      <c r="P725" s="92"/>
      <c r="Q725" s="92"/>
      <c r="R725" s="92"/>
      <c r="S725" s="92"/>
      <c r="T725" s="93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173</v>
      </c>
      <c r="AU725" s="18" t="s">
        <v>85</v>
      </c>
    </row>
    <row r="726" s="14" customFormat="1">
      <c r="A726" s="14"/>
      <c r="B726" s="249"/>
      <c r="C726" s="250"/>
      <c r="D726" s="232" t="s">
        <v>175</v>
      </c>
      <c r="E726" s="251" t="s">
        <v>1</v>
      </c>
      <c r="F726" s="252" t="s">
        <v>1069</v>
      </c>
      <c r="G726" s="250"/>
      <c r="H726" s="253">
        <v>11.699999999999999</v>
      </c>
      <c r="I726" s="254"/>
      <c r="J726" s="250"/>
      <c r="K726" s="250"/>
      <c r="L726" s="255"/>
      <c r="M726" s="256"/>
      <c r="N726" s="257"/>
      <c r="O726" s="257"/>
      <c r="P726" s="257"/>
      <c r="Q726" s="257"/>
      <c r="R726" s="257"/>
      <c r="S726" s="257"/>
      <c r="T726" s="258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9" t="s">
        <v>175</v>
      </c>
      <c r="AU726" s="259" t="s">
        <v>85</v>
      </c>
      <c r="AV726" s="14" t="s">
        <v>85</v>
      </c>
      <c r="AW726" s="14" t="s">
        <v>32</v>
      </c>
      <c r="AX726" s="14" t="s">
        <v>75</v>
      </c>
      <c r="AY726" s="259" t="s">
        <v>154</v>
      </c>
    </row>
    <row r="727" s="14" customFormat="1">
      <c r="A727" s="14"/>
      <c r="B727" s="249"/>
      <c r="C727" s="250"/>
      <c r="D727" s="232" t="s">
        <v>175</v>
      </c>
      <c r="E727" s="251" t="s">
        <v>1</v>
      </c>
      <c r="F727" s="252" t="s">
        <v>1070</v>
      </c>
      <c r="G727" s="250"/>
      <c r="H727" s="253">
        <v>1.8</v>
      </c>
      <c r="I727" s="254"/>
      <c r="J727" s="250"/>
      <c r="K727" s="250"/>
      <c r="L727" s="255"/>
      <c r="M727" s="256"/>
      <c r="N727" s="257"/>
      <c r="O727" s="257"/>
      <c r="P727" s="257"/>
      <c r="Q727" s="257"/>
      <c r="R727" s="257"/>
      <c r="S727" s="257"/>
      <c r="T727" s="258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9" t="s">
        <v>175</v>
      </c>
      <c r="AU727" s="259" t="s">
        <v>85</v>
      </c>
      <c r="AV727" s="14" t="s">
        <v>85</v>
      </c>
      <c r="AW727" s="14" t="s">
        <v>32</v>
      </c>
      <c r="AX727" s="14" t="s">
        <v>75</v>
      </c>
      <c r="AY727" s="259" t="s">
        <v>154</v>
      </c>
    </row>
    <row r="728" s="15" customFormat="1">
      <c r="A728" s="15"/>
      <c r="B728" s="264"/>
      <c r="C728" s="265"/>
      <c r="D728" s="232" t="s">
        <v>175</v>
      </c>
      <c r="E728" s="266" t="s">
        <v>1</v>
      </c>
      <c r="F728" s="267" t="s">
        <v>287</v>
      </c>
      <c r="G728" s="265"/>
      <c r="H728" s="268">
        <v>13.5</v>
      </c>
      <c r="I728" s="269"/>
      <c r="J728" s="265"/>
      <c r="K728" s="265"/>
      <c r="L728" s="270"/>
      <c r="M728" s="271"/>
      <c r="N728" s="272"/>
      <c r="O728" s="272"/>
      <c r="P728" s="272"/>
      <c r="Q728" s="272"/>
      <c r="R728" s="272"/>
      <c r="S728" s="272"/>
      <c r="T728" s="273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74" t="s">
        <v>175</v>
      </c>
      <c r="AU728" s="274" t="s">
        <v>85</v>
      </c>
      <c r="AV728" s="15" t="s">
        <v>186</v>
      </c>
      <c r="AW728" s="15" t="s">
        <v>32</v>
      </c>
      <c r="AX728" s="15" t="s">
        <v>83</v>
      </c>
      <c r="AY728" s="274" t="s">
        <v>154</v>
      </c>
    </row>
    <row r="729" s="2" customFormat="1" ht="24.15" customHeight="1">
      <c r="A729" s="39"/>
      <c r="B729" s="40"/>
      <c r="C729" s="219" t="s">
        <v>1071</v>
      </c>
      <c r="D729" s="219" t="s">
        <v>157</v>
      </c>
      <c r="E729" s="220" t="s">
        <v>1072</v>
      </c>
      <c r="F729" s="221" t="s">
        <v>1073</v>
      </c>
      <c r="G729" s="222" t="s">
        <v>621</v>
      </c>
      <c r="H729" s="223">
        <v>1</v>
      </c>
      <c r="I729" s="224"/>
      <c r="J729" s="225">
        <f>ROUND(I729*H729,2)</f>
        <v>0</v>
      </c>
      <c r="K729" s="221" t="s">
        <v>170</v>
      </c>
      <c r="L729" s="45"/>
      <c r="M729" s="226" t="s">
        <v>1</v>
      </c>
      <c r="N729" s="227" t="s">
        <v>40</v>
      </c>
      <c r="O729" s="92"/>
      <c r="P729" s="228">
        <f>O729*H729</f>
        <v>0</v>
      </c>
      <c r="Q729" s="228">
        <v>0</v>
      </c>
      <c r="R729" s="228">
        <f>Q729*H729</f>
        <v>0</v>
      </c>
      <c r="S729" s="228">
        <v>0</v>
      </c>
      <c r="T729" s="229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0" t="s">
        <v>186</v>
      </c>
      <c r="AT729" s="230" t="s">
        <v>157</v>
      </c>
      <c r="AU729" s="230" t="s">
        <v>85</v>
      </c>
      <c r="AY729" s="18" t="s">
        <v>154</v>
      </c>
      <c r="BE729" s="231">
        <f>IF(N729="základní",J729,0)</f>
        <v>0</v>
      </c>
      <c r="BF729" s="231">
        <f>IF(N729="snížená",J729,0)</f>
        <v>0</v>
      </c>
      <c r="BG729" s="231">
        <f>IF(N729="zákl. přenesená",J729,0)</f>
        <v>0</v>
      </c>
      <c r="BH729" s="231">
        <f>IF(N729="sníž. přenesená",J729,0)</f>
        <v>0</v>
      </c>
      <c r="BI729" s="231">
        <f>IF(N729="nulová",J729,0)</f>
        <v>0</v>
      </c>
      <c r="BJ729" s="18" t="s">
        <v>83</v>
      </c>
      <c r="BK729" s="231">
        <f>ROUND(I729*H729,2)</f>
        <v>0</v>
      </c>
      <c r="BL729" s="18" t="s">
        <v>186</v>
      </c>
      <c r="BM729" s="230" t="s">
        <v>1074</v>
      </c>
    </row>
    <row r="730" s="2" customFormat="1">
      <c r="A730" s="39"/>
      <c r="B730" s="40"/>
      <c r="C730" s="41"/>
      <c r="D730" s="232" t="s">
        <v>163</v>
      </c>
      <c r="E730" s="41"/>
      <c r="F730" s="233" t="s">
        <v>1075</v>
      </c>
      <c r="G730" s="41"/>
      <c r="H730" s="41"/>
      <c r="I730" s="234"/>
      <c r="J730" s="41"/>
      <c r="K730" s="41"/>
      <c r="L730" s="45"/>
      <c r="M730" s="235"/>
      <c r="N730" s="236"/>
      <c r="O730" s="92"/>
      <c r="P730" s="92"/>
      <c r="Q730" s="92"/>
      <c r="R730" s="92"/>
      <c r="S730" s="92"/>
      <c r="T730" s="93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163</v>
      </c>
      <c r="AU730" s="18" t="s">
        <v>85</v>
      </c>
    </row>
    <row r="731" s="2" customFormat="1">
      <c r="A731" s="39"/>
      <c r="B731" s="40"/>
      <c r="C731" s="41"/>
      <c r="D731" s="237" t="s">
        <v>173</v>
      </c>
      <c r="E731" s="41"/>
      <c r="F731" s="238" t="s">
        <v>1076</v>
      </c>
      <c r="G731" s="41"/>
      <c r="H731" s="41"/>
      <c r="I731" s="234"/>
      <c r="J731" s="41"/>
      <c r="K731" s="41"/>
      <c r="L731" s="45"/>
      <c r="M731" s="235"/>
      <c r="N731" s="236"/>
      <c r="O731" s="92"/>
      <c r="P731" s="92"/>
      <c r="Q731" s="92"/>
      <c r="R731" s="92"/>
      <c r="S731" s="92"/>
      <c r="T731" s="93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173</v>
      </c>
      <c r="AU731" s="18" t="s">
        <v>85</v>
      </c>
    </row>
    <row r="732" s="14" customFormat="1">
      <c r="A732" s="14"/>
      <c r="B732" s="249"/>
      <c r="C732" s="250"/>
      <c r="D732" s="232" t="s">
        <v>175</v>
      </c>
      <c r="E732" s="251" t="s">
        <v>1</v>
      </c>
      <c r="F732" s="252" t="s">
        <v>83</v>
      </c>
      <c r="G732" s="250"/>
      <c r="H732" s="253">
        <v>1</v>
      </c>
      <c r="I732" s="254"/>
      <c r="J732" s="250"/>
      <c r="K732" s="250"/>
      <c r="L732" s="255"/>
      <c r="M732" s="256"/>
      <c r="N732" s="257"/>
      <c r="O732" s="257"/>
      <c r="P732" s="257"/>
      <c r="Q732" s="257"/>
      <c r="R732" s="257"/>
      <c r="S732" s="257"/>
      <c r="T732" s="258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9" t="s">
        <v>175</v>
      </c>
      <c r="AU732" s="259" t="s">
        <v>85</v>
      </c>
      <c r="AV732" s="14" t="s">
        <v>85</v>
      </c>
      <c r="AW732" s="14" t="s">
        <v>32</v>
      </c>
      <c r="AX732" s="14" t="s">
        <v>83</v>
      </c>
      <c r="AY732" s="259" t="s">
        <v>154</v>
      </c>
    </row>
    <row r="733" s="2" customFormat="1" ht="24.15" customHeight="1">
      <c r="A733" s="39"/>
      <c r="B733" s="40"/>
      <c r="C733" s="275" t="s">
        <v>1077</v>
      </c>
      <c r="D733" s="275" t="s">
        <v>373</v>
      </c>
      <c r="E733" s="276" t="s">
        <v>1078</v>
      </c>
      <c r="F733" s="277" t="s">
        <v>1079</v>
      </c>
      <c r="G733" s="278" t="s">
        <v>621</v>
      </c>
      <c r="H733" s="279">
        <v>1</v>
      </c>
      <c r="I733" s="280"/>
      <c r="J733" s="281">
        <f>ROUND(I733*H733,2)</f>
        <v>0</v>
      </c>
      <c r="K733" s="277" t="s">
        <v>1</v>
      </c>
      <c r="L733" s="282"/>
      <c r="M733" s="283" t="s">
        <v>1</v>
      </c>
      <c r="N733" s="284" t="s">
        <v>40</v>
      </c>
      <c r="O733" s="92"/>
      <c r="P733" s="228">
        <f>O733*H733</f>
        <v>0</v>
      </c>
      <c r="Q733" s="228">
        <v>0.00011</v>
      </c>
      <c r="R733" s="228">
        <f>Q733*H733</f>
        <v>0.00011</v>
      </c>
      <c r="S733" s="228">
        <v>0</v>
      </c>
      <c r="T733" s="229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0" t="s">
        <v>223</v>
      </c>
      <c r="AT733" s="230" t="s">
        <v>373</v>
      </c>
      <c r="AU733" s="230" t="s">
        <v>85</v>
      </c>
      <c r="AY733" s="18" t="s">
        <v>154</v>
      </c>
      <c r="BE733" s="231">
        <f>IF(N733="základní",J733,0)</f>
        <v>0</v>
      </c>
      <c r="BF733" s="231">
        <f>IF(N733="snížená",J733,0)</f>
        <v>0</v>
      </c>
      <c r="BG733" s="231">
        <f>IF(N733="zákl. přenesená",J733,0)</f>
        <v>0</v>
      </c>
      <c r="BH733" s="231">
        <f>IF(N733="sníž. přenesená",J733,0)</f>
        <v>0</v>
      </c>
      <c r="BI733" s="231">
        <f>IF(N733="nulová",J733,0)</f>
        <v>0</v>
      </c>
      <c r="BJ733" s="18" t="s">
        <v>83</v>
      </c>
      <c r="BK733" s="231">
        <f>ROUND(I733*H733,2)</f>
        <v>0</v>
      </c>
      <c r="BL733" s="18" t="s">
        <v>186</v>
      </c>
      <c r="BM733" s="230" t="s">
        <v>1080</v>
      </c>
    </row>
    <row r="734" s="2" customFormat="1">
      <c r="A734" s="39"/>
      <c r="B734" s="40"/>
      <c r="C734" s="41"/>
      <c r="D734" s="232" t="s">
        <v>163</v>
      </c>
      <c r="E734" s="41"/>
      <c r="F734" s="233" t="s">
        <v>1079</v>
      </c>
      <c r="G734" s="41"/>
      <c r="H734" s="41"/>
      <c r="I734" s="234"/>
      <c r="J734" s="41"/>
      <c r="K734" s="41"/>
      <c r="L734" s="45"/>
      <c r="M734" s="235"/>
      <c r="N734" s="236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163</v>
      </c>
      <c r="AU734" s="18" t="s">
        <v>85</v>
      </c>
    </row>
    <row r="735" s="14" customFormat="1">
      <c r="A735" s="14"/>
      <c r="B735" s="249"/>
      <c r="C735" s="250"/>
      <c r="D735" s="232" t="s">
        <v>175</v>
      </c>
      <c r="E735" s="251" t="s">
        <v>1</v>
      </c>
      <c r="F735" s="252" t="s">
        <v>83</v>
      </c>
      <c r="G735" s="250"/>
      <c r="H735" s="253">
        <v>1</v>
      </c>
      <c r="I735" s="254"/>
      <c r="J735" s="250"/>
      <c r="K735" s="250"/>
      <c r="L735" s="255"/>
      <c r="M735" s="256"/>
      <c r="N735" s="257"/>
      <c r="O735" s="257"/>
      <c r="P735" s="257"/>
      <c r="Q735" s="257"/>
      <c r="R735" s="257"/>
      <c r="S735" s="257"/>
      <c r="T735" s="258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9" t="s">
        <v>175</v>
      </c>
      <c r="AU735" s="259" t="s">
        <v>85</v>
      </c>
      <c r="AV735" s="14" t="s">
        <v>85</v>
      </c>
      <c r="AW735" s="14" t="s">
        <v>32</v>
      </c>
      <c r="AX735" s="14" t="s">
        <v>83</v>
      </c>
      <c r="AY735" s="259" t="s">
        <v>154</v>
      </c>
    </row>
    <row r="736" s="2" customFormat="1" ht="24.15" customHeight="1">
      <c r="A736" s="39"/>
      <c r="B736" s="40"/>
      <c r="C736" s="219" t="s">
        <v>1081</v>
      </c>
      <c r="D736" s="219" t="s">
        <v>157</v>
      </c>
      <c r="E736" s="220" t="s">
        <v>1082</v>
      </c>
      <c r="F736" s="221" t="s">
        <v>1083</v>
      </c>
      <c r="G736" s="222" t="s">
        <v>621</v>
      </c>
      <c r="H736" s="223">
        <v>6</v>
      </c>
      <c r="I736" s="224"/>
      <c r="J736" s="225">
        <f>ROUND(I736*H736,2)</f>
        <v>0</v>
      </c>
      <c r="K736" s="221" t="s">
        <v>170</v>
      </c>
      <c r="L736" s="45"/>
      <c r="M736" s="226" t="s">
        <v>1</v>
      </c>
      <c r="N736" s="227" t="s">
        <v>40</v>
      </c>
      <c r="O736" s="92"/>
      <c r="P736" s="228">
        <f>O736*H736</f>
        <v>0</v>
      </c>
      <c r="Q736" s="228">
        <v>0</v>
      </c>
      <c r="R736" s="228">
        <f>Q736*H736</f>
        <v>0</v>
      </c>
      <c r="S736" s="228">
        <v>0</v>
      </c>
      <c r="T736" s="229">
        <f>S736*H736</f>
        <v>0</v>
      </c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R736" s="230" t="s">
        <v>186</v>
      </c>
      <c r="AT736" s="230" t="s">
        <v>157</v>
      </c>
      <c r="AU736" s="230" t="s">
        <v>85</v>
      </c>
      <c r="AY736" s="18" t="s">
        <v>154</v>
      </c>
      <c r="BE736" s="231">
        <f>IF(N736="základní",J736,0)</f>
        <v>0</v>
      </c>
      <c r="BF736" s="231">
        <f>IF(N736="snížená",J736,0)</f>
        <v>0</v>
      </c>
      <c r="BG736" s="231">
        <f>IF(N736="zákl. přenesená",J736,0)</f>
        <v>0</v>
      </c>
      <c r="BH736" s="231">
        <f>IF(N736="sníž. přenesená",J736,0)</f>
        <v>0</v>
      </c>
      <c r="BI736" s="231">
        <f>IF(N736="nulová",J736,0)</f>
        <v>0</v>
      </c>
      <c r="BJ736" s="18" t="s">
        <v>83</v>
      </c>
      <c r="BK736" s="231">
        <f>ROUND(I736*H736,2)</f>
        <v>0</v>
      </c>
      <c r="BL736" s="18" t="s">
        <v>186</v>
      </c>
      <c r="BM736" s="230" t="s">
        <v>1084</v>
      </c>
    </row>
    <row r="737" s="2" customFormat="1">
      <c r="A737" s="39"/>
      <c r="B737" s="40"/>
      <c r="C737" s="41"/>
      <c r="D737" s="232" t="s">
        <v>163</v>
      </c>
      <c r="E737" s="41"/>
      <c r="F737" s="233" t="s">
        <v>1085</v>
      </c>
      <c r="G737" s="41"/>
      <c r="H737" s="41"/>
      <c r="I737" s="234"/>
      <c r="J737" s="41"/>
      <c r="K737" s="41"/>
      <c r="L737" s="45"/>
      <c r="M737" s="235"/>
      <c r="N737" s="236"/>
      <c r="O737" s="92"/>
      <c r="P737" s="92"/>
      <c r="Q737" s="92"/>
      <c r="R737" s="92"/>
      <c r="S737" s="92"/>
      <c r="T737" s="93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163</v>
      </c>
      <c r="AU737" s="18" t="s">
        <v>85</v>
      </c>
    </row>
    <row r="738" s="2" customFormat="1">
      <c r="A738" s="39"/>
      <c r="B738" s="40"/>
      <c r="C738" s="41"/>
      <c r="D738" s="237" t="s">
        <v>173</v>
      </c>
      <c r="E738" s="41"/>
      <c r="F738" s="238" t="s">
        <v>1086</v>
      </c>
      <c r="G738" s="41"/>
      <c r="H738" s="41"/>
      <c r="I738" s="234"/>
      <c r="J738" s="41"/>
      <c r="K738" s="41"/>
      <c r="L738" s="45"/>
      <c r="M738" s="235"/>
      <c r="N738" s="236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173</v>
      </c>
      <c r="AU738" s="18" t="s">
        <v>85</v>
      </c>
    </row>
    <row r="739" s="14" customFormat="1">
      <c r="A739" s="14"/>
      <c r="B739" s="249"/>
      <c r="C739" s="250"/>
      <c r="D739" s="232" t="s">
        <v>175</v>
      </c>
      <c r="E739" s="251" t="s">
        <v>1</v>
      </c>
      <c r="F739" s="252" t="s">
        <v>1087</v>
      </c>
      <c r="G739" s="250"/>
      <c r="H739" s="253">
        <v>6</v>
      </c>
      <c r="I739" s="254"/>
      <c r="J739" s="250"/>
      <c r="K739" s="250"/>
      <c r="L739" s="255"/>
      <c r="M739" s="256"/>
      <c r="N739" s="257"/>
      <c r="O739" s="257"/>
      <c r="P739" s="257"/>
      <c r="Q739" s="257"/>
      <c r="R739" s="257"/>
      <c r="S739" s="257"/>
      <c r="T739" s="258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9" t="s">
        <v>175</v>
      </c>
      <c r="AU739" s="259" t="s">
        <v>85</v>
      </c>
      <c r="AV739" s="14" t="s">
        <v>85</v>
      </c>
      <c r="AW739" s="14" t="s">
        <v>32</v>
      </c>
      <c r="AX739" s="14" t="s">
        <v>83</v>
      </c>
      <c r="AY739" s="259" t="s">
        <v>154</v>
      </c>
    </row>
    <row r="740" s="2" customFormat="1" ht="16.5" customHeight="1">
      <c r="A740" s="39"/>
      <c r="B740" s="40"/>
      <c r="C740" s="275" t="s">
        <v>1088</v>
      </c>
      <c r="D740" s="275" t="s">
        <v>373</v>
      </c>
      <c r="E740" s="276" t="s">
        <v>1089</v>
      </c>
      <c r="F740" s="277" t="s">
        <v>1090</v>
      </c>
      <c r="G740" s="278" t="s">
        <v>621</v>
      </c>
      <c r="H740" s="279">
        <v>4</v>
      </c>
      <c r="I740" s="280"/>
      <c r="J740" s="281">
        <f>ROUND(I740*H740,2)</f>
        <v>0</v>
      </c>
      <c r="K740" s="277" t="s">
        <v>170</v>
      </c>
      <c r="L740" s="282"/>
      <c r="M740" s="283" t="s">
        <v>1</v>
      </c>
      <c r="N740" s="284" t="s">
        <v>40</v>
      </c>
      <c r="O740" s="92"/>
      <c r="P740" s="228">
        <f>O740*H740</f>
        <v>0</v>
      </c>
      <c r="Q740" s="228">
        <v>5.0000000000000002E-05</v>
      </c>
      <c r="R740" s="228">
        <f>Q740*H740</f>
        <v>0.00020000000000000001</v>
      </c>
      <c r="S740" s="228">
        <v>0</v>
      </c>
      <c r="T740" s="229">
        <f>S740*H740</f>
        <v>0</v>
      </c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R740" s="230" t="s">
        <v>223</v>
      </c>
      <c r="AT740" s="230" t="s">
        <v>373</v>
      </c>
      <c r="AU740" s="230" t="s">
        <v>85</v>
      </c>
      <c r="AY740" s="18" t="s">
        <v>154</v>
      </c>
      <c r="BE740" s="231">
        <f>IF(N740="základní",J740,0)</f>
        <v>0</v>
      </c>
      <c r="BF740" s="231">
        <f>IF(N740="snížená",J740,0)</f>
        <v>0</v>
      </c>
      <c r="BG740" s="231">
        <f>IF(N740="zákl. přenesená",J740,0)</f>
        <v>0</v>
      </c>
      <c r="BH740" s="231">
        <f>IF(N740="sníž. přenesená",J740,0)</f>
        <v>0</v>
      </c>
      <c r="BI740" s="231">
        <f>IF(N740="nulová",J740,0)</f>
        <v>0</v>
      </c>
      <c r="BJ740" s="18" t="s">
        <v>83</v>
      </c>
      <c r="BK740" s="231">
        <f>ROUND(I740*H740,2)</f>
        <v>0</v>
      </c>
      <c r="BL740" s="18" t="s">
        <v>186</v>
      </c>
      <c r="BM740" s="230" t="s">
        <v>1091</v>
      </c>
    </row>
    <row r="741" s="2" customFormat="1">
      <c r="A741" s="39"/>
      <c r="B741" s="40"/>
      <c r="C741" s="41"/>
      <c r="D741" s="232" t="s">
        <v>163</v>
      </c>
      <c r="E741" s="41"/>
      <c r="F741" s="233" t="s">
        <v>1090</v>
      </c>
      <c r="G741" s="41"/>
      <c r="H741" s="41"/>
      <c r="I741" s="234"/>
      <c r="J741" s="41"/>
      <c r="K741" s="41"/>
      <c r="L741" s="45"/>
      <c r="M741" s="235"/>
      <c r="N741" s="236"/>
      <c r="O741" s="92"/>
      <c r="P741" s="92"/>
      <c r="Q741" s="92"/>
      <c r="R741" s="92"/>
      <c r="S741" s="92"/>
      <c r="T741" s="93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T741" s="18" t="s">
        <v>163</v>
      </c>
      <c r="AU741" s="18" t="s">
        <v>85</v>
      </c>
    </row>
    <row r="742" s="14" customFormat="1">
      <c r="A742" s="14"/>
      <c r="B742" s="249"/>
      <c r="C742" s="250"/>
      <c r="D742" s="232" t="s">
        <v>175</v>
      </c>
      <c r="E742" s="251" t="s">
        <v>1</v>
      </c>
      <c r="F742" s="252" t="s">
        <v>186</v>
      </c>
      <c r="G742" s="250"/>
      <c r="H742" s="253">
        <v>4</v>
      </c>
      <c r="I742" s="254"/>
      <c r="J742" s="250"/>
      <c r="K742" s="250"/>
      <c r="L742" s="255"/>
      <c r="M742" s="256"/>
      <c r="N742" s="257"/>
      <c r="O742" s="257"/>
      <c r="P742" s="257"/>
      <c r="Q742" s="257"/>
      <c r="R742" s="257"/>
      <c r="S742" s="257"/>
      <c r="T742" s="258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9" t="s">
        <v>175</v>
      </c>
      <c r="AU742" s="259" t="s">
        <v>85</v>
      </c>
      <c r="AV742" s="14" t="s">
        <v>85</v>
      </c>
      <c r="AW742" s="14" t="s">
        <v>32</v>
      </c>
      <c r="AX742" s="14" t="s">
        <v>83</v>
      </c>
      <c r="AY742" s="259" t="s">
        <v>154</v>
      </c>
    </row>
    <row r="743" s="2" customFormat="1" ht="16.5" customHeight="1">
      <c r="A743" s="39"/>
      <c r="B743" s="40"/>
      <c r="C743" s="275" t="s">
        <v>1092</v>
      </c>
      <c r="D743" s="275" t="s">
        <v>373</v>
      </c>
      <c r="E743" s="276" t="s">
        <v>1093</v>
      </c>
      <c r="F743" s="277" t="s">
        <v>1094</v>
      </c>
      <c r="G743" s="278" t="s">
        <v>621</v>
      </c>
      <c r="H743" s="279">
        <v>1</v>
      </c>
      <c r="I743" s="280"/>
      <c r="J743" s="281">
        <f>ROUND(I743*H743,2)</f>
        <v>0</v>
      </c>
      <c r="K743" s="277" t="s">
        <v>1</v>
      </c>
      <c r="L743" s="282"/>
      <c r="M743" s="283" t="s">
        <v>1</v>
      </c>
      <c r="N743" s="284" t="s">
        <v>40</v>
      </c>
      <c r="O743" s="92"/>
      <c r="P743" s="228">
        <f>O743*H743</f>
        <v>0</v>
      </c>
      <c r="Q743" s="228">
        <v>8.0000000000000007E-05</v>
      </c>
      <c r="R743" s="228">
        <f>Q743*H743</f>
        <v>8.0000000000000007E-05</v>
      </c>
      <c r="S743" s="228">
        <v>0</v>
      </c>
      <c r="T743" s="229">
        <f>S743*H743</f>
        <v>0</v>
      </c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R743" s="230" t="s">
        <v>223</v>
      </c>
      <c r="AT743" s="230" t="s">
        <v>373</v>
      </c>
      <c r="AU743" s="230" t="s">
        <v>85</v>
      </c>
      <c r="AY743" s="18" t="s">
        <v>154</v>
      </c>
      <c r="BE743" s="231">
        <f>IF(N743="základní",J743,0)</f>
        <v>0</v>
      </c>
      <c r="BF743" s="231">
        <f>IF(N743="snížená",J743,0)</f>
        <v>0</v>
      </c>
      <c r="BG743" s="231">
        <f>IF(N743="zákl. přenesená",J743,0)</f>
        <v>0</v>
      </c>
      <c r="BH743" s="231">
        <f>IF(N743="sníž. přenesená",J743,0)</f>
        <v>0</v>
      </c>
      <c r="BI743" s="231">
        <f>IF(N743="nulová",J743,0)</f>
        <v>0</v>
      </c>
      <c r="BJ743" s="18" t="s">
        <v>83</v>
      </c>
      <c r="BK743" s="231">
        <f>ROUND(I743*H743,2)</f>
        <v>0</v>
      </c>
      <c r="BL743" s="18" t="s">
        <v>186</v>
      </c>
      <c r="BM743" s="230" t="s">
        <v>1095</v>
      </c>
    </row>
    <row r="744" s="2" customFormat="1">
      <c r="A744" s="39"/>
      <c r="B744" s="40"/>
      <c r="C744" s="41"/>
      <c r="D744" s="232" t="s">
        <v>163</v>
      </c>
      <c r="E744" s="41"/>
      <c r="F744" s="233" t="s">
        <v>1094</v>
      </c>
      <c r="G744" s="41"/>
      <c r="H744" s="41"/>
      <c r="I744" s="234"/>
      <c r="J744" s="41"/>
      <c r="K744" s="41"/>
      <c r="L744" s="45"/>
      <c r="M744" s="235"/>
      <c r="N744" s="236"/>
      <c r="O744" s="92"/>
      <c r="P744" s="92"/>
      <c r="Q744" s="92"/>
      <c r="R744" s="92"/>
      <c r="S744" s="92"/>
      <c r="T744" s="93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163</v>
      </c>
      <c r="AU744" s="18" t="s">
        <v>85</v>
      </c>
    </row>
    <row r="745" s="14" customFormat="1">
      <c r="A745" s="14"/>
      <c r="B745" s="249"/>
      <c r="C745" s="250"/>
      <c r="D745" s="232" t="s">
        <v>175</v>
      </c>
      <c r="E745" s="251" t="s">
        <v>1</v>
      </c>
      <c r="F745" s="252" t="s">
        <v>83</v>
      </c>
      <c r="G745" s="250"/>
      <c r="H745" s="253">
        <v>1</v>
      </c>
      <c r="I745" s="254"/>
      <c r="J745" s="250"/>
      <c r="K745" s="250"/>
      <c r="L745" s="255"/>
      <c r="M745" s="256"/>
      <c r="N745" s="257"/>
      <c r="O745" s="257"/>
      <c r="P745" s="257"/>
      <c r="Q745" s="257"/>
      <c r="R745" s="257"/>
      <c r="S745" s="257"/>
      <c r="T745" s="25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9" t="s">
        <v>175</v>
      </c>
      <c r="AU745" s="259" t="s">
        <v>85</v>
      </c>
      <c r="AV745" s="14" t="s">
        <v>85</v>
      </c>
      <c r="AW745" s="14" t="s">
        <v>32</v>
      </c>
      <c r="AX745" s="14" t="s">
        <v>83</v>
      </c>
      <c r="AY745" s="259" t="s">
        <v>154</v>
      </c>
    </row>
    <row r="746" s="2" customFormat="1" ht="16.5" customHeight="1">
      <c r="A746" s="39"/>
      <c r="B746" s="40"/>
      <c r="C746" s="275" t="s">
        <v>1096</v>
      </c>
      <c r="D746" s="275" t="s">
        <v>373</v>
      </c>
      <c r="E746" s="276" t="s">
        <v>1097</v>
      </c>
      <c r="F746" s="277" t="s">
        <v>1098</v>
      </c>
      <c r="G746" s="278" t="s">
        <v>621</v>
      </c>
      <c r="H746" s="279">
        <v>1</v>
      </c>
      <c r="I746" s="280"/>
      <c r="J746" s="281">
        <f>ROUND(I746*H746,2)</f>
        <v>0</v>
      </c>
      <c r="K746" s="277" t="s">
        <v>1</v>
      </c>
      <c r="L746" s="282"/>
      <c r="M746" s="283" t="s">
        <v>1</v>
      </c>
      <c r="N746" s="284" t="s">
        <v>40</v>
      </c>
      <c r="O746" s="92"/>
      <c r="P746" s="228">
        <f>O746*H746</f>
        <v>0</v>
      </c>
      <c r="Q746" s="228">
        <v>8.0000000000000007E-05</v>
      </c>
      <c r="R746" s="228">
        <f>Q746*H746</f>
        <v>8.0000000000000007E-05</v>
      </c>
      <c r="S746" s="228">
        <v>0</v>
      </c>
      <c r="T746" s="229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0" t="s">
        <v>223</v>
      </c>
      <c r="AT746" s="230" t="s">
        <v>373</v>
      </c>
      <c r="AU746" s="230" t="s">
        <v>85</v>
      </c>
      <c r="AY746" s="18" t="s">
        <v>154</v>
      </c>
      <c r="BE746" s="231">
        <f>IF(N746="základní",J746,0)</f>
        <v>0</v>
      </c>
      <c r="BF746" s="231">
        <f>IF(N746="snížená",J746,0)</f>
        <v>0</v>
      </c>
      <c r="BG746" s="231">
        <f>IF(N746="zákl. přenesená",J746,0)</f>
        <v>0</v>
      </c>
      <c r="BH746" s="231">
        <f>IF(N746="sníž. přenesená",J746,0)</f>
        <v>0</v>
      </c>
      <c r="BI746" s="231">
        <f>IF(N746="nulová",J746,0)</f>
        <v>0</v>
      </c>
      <c r="BJ746" s="18" t="s">
        <v>83</v>
      </c>
      <c r="BK746" s="231">
        <f>ROUND(I746*H746,2)</f>
        <v>0</v>
      </c>
      <c r="BL746" s="18" t="s">
        <v>186</v>
      </c>
      <c r="BM746" s="230" t="s">
        <v>1099</v>
      </c>
    </row>
    <row r="747" s="2" customFormat="1">
      <c r="A747" s="39"/>
      <c r="B747" s="40"/>
      <c r="C747" s="41"/>
      <c r="D747" s="232" t="s">
        <v>163</v>
      </c>
      <c r="E747" s="41"/>
      <c r="F747" s="233" t="s">
        <v>1098</v>
      </c>
      <c r="G747" s="41"/>
      <c r="H747" s="41"/>
      <c r="I747" s="234"/>
      <c r="J747" s="41"/>
      <c r="K747" s="41"/>
      <c r="L747" s="45"/>
      <c r="M747" s="235"/>
      <c r="N747" s="236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163</v>
      </c>
      <c r="AU747" s="18" t="s">
        <v>85</v>
      </c>
    </row>
    <row r="748" s="14" customFormat="1">
      <c r="A748" s="14"/>
      <c r="B748" s="249"/>
      <c r="C748" s="250"/>
      <c r="D748" s="232" t="s">
        <v>175</v>
      </c>
      <c r="E748" s="251" t="s">
        <v>1</v>
      </c>
      <c r="F748" s="252" t="s">
        <v>83</v>
      </c>
      <c r="G748" s="250"/>
      <c r="H748" s="253">
        <v>1</v>
      </c>
      <c r="I748" s="254"/>
      <c r="J748" s="250"/>
      <c r="K748" s="250"/>
      <c r="L748" s="255"/>
      <c r="M748" s="256"/>
      <c r="N748" s="257"/>
      <c r="O748" s="257"/>
      <c r="P748" s="257"/>
      <c r="Q748" s="257"/>
      <c r="R748" s="257"/>
      <c r="S748" s="257"/>
      <c r="T748" s="258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9" t="s">
        <v>175</v>
      </c>
      <c r="AU748" s="259" t="s">
        <v>85</v>
      </c>
      <c r="AV748" s="14" t="s">
        <v>85</v>
      </c>
      <c r="AW748" s="14" t="s">
        <v>32</v>
      </c>
      <c r="AX748" s="14" t="s">
        <v>83</v>
      </c>
      <c r="AY748" s="259" t="s">
        <v>154</v>
      </c>
    </row>
    <row r="749" s="2" customFormat="1" ht="24.15" customHeight="1">
      <c r="A749" s="39"/>
      <c r="B749" s="40"/>
      <c r="C749" s="219" t="s">
        <v>1100</v>
      </c>
      <c r="D749" s="219" t="s">
        <v>157</v>
      </c>
      <c r="E749" s="220" t="s">
        <v>1101</v>
      </c>
      <c r="F749" s="221" t="s">
        <v>1102</v>
      </c>
      <c r="G749" s="222" t="s">
        <v>621</v>
      </c>
      <c r="H749" s="223">
        <v>9</v>
      </c>
      <c r="I749" s="224"/>
      <c r="J749" s="225">
        <f>ROUND(I749*H749,2)</f>
        <v>0</v>
      </c>
      <c r="K749" s="221" t="s">
        <v>170</v>
      </c>
      <c r="L749" s="45"/>
      <c r="M749" s="226" t="s">
        <v>1</v>
      </c>
      <c r="N749" s="227" t="s">
        <v>40</v>
      </c>
      <c r="O749" s="92"/>
      <c r="P749" s="228">
        <f>O749*H749</f>
        <v>0</v>
      </c>
      <c r="Q749" s="228">
        <v>0</v>
      </c>
      <c r="R749" s="228">
        <f>Q749*H749</f>
        <v>0</v>
      </c>
      <c r="S749" s="228">
        <v>0</v>
      </c>
      <c r="T749" s="229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0" t="s">
        <v>186</v>
      </c>
      <c r="AT749" s="230" t="s">
        <v>157</v>
      </c>
      <c r="AU749" s="230" t="s">
        <v>85</v>
      </c>
      <c r="AY749" s="18" t="s">
        <v>154</v>
      </c>
      <c r="BE749" s="231">
        <f>IF(N749="základní",J749,0)</f>
        <v>0</v>
      </c>
      <c r="BF749" s="231">
        <f>IF(N749="snížená",J749,0)</f>
        <v>0</v>
      </c>
      <c r="BG749" s="231">
        <f>IF(N749="zákl. přenesená",J749,0)</f>
        <v>0</v>
      </c>
      <c r="BH749" s="231">
        <f>IF(N749="sníž. přenesená",J749,0)</f>
        <v>0</v>
      </c>
      <c r="BI749" s="231">
        <f>IF(N749="nulová",J749,0)</f>
        <v>0</v>
      </c>
      <c r="BJ749" s="18" t="s">
        <v>83</v>
      </c>
      <c r="BK749" s="231">
        <f>ROUND(I749*H749,2)</f>
        <v>0</v>
      </c>
      <c r="BL749" s="18" t="s">
        <v>186</v>
      </c>
      <c r="BM749" s="230" t="s">
        <v>1103</v>
      </c>
    </row>
    <row r="750" s="2" customFormat="1">
      <c r="A750" s="39"/>
      <c r="B750" s="40"/>
      <c r="C750" s="41"/>
      <c r="D750" s="232" t="s">
        <v>163</v>
      </c>
      <c r="E750" s="41"/>
      <c r="F750" s="233" t="s">
        <v>1104</v>
      </c>
      <c r="G750" s="41"/>
      <c r="H750" s="41"/>
      <c r="I750" s="234"/>
      <c r="J750" s="41"/>
      <c r="K750" s="41"/>
      <c r="L750" s="45"/>
      <c r="M750" s="235"/>
      <c r="N750" s="236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163</v>
      </c>
      <c r="AU750" s="18" t="s">
        <v>85</v>
      </c>
    </row>
    <row r="751" s="2" customFormat="1">
      <c r="A751" s="39"/>
      <c r="B751" s="40"/>
      <c r="C751" s="41"/>
      <c r="D751" s="237" t="s">
        <v>173</v>
      </c>
      <c r="E751" s="41"/>
      <c r="F751" s="238" t="s">
        <v>1105</v>
      </c>
      <c r="G751" s="41"/>
      <c r="H751" s="41"/>
      <c r="I751" s="234"/>
      <c r="J751" s="41"/>
      <c r="K751" s="41"/>
      <c r="L751" s="45"/>
      <c r="M751" s="235"/>
      <c r="N751" s="236"/>
      <c r="O751" s="92"/>
      <c r="P751" s="92"/>
      <c r="Q751" s="92"/>
      <c r="R751" s="92"/>
      <c r="S751" s="92"/>
      <c r="T751" s="93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173</v>
      </c>
      <c r="AU751" s="18" t="s">
        <v>85</v>
      </c>
    </row>
    <row r="752" s="14" customFormat="1">
      <c r="A752" s="14"/>
      <c r="B752" s="249"/>
      <c r="C752" s="250"/>
      <c r="D752" s="232" t="s">
        <v>175</v>
      </c>
      <c r="E752" s="251" t="s">
        <v>1</v>
      </c>
      <c r="F752" s="252" t="s">
        <v>155</v>
      </c>
      <c r="G752" s="250"/>
      <c r="H752" s="253">
        <v>9</v>
      </c>
      <c r="I752" s="254"/>
      <c r="J752" s="250"/>
      <c r="K752" s="250"/>
      <c r="L752" s="255"/>
      <c r="M752" s="256"/>
      <c r="N752" s="257"/>
      <c r="O752" s="257"/>
      <c r="P752" s="257"/>
      <c r="Q752" s="257"/>
      <c r="R752" s="257"/>
      <c r="S752" s="257"/>
      <c r="T752" s="258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9" t="s">
        <v>175</v>
      </c>
      <c r="AU752" s="259" t="s">
        <v>85</v>
      </c>
      <c r="AV752" s="14" t="s">
        <v>85</v>
      </c>
      <c r="AW752" s="14" t="s">
        <v>32</v>
      </c>
      <c r="AX752" s="14" t="s">
        <v>83</v>
      </c>
      <c r="AY752" s="259" t="s">
        <v>154</v>
      </c>
    </row>
    <row r="753" s="2" customFormat="1" ht="21.75" customHeight="1">
      <c r="A753" s="39"/>
      <c r="B753" s="40"/>
      <c r="C753" s="275" t="s">
        <v>1106</v>
      </c>
      <c r="D753" s="275" t="s">
        <v>373</v>
      </c>
      <c r="E753" s="276" t="s">
        <v>1107</v>
      </c>
      <c r="F753" s="277" t="s">
        <v>1108</v>
      </c>
      <c r="G753" s="278" t="s">
        <v>621</v>
      </c>
      <c r="H753" s="279">
        <v>9</v>
      </c>
      <c r="I753" s="280"/>
      <c r="J753" s="281">
        <f>ROUND(I753*H753,2)</f>
        <v>0</v>
      </c>
      <c r="K753" s="277" t="s">
        <v>170</v>
      </c>
      <c r="L753" s="282"/>
      <c r="M753" s="283" t="s">
        <v>1</v>
      </c>
      <c r="N753" s="284" t="s">
        <v>40</v>
      </c>
      <c r="O753" s="92"/>
      <c r="P753" s="228">
        <f>O753*H753</f>
        <v>0</v>
      </c>
      <c r="Q753" s="228">
        <v>0.00016000000000000001</v>
      </c>
      <c r="R753" s="228">
        <f>Q753*H753</f>
        <v>0.0014400000000000001</v>
      </c>
      <c r="S753" s="228">
        <v>0</v>
      </c>
      <c r="T753" s="229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0" t="s">
        <v>223</v>
      </c>
      <c r="AT753" s="230" t="s">
        <v>373</v>
      </c>
      <c r="AU753" s="230" t="s">
        <v>85</v>
      </c>
      <c r="AY753" s="18" t="s">
        <v>154</v>
      </c>
      <c r="BE753" s="231">
        <f>IF(N753="základní",J753,0)</f>
        <v>0</v>
      </c>
      <c r="BF753" s="231">
        <f>IF(N753="snížená",J753,0)</f>
        <v>0</v>
      </c>
      <c r="BG753" s="231">
        <f>IF(N753="zákl. přenesená",J753,0)</f>
        <v>0</v>
      </c>
      <c r="BH753" s="231">
        <f>IF(N753="sníž. přenesená",J753,0)</f>
        <v>0</v>
      </c>
      <c r="BI753" s="231">
        <f>IF(N753="nulová",J753,0)</f>
        <v>0</v>
      </c>
      <c r="BJ753" s="18" t="s">
        <v>83</v>
      </c>
      <c r="BK753" s="231">
        <f>ROUND(I753*H753,2)</f>
        <v>0</v>
      </c>
      <c r="BL753" s="18" t="s">
        <v>186</v>
      </c>
      <c r="BM753" s="230" t="s">
        <v>1109</v>
      </c>
    </row>
    <row r="754" s="2" customFormat="1">
      <c r="A754" s="39"/>
      <c r="B754" s="40"/>
      <c r="C754" s="41"/>
      <c r="D754" s="232" t="s">
        <v>163</v>
      </c>
      <c r="E754" s="41"/>
      <c r="F754" s="233" t="s">
        <v>1108</v>
      </c>
      <c r="G754" s="41"/>
      <c r="H754" s="41"/>
      <c r="I754" s="234"/>
      <c r="J754" s="41"/>
      <c r="K754" s="41"/>
      <c r="L754" s="45"/>
      <c r="M754" s="235"/>
      <c r="N754" s="236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163</v>
      </c>
      <c r="AU754" s="18" t="s">
        <v>85</v>
      </c>
    </row>
    <row r="755" s="14" customFormat="1">
      <c r="A755" s="14"/>
      <c r="B755" s="249"/>
      <c r="C755" s="250"/>
      <c r="D755" s="232" t="s">
        <v>175</v>
      </c>
      <c r="E755" s="251" t="s">
        <v>1</v>
      </c>
      <c r="F755" s="252" t="s">
        <v>155</v>
      </c>
      <c r="G755" s="250"/>
      <c r="H755" s="253">
        <v>9</v>
      </c>
      <c r="I755" s="254"/>
      <c r="J755" s="250"/>
      <c r="K755" s="250"/>
      <c r="L755" s="255"/>
      <c r="M755" s="256"/>
      <c r="N755" s="257"/>
      <c r="O755" s="257"/>
      <c r="P755" s="257"/>
      <c r="Q755" s="257"/>
      <c r="R755" s="257"/>
      <c r="S755" s="257"/>
      <c r="T755" s="258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9" t="s">
        <v>175</v>
      </c>
      <c r="AU755" s="259" t="s">
        <v>85</v>
      </c>
      <c r="AV755" s="14" t="s">
        <v>85</v>
      </c>
      <c r="AW755" s="14" t="s">
        <v>32</v>
      </c>
      <c r="AX755" s="14" t="s">
        <v>83</v>
      </c>
      <c r="AY755" s="259" t="s">
        <v>154</v>
      </c>
    </row>
    <row r="756" s="2" customFormat="1" ht="24.15" customHeight="1">
      <c r="A756" s="39"/>
      <c r="B756" s="40"/>
      <c r="C756" s="275" t="s">
        <v>1110</v>
      </c>
      <c r="D756" s="275" t="s">
        <v>373</v>
      </c>
      <c r="E756" s="276" t="s">
        <v>1111</v>
      </c>
      <c r="F756" s="277" t="s">
        <v>1112</v>
      </c>
      <c r="G756" s="278" t="s">
        <v>621</v>
      </c>
      <c r="H756" s="279">
        <v>8</v>
      </c>
      <c r="I756" s="280"/>
      <c r="J756" s="281">
        <f>ROUND(I756*H756,2)</f>
        <v>0</v>
      </c>
      <c r="K756" s="277" t="s">
        <v>1</v>
      </c>
      <c r="L756" s="282"/>
      <c r="M756" s="283" t="s">
        <v>1</v>
      </c>
      <c r="N756" s="284" t="s">
        <v>40</v>
      </c>
      <c r="O756" s="92"/>
      <c r="P756" s="228">
        <f>O756*H756</f>
        <v>0</v>
      </c>
      <c r="Q756" s="228">
        <v>0.00016000000000000001</v>
      </c>
      <c r="R756" s="228">
        <f>Q756*H756</f>
        <v>0.0012800000000000001</v>
      </c>
      <c r="S756" s="228">
        <v>0</v>
      </c>
      <c r="T756" s="229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0" t="s">
        <v>223</v>
      </c>
      <c r="AT756" s="230" t="s">
        <v>373</v>
      </c>
      <c r="AU756" s="230" t="s">
        <v>85</v>
      </c>
      <c r="AY756" s="18" t="s">
        <v>154</v>
      </c>
      <c r="BE756" s="231">
        <f>IF(N756="základní",J756,0)</f>
        <v>0</v>
      </c>
      <c r="BF756" s="231">
        <f>IF(N756="snížená",J756,0)</f>
        <v>0</v>
      </c>
      <c r="BG756" s="231">
        <f>IF(N756="zákl. přenesená",J756,0)</f>
        <v>0</v>
      </c>
      <c r="BH756" s="231">
        <f>IF(N756="sníž. přenesená",J756,0)</f>
        <v>0</v>
      </c>
      <c r="BI756" s="231">
        <f>IF(N756="nulová",J756,0)</f>
        <v>0</v>
      </c>
      <c r="BJ756" s="18" t="s">
        <v>83</v>
      </c>
      <c r="BK756" s="231">
        <f>ROUND(I756*H756,2)</f>
        <v>0</v>
      </c>
      <c r="BL756" s="18" t="s">
        <v>186</v>
      </c>
      <c r="BM756" s="230" t="s">
        <v>1113</v>
      </c>
    </row>
    <row r="757" s="2" customFormat="1">
      <c r="A757" s="39"/>
      <c r="B757" s="40"/>
      <c r="C757" s="41"/>
      <c r="D757" s="232" t="s">
        <v>163</v>
      </c>
      <c r="E757" s="41"/>
      <c r="F757" s="233" t="s">
        <v>1112</v>
      </c>
      <c r="G757" s="41"/>
      <c r="H757" s="41"/>
      <c r="I757" s="234"/>
      <c r="J757" s="41"/>
      <c r="K757" s="41"/>
      <c r="L757" s="45"/>
      <c r="M757" s="235"/>
      <c r="N757" s="236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163</v>
      </c>
      <c r="AU757" s="18" t="s">
        <v>85</v>
      </c>
    </row>
    <row r="758" s="14" customFormat="1">
      <c r="A758" s="14"/>
      <c r="B758" s="249"/>
      <c r="C758" s="250"/>
      <c r="D758" s="232" t="s">
        <v>175</v>
      </c>
      <c r="E758" s="251" t="s">
        <v>1</v>
      </c>
      <c r="F758" s="252" t="s">
        <v>223</v>
      </c>
      <c r="G758" s="250"/>
      <c r="H758" s="253">
        <v>8</v>
      </c>
      <c r="I758" s="254"/>
      <c r="J758" s="250"/>
      <c r="K758" s="250"/>
      <c r="L758" s="255"/>
      <c r="M758" s="256"/>
      <c r="N758" s="257"/>
      <c r="O758" s="257"/>
      <c r="P758" s="257"/>
      <c r="Q758" s="257"/>
      <c r="R758" s="257"/>
      <c r="S758" s="257"/>
      <c r="T758" s="258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9" t="s">
        <v>175</v>
      </c>
      <c r="AU758" s="259" t="s">
        <v>85</v>
      </c>
      <c r="AV758" s="14" t="s">
        <v>85</v>
      </c>
      <c r="AW758" s="14" t="s">
        <v>32</v>
      </c>
      <c r="AX758" s="14" t="s">
        <v>83</v>
      </c>
      <c r="AY758" s="259" t="s">
        <v>154</v>
      </c>
    </row>
    <row r="759" s="2" customFormat="1" ht="24.15" customHeight="1">
      <c r="A759" s="39"/>
      <c r="B759" s="40"/>
      <c r="C759" s="219" t="s">
        <v>1114</v>
      </c>
      <c r="D759" s="219" t="s">
        <v>157</v>
      </c>
      <c r="E759" s="220" t="s">
        <v>1115</v>
      </c>
      <c r="F759" s="221" t="s">
        <v>1116</v>
      </c>
      <c r="G759" s="222" t="s">
        <v>621</v>
      </c>
      <c r="H759" s="223">
        <v>1</v>
      </c>
      <c r="I759" s="224"/>
      <c r="J759" s="225">
        <f>ROUND(I759*H759,2)</f>
        <v>0</v>
      </c>
      <c r="K759" s="221" t="s">
        <v>170</v>
      </c>
      <c r="L759" s="45"/>
      <c r="M759" s="226" t="s">
        <v>1</v>
      </c>
      <c r="N759" s="227" t="s">
        <v>40</v>
      </c>
      <c r="O759" s="92"/>
      <c r="P759" s="228">
        <f>O759*H759</f>
        <v>0</v>
      </c>
      <c r="Q759" s="228">
        <v>0</v>
      </c>
      <c r="R759" s="228">
        <f>Q759*H759</f>
        <v>0</v>
      </c>
      <c r="S759" s="228">
        <v>0</v>
      </c>
      <c r="T759" s="229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0" t="s">
        <v>186</v>
      </c>
      <c r="AT759" s="230" t="s">
        <v>157</v>
      </c>
      <c r="AU759" s="230" t="s">
        <v>85</v>
      </c>
      <c r="AY759" s="18" t="s">
        <v>154</v>
      </c>
      <c r="BE759" s="231">
        <f>IF(N759="základní",J759,0)</f>
        <v>0</v>
      </c>
      <c r="BF759" s="231">
        <f>IF(N759="snížená",J759,0)</f>
        <v>0</v>
      </c>
      <c r="BG759" s="231">
        <f>IF(N759="zákl. přenesená",J759,0)</f>
        <v>0</v>
      </c>
      <c r="BH759" s="231">
        <f>IF(N759="sníž. přenesená",J759,0)</f>
        <v>0</v>
      </c>
      <c r="BI759" s="231">
        <f>IF(N759="nulová",J759,0)</f>
        <v>0</v>
      </c>
      <c r="BJ759" s="18" t="s">
        <v>83</v>
      </c>
      <c r="BK759" s="231">
        <f>ROUND(I759*H759,2)</f>
        <v>0</v>
      </c>
      <c r="BL759" s="18" t="s">
        <v>186</v>
      </c>
      <c r="BM759" s="230" t="s">
        <v>1117</v>
      </c>
    </row>
    <row r="760" s="2" customFormat="1">
      <c r="A760" s="39"/>
      <c r="B760" s="40"/>
      <c r="C760" s="41"/>
      <c r="D760" s="232" t="s">
        <v>163</v>
      </c>
      <c r="E760" s="41"/>
      <c r="F760" s="233" t="s">
        <v>1118</v>
      </c>
      <c r="G760" s="41"/>
      <c r="H760" s="41"/>
      <c r="I760" s="234"/>
      <c r="J760" s="41"/>
      <c r="K760" s="41"/>
      <c r="L760" s="45"/>
      <c r="M760" s="235"/>
      <c r="N760" s="236"/>
      <c r="O760" s="92"/>
      <c r="P760" s="92"/>
      <c r="Q760" s="92"/>
      <c r="R760" s="92"/>
      <c r="S760" s="92"/>
      <c r="T760" s="93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163</v>
      </c>
      <c r="AU760" s="18" t="s">
        <v>85</v>
      </c>
    </row>
    <row r="761" s="2" customFormat="1">
      <c r="A761" s="39"/>
      <c r="B761" s="40"/>
      <c r="C761" s="41"/>
      <c r="D761" s="237" t="s">
        <v>173</v>
      </c>
      <c r="E761" s="41"/>
      <c r="F761" s="238" t="s">
        <v>1119</v>
      </c>
      <c r="G761" s="41"/>
      <c r="H761" s="41"/>
      <c r="I761" s="234"/>
      <c r="J761" s="41"/>
      <c r="K761" s="41"/>
      <c r="L761" s="45"/>
      <c r="M761" s="235"/>
      <c r="N761" s="236"/>
      <c r="O761" s="92"/>
      <c r="P761" s="92"/>
      <c r="Q761" s="92"/>
      <c r="R761" s="92"/>
      <c r="S761" s="92"/>
      <c r="T761" s="93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173</v>
      </c>
      <c r="AU761" s="18" t="s">
        <v>85</v>
      </c>
    </row>
    <row r="762" s="14" customFormat="1">
      <c r="A762" s="14"/>
      <c r="B762" s="249"/>
      <c r="C762" s="250"/>
      <c r="D762" s="232" t="s">
        <v>175</v>
      </c>
      <c r="E762" s="251" t="s">
        <v>1</v>
      </c>
      <c r="F762" s="252" t="s">
        <v>83</v>
      </c>
      <c r="G762" s="250"/>
      <c r="H762" s="253">
        <v>1</v>
      </c>
      <c r="I762" s="254"/>
      <c r="J762" s="250"/>
      <c r="K762" s="250"/>
      <c r="L762" s="255"/>
      <c r="M762" s="256"/>
      <c r="N762" s="257"/>
      <c r="O762" s="257"/>
      <c r="P762" s="257"/>
      <c r="Q762" s="257"/>
      <c r="R762" s="257"/>
      <c r="S762" s="257"/>
      <c r="T762" s="258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9" t="s">
        <v>175</v>
      </c>
      <c r="AU762" s="259" t="s">
        <v>85</v>
      </c>
      <c r="AV762" s="14" t="s">
        <v>85</v>
      </c>
      <c r="AW762" s="14" t="s">
        <v>32</v>
      </c>
      <c r="AX762" s="14" t="s">
        <v>83</v>
      </c>
      <c r="AY762" s="259" t="s">
        <v>154</v>
      </c>
    </row>
    <row r="763" s="2" customFormat="1" ht="24.15" customHeight="1">
      <c r="A763" s="39"/>
      <c r="B763" s="40"/>
      <c r="C763" s="275" t="s">
        <v>1120</v>
      </c>
      <c r="D763" s="275" t="s">
        <v>373</v>
      </c>
      <c r="E763" s="276" t="s">
        <v>1121</v>
      </c>
      <c r="F763" s="277" t="s">
        <v>1122</v>
      </c>
      <c r="G763" s="278" t="s">
        <v>621</v>
      </c>
      <c r="H763" s="279">
        <v>1</v>
      </c>
      <c r="I763" s="280"/>
      <c r="J763" s="281">
        <f>ROUND(I763*H763,2)</f>
        <v>0</v>
      </c>
      <c r="K763" s="277" t="s">
        <v>170</v>
      </c>
      <c r="L763" s="282"/>
      <c r="M763" s="283" t="s">
        <v>1</v>
      </c>
      <c r="N763" s="284" t="s">
        <v>40</v>
      </c>
      <c r="O763" s="92"/>
      <c r="P763" s="228">
        <f>O763*H763</f>
        <v>0</v>
      </c>
      <c r="Q763" s="228">
        <v>0.00023000000000000001</v>
      </c>
      <c r="R763" s="228">
        <f>Q763*H763</f>
        <v>0.00023000000000000001</v>
      </c>
      <c r="S763" s="228">
        <v>0</v>
      </c>
      <c r="T763" s="229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0" t="s">
        <v>223</v>
      </c>
      <c r="AT763" s="230" t="s">
        <v>373</v>
      </c>
      <c r="AU763" s="230" t="s">
        <v>85</v>
      </c>
      <c r="AY763" s="18" t="s">
        <v>154</v>
      </c>
      <c r="BE763" s="231">
        <f>IF(N763="základní",J763,0)</f>
        <v>0</v>
      </c>
      <c r="BF763" s="231">
        <f>IF(N763="snížená",J763,0)</f>
        <v>0</v>
      </c>
      <c r="BG763" s="231">
        <f>IF(N763="zákl. přenesená",J763,0)</f>
        <v>0</v>
      </c>
      <c r="BH763" s="231">
        <f>IF(N763="sníž. přenesená",J763,0)</f>
        <v>0</v>
      </c>
      <c r="BI763" s="231">
        <f>IF(N763="nulová",J763,0)</f>
        <v>0</v>
      </c>
      <c r="BJ763" s="18" t="s">
        <v>83</v>
      </c>
      <c r="BK763" s="231">
        <f>ROUND(I763*H763,2)</f>
        <v>0</v>
      </c>
      <c r="BL763" s="18" t="s">
        <v>186</v>
      </c>
      <c r="BM763" s="230" t="s">
        <v>1123</v>
      </c>
    </row>
    <row r="764" s="2" customFormat="1">
      <c r="A764" s="39"/>
      <c r="B764" s="40"/>
      <c r="C764" s="41"/>
      <c r="D764" s="232" t="s">
        <v>163</v>
      </c>
      <c r="E764" s="41"/>
      <c r="F764" s="233" t="s">
        <v>1122</v>
      </c>
      <c r="G764" s="41"/>
      <c r="H764" s="41"/>
      <c r="I764" s="234"/>
      <c r="J764" s="41"/>
      <c r="K764" s="41"/>
      <c r="L764" s="45"/>
      <c r="M764" s="235"/>
      <c r="N764" s="236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163</v>
      </c>
      <c r="AU764" s="18" t="s">
        <v>85</v>
      </c>
    </row>
    <row r="765" s="14" customFormat="1">
      <c r="A765" s="14"/>
      <c r="B765" s="249"/>
      <c r="C765" s="250"/>
      <c r="D765" s="232" t="s">
        <v>175</v>
      </c>
      <c r="E765" s="251" t="s">
        <v>1</v>
      </c>
      <c r="F765" s="252" t="s">
        <v>83</v>
      </c>
      <c r="G765" s="250"/>
      <c r="H765" s="253">
        <v>1</v>
      </c>
      <c r="I765" s="254"/>
      <c r="J765" s="250"/>
      <c r="K765" s="250"/>
      <c r="L765" s="255"/>
      <c r="M765" s="256"/>
      <c r="N765" s="257"/>
      <c r="O765" s="257"/>
      <c r="P765" s="257"/>
      <c r="Q765" s="257"/>
      <c r="R765" s="257"/>
      <c r="S765" s="257"/>
      <c r="T765" s="258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9" t="s">
        <v>175</v>
      </c>
      <c r="AU765" s="259" t="s">
        <v>85</v>
      </c>
      <c r="AV765" s="14" t="s">
        <v>85</v>
      </c>
      <c r="AW765" s="14" t="s">
        <v>32</v>
      </c>
      <c r="AX765" s="14" t="s">
        <v>83</v>
      </c>
      <c r="AY765" s="259" t="s">
        <v>154</v>
      </c>
    </row>
    <row r="766" s="2" customFormat="1" ht="24.15" customHeight="1">
      <c r="A766" s="39"/>
      <c r="B766" s="40"/>
      <c r="C766" s="219" t="s">
        <v>1124</v>
      </c>
      <c r="D766" s="219" t="s">
        <v>157</v>
      </c>
      <c r="E766" s="220" t="s">
        <v>1125</v>
      </c>
      <c r="F766" s="221" t="s">
        <v>1126</v>
      </c>
      <c r="G766" s="222" t="s">
        <v>621</v>
      </c>
      <c r="H766" s="223">
        <v>2</v>
      </c>
      <c r="I766" s="224"/>
      <c r="J766" s="225">
        <f>ROUND(I766*H766,2)</f>
        <v>0</v>
      </c>
      <c r="K766" s="221" t="s">
        <v>170</v>
      </c>
      <c r="L766" s="45"/>
      <c r="M766" s="226" t="s">
        <v>1</v>
      </c>
      <c r="N766" s="227" t="s">
        <v>40</v>
      </c>
      <c r="O766" s="92"/>
      <c r="P766" s="228">
        <f>O766*H766</f>
        <v>0</v>
      </c>
      <c r="Q766" s="228">
        <v>0</v>
      </c>
      <c r="R766" s="228">
        <f>Q766*H766</f>
        <v>0</v>
      </c>
      <c r="S766" s="228">
        <v>0</v>
      </c>
      <c r="T766" s="229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0" t="s">
        <v>186</v>
      </c>
      <c r="AT766" s="230" t="s">
        <v>157</v>
      </c>
      <c r="AU766" s="230" t="s">
        <v>85</v>
      </c>
      <c r="AY766" s="18" t="s">
        <v>154</v>
      </c>
      <c r="BE766" s="231">
        <f>IF(N766="základní",J766,0)</f>
        <v>0</v>
      </c>
      <c r="BF766" s="231">
        <f>IF(N766="snížená",J766,0)</f>
        <v>0</v>
      </c>
      <c r="BG766" s="231">
        <f>IF(N766="zákl. přenesená",J766,0)</f>
        <v>0</v>
      </c>
      <c r="BH766" s="231">
        <f>IF(N766="sníž. přenesená",J766,0)</f>
        <v>0</v>
      </c>
      <c r="BI766" s="231">
        <f>IF(N766="nulová",J766,0)</f>
        <v>0</v>
      </c>
      <c r="BJ766" s="18" t="s">
        <v>83</v>
      </c>
      <c r="BK766" s="231">
        <f>ROUND(I766*H766,2)</f>
        <v>0</v>
      </c>
      <c r="BL766" s="18" t="s">
        <v>186</v>
      </c>
      <c r="BM766" s="230" t="s">
        <v>1127</v>
      </c>
    </row>
    <row r="767" s="2" customFormat="1">
      <c r="A767" s="39"/>
      <c r="B767" s="40"/>
      <c r="C767" s="41"/>
      <c r="D767" s="232" t="s">
        <v>163</v>
      </c>
      <c r="E767" s="41"/>
      <c r="F767" s="233" t="s">
        <v>1128</v>
      </c>
      <c r="G767" s="41"/>
      <c r="H767" s="41"/>
      <c r="I767" s="234"/>
      <c r="J767" s="41"/>
      <c r="K767" s="41"/>
      <c r="L767" s="45"/>
      <c r="M767" s="235"/>
      <c r="N767" s="236"/>
      <c r="O767" s="92"/>
      <c r="P767" s="92"/>
      <c r="Q767" s="92"/>
      <c r="R767" s="92"/>
      <c r="S767" s="92"/>
      <c r="T767" s="93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163</v>
      </c>
      <c r="AU767" s="18" t="s">
        <v>85</v>
      </c>
    </row>
    <row r="768" s="2" customFormat="1">
      <c r="A768" s="39"/>
      <c r="B768" s="40"/>
      <c r="C768" s="41"/>
      <c r="D768" s="237" t="s">
        <v>173</v>
      </c>
      <c r="E768" s="41"/>
      <c r="F768" s="238" t="s">
        <v>1129</v>
      </c>
      <c r="G768" s="41"/>
      <c r="H768" s="41"/>
      <c r="I768" s="234"/>
      <c r="J768" s="41"/>
      <c r="K768" s="41"/>
      <c r="L768" s="45"/>
      <c r="M768" s="235"/>
      <c r="N768" s="236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173</v>
      </c>
      <c r="AU768" s="18" t="s">
        <v>85</v>
      </c>
    </row>
    <row r="769" s="14" customFormat="1">
      <c r="A769" s="14"/>
      <c r="B769" s="249"/>
      <c r="C769" s="250"/>
      <c r="D769" s="232" t="s">
        <v>175</v>
      </c>
      <c r="E769" s="251" t="s">
        <v>1</v>
      </c>
      <c r="F769" s="252" t="s">
        <v>85</v>
      </c>
      <c r="G769" s="250"/>
      <c r="H769" s="253">
        <v>2</v>
      </c>
      <c r="I769" s="254"/>
      <c r="J769" s="250"/>
      <c r="K769" s="250"/>
      <c r="L769" s="255"/>
      <c r="M769" s="256"/>
      <c r="N769" s="257"/>
      <c r="O769" s="257"/>
      <c r="P769" s="257"/>
      <c r="Q769" s="257"/>
      <c r="R769" s="257"/>
      <c r="S769" s="257"/>
      <c r="T769" s="258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59" t="s">
        <v>175</v>
      </c>
      <c r="AU769" s="259" t="s">
        <v>85</v>
      </c>
      <c r="AV769" s="14" t="s">
        <v>85</v>
      </c>
      <c r="AW769" s="14" t="s">
        <v>32</v>
      </c>
      <c r="AX769" s="14" t="s">
        <v>83</v>
      </c>
      <c r="AY769" s="259" t="s">
        <v>154</v>
      </c>
    </row>
    <row r="770" s="2" customFormat="1" ht="24.15" customHeight="1">
      <c r="A770" s="39"/>
      <c r="B770" s="40"/>
      <c r="C770" s="275" t="s">
        <v>1130</v>
      </c>
      <c r="D770" s="275" t="s">
        <v>373</v>
      </c>
      <c r="E770" s="276" t="s">
        <v>1131</v>
      </c>
      <c r="F770" s="277" t="s">
        <v>1132</v>
      </c>
      <c r="G770" s="278" t="s">
        <v>621</v>
      </c>
      <c r="H770" s="279">
        <v>2</v>
      </c>
      <c r="I770" s="280"/>
      <c r="J770" s="281">
        <f>ROUND(I770*H770,2)</f>
        <v>0</v>
      </c>
      <c r="K770" s="277" t="s">
        <v>170</v>
      </c>
      <c r="L770" s="282"/>
      <c r="M770" s="283" t="s">
        <v>1</v>
      </c>
      <c r="N770" s="284" t="s">
        <v>40</v>
      </c>
      <c r="O770" s="92"/>
      <c r="P770" s="228">
        <f>O770*H770</f>
        <v>0</v>
      </c>
      <c r="Q770" s="228">
        <v>0.00044000000000000002</v>
      </c>
      <c r="R770" s="228">
        <f>Q770*H770</f>
        <v>0.00088000000000000003</v>
      </c>
      <c r="S770" s="228">
        <v>0</v>
      </c>
      <c r="T770" s="229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30" t="s">
        <v>223</v>
      </c>
      <c r="AT770" s="230" t="s">
        <v>373</v>
      </c>
      <c r="AU770" s="230" t="s">
        <v>85</v>
      </c>
      <c r="AY770" s="18" t="s">
        <v>154</v>
      </c>
      <c r="BE770" s="231">
        <f>IF(N770="základní",J770,0)</f>
        <v>0</v>
      </c>
      <c r="BF770" s="231">
        <f>IF(N770="snížená",J770,0)</f>
        <v>0</v>
      </c>
      <c r="BG770" s="231">
        <f>IF(N770="zákl. přenesená",J770,0)</f>
        <v>0</v>
      </c>
      <c r="BH770" s="231">
        <f>IF(N770="sníž. přenesená",J770,0)</f>
        <v>0</v>
      </c>
      <c r="BI770" s="231">
        <f>IF(N770="nulová",J770,0)</f>
        <v>0</v>
      </c>
      <c r="BJ770" s="18" t="s">
        <v>83</v>
      </c>
      <c r="BK770" s="231">
        <f>ROUND(I770*H770,2)</f>
        <v>0</v>
      </c>
      <c r="BL770" s="18" t="s">
        <v>186</v>
      </c>
      <c r="BM770" s="230" t="s">
        <v>1133</v>
      </c>
    </row>
    <row r="771" s="2" customFormat="1">
      <c r="A771" s="39"/>
      <c r="B771" s="40"/>
      <c r="C771" s="41"/>
      <c r="D771" s="232" t="s">
        <v>163</v>
      </c>
      <c r="E771" s="41"/>
      <c r="F771" s="233" t="s">
        <v>1132</v>
      </c>
      <c r="G771" s="41"/>
      <c r="H771" s="41"/>
      <c r="I771" s="234"/>
      <c r="J771" s="41"/>
      <c r="K771" s="41"/>
      <c r="L771" s="45"/>
      <c r="M771" s="235"/>
      <c r="N771" s="236"/>
      <c r="O771" s="92"/>
      <c r="P771" s="92"/>
      <c r="Q771" s="92"/>
      <c r="R771" s="92"/>
      <c r="S771" s="92"/>
      <c r="T771" s="93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163</v>
      </c>
      <c r="AU771" s="18" t="s">
        <v>85</v>
      </c>
    </row>
    <row r="772" s="14" customFormat="1">
      <c r="A772" s="14"/>
      <c r="B772" s="249"/>
      <c r="C772" s="250"/>
      <c r="D772" s="232" t="s">
        <v>175</v>
      </c>
      <c r="E772" s="251" t="s">
        <v>1</v>
      </c>
      <c r="F772" s="252" t="s">
        <v>85</v>
      </c>
      <c r="G772" s="250"/>
      <c r="H772" s="253">
        <v>2</v>
      </c>
      <c r="I772" s="254"/>
      <c r="J772" s="250"/>
      <c r="K772" s="250"/>
      <c r="L772" s="255"/>
      <c r="M772" s="256"/>
      <c r="N772" s="257"/>
      <c r="O772" s="257"/>
      <c r="P772" s="257"/>
      <c r="Q772" s="257"/>
      <c r="R772" s="257"/>
      <c r="S772" s="257"/>
      <c r="T772" s="258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9" t="s">
        <v>175</v>
      </c>
      <c r="AU772" s="259" t="s">
        <v>85</v>
      </c>
      <c r="AV772" s="14" t="s">
        <v>85</v>
      </c>
      <c r="AW772" s="14" t="s">
        <v>32</v>
      </c>
      <c r="AX772" s="14" t="s">
        <v>83</v>
      </c>
      <c r="AY772" s="259" t="s">
        <v>154</v>
      </c>
    </row>
    <row r="773" s="2" customFormat="1" ht="24.15" customHeight="1">
      <c r="A773" s="39"/>
      <c r="B773" s="40"/>
      <c r="C773" s="219" t="s">
        <v>1134</v>
      </c>
      <c r="D773" s="219" t="s">
        <v>157</v>
      </c>
      <c r="E773" s="220" t="s">
        <v>1135</v>
      </c>
      <c r="F773" s="221" t="s">
        <v>1136</v>
      </c>
      <c r="G773" s="222" t="s">
        <v>621</v>
      </c>
      <c r="H773" s="223">
        <v>2</v>
      </c>
      <c r="I773" s="224"/>
      <c r="J773" s="225">
        <f>ROUND(I773*H773,2)</f>
        <v>0</v>
      </c>
      <c r="K773" s="221" t="s">
        <v>170</v>
      </c>
      <c r="L773" s="45"/>
      <c r="M773" s="226" t="s">
        <v>1</v>
      </c>
      <c r="N773" s="227" t="s">
        <v>40</v>
      </c>
      <c r="O773" s="92"/>
      <c r="P773" s="228">
        <f>O773*H773</f>
        <v>0</v>
      </c>
      <c r="Q773" s="228">
        <v>0</v>
      </c>
      <c r="R773" s="228">
        <f>Q773*H773</f>
        <v>0</v>
      </c>
      <c r="S773" s="228">
        <v>0</v>
      </c>
      <c r="T773" s="229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0" t="s">
        <v>186</v>
      </c>
      <c r="AT773" s="230" t="s">
        <v>157</v>
      </c>
      <c r="AU773" s="230" t="s">
        <v>85</v>
      </c>
      <c r="AY773" s="18" t="s">
        <v>154</v>
      </c>
      <c r="BE773" s="231">
        <f>IF(N773="základní",J773,0)</f>
        <v>0</v>
      </c>
      <c r="BF773" s="231">
        <f>IF(N773="snížená",J773,0)</f>
        <v>0</v>
      </c>
      <c r="BG773" s="231">
        <f>IF(N773="zákl. přenesená",J773,0)</f>
        <v>0</v>
      </c>
      <c r="BH773" s="231">
        <f>IF(N773="sníž. přenesená",J773,0)</f>
        <v>0</v>
      </c>
      <c r="BI773" s="231">
        <f>IF(N773="nulová",J773,0)</f>
        <v>0</v>
      </c>
      <c r="BJ773" s="18" t="s">
        <v>83</v>
      </c>
      <c r="BK773" s="231">
        <f>ROUND(I773*H773,2)</f>
        <v>0</v>
      </c>
      <c r="BL773" s="18" t="s">
        <v>186</v>
      </c>
      <c r="BM773" s="230" t="s">
        <v>1137</v>
      </c>
    </row>
    <row r="774" s="2" customFormat="1">
      <c r="A774" s="39"/>
      <c r="B774" s="40"/>
      <c r="C774" s="41"/>
      <c r="D774" s="232" t="s">
        <v>163</v>
      </c>
      <c r="E774" s="41"/>
      <c r="F774" s="233" t="s">
        <v>1138</v>
      </c>
      <c r="G774" s="41"/>
      <c r="H774" s="41"/>
      <c r="I774" s="234"/>
      <c r="J774" s="41"/>
      <c r="K774" s="41"/>
      <c r="L774" s="45"/>
      <c r="M774" s="235"/>
      <c r="N774" s="236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163</v>
      </c>
      <c r="AU774" s="18" t="s">
        <v>85</v>
      </c>
    </row>
    <row r="775" s="2" customFormat="1">
      <c r="A775" s="39"/>
      <c r="B775" s="40"/>
      <c r="C775" s="41"/>
      <c r="D775" s="237" t="s">
        <v>173</v>
      </c>
      <c r="E775" s="41"/>
      <c r="F775" s="238" t="s">
        <v>1139</v>
      </c>
      <c r="G775" s="41"/>
      <c r="H775" s="41"/>
      <c r="I775" s="234"/>
      <c r="J775" s="41"/>
      <c r="K775" s="41"/>
      <c r="L775" s="45"/>
      <c r="M775" s="235"/>
      <c r="N775" s="236"/>
      <c r="O775" s="92"/>
      <c r="P775" s="92"/>
      <c r="Q775" s="92"/>
      <c r="R775" s="92"/>
      <c r="S775" s="92"/>
      <c r="T775" s="93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173</v>
      </c>
      <c r="AU775" s="18" t="s">
        <v>85</v>
      </c>
    </row>
    <row r="776" s="14" customFormat="1">
      <c r="A776" s="14"/>
      <c r="B776" s="249"/>
      <c r="C776" s="250"/>
      <c r="D776" s="232" t="s">
        <v>175</v>
      </c>
      <c r="E776" s="251" t="s">
        <v>1</v>
      </c>
      <c r="F776" s="252" t="s">
        <v>714</v>
      </c>
      <c r="G776" s="250"/>
      <c r="H776" s="253">
        <v>2</v>
      </c>
      <c r="I776" s="254"/>
      <c r="J776" s="250"/>
      <c r="K776" s="250"/>
      <c r="L776" s="255"/>
      <c r="M776" s="256"/>
      <c r="N776" s="257"/>
      <c r="O776" s="257"/>
      <c r="P776" s="257"/>
      <c r="Q776" s="257"/>
      <c r="R776" s="257"/>
      <c r="S776" s="257"/>
      <c r="T776" s="258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9" t="s">
        <v>175</v>
      </c>
      <c r="AU776" s="259" t="s">
        <v>85</v>
      </c>
      <c r="AV776" s="14" t="s">
        <v>85</v>
      </c>
      <c r="AW776" s="14" t="s">
        <v>32</v>
      </c>
      <c r="AX776" s="14" t="s">
        <v>83</v>
      </c>
      <c r="AY776" s="259" t="s">
        <v>154</v>
      </c>
    </row>
    <row r="777" s="2" customFormat="1" ht="21.75" customHeight="1">
      <c r="A777" s="39"/>
      <c r="B777" s="40"/>
      <c r="C777" s="275" t="s">
        <v>1140</v>
      </c>
      <c r="D777" s="275" t="s">
        <v>373</v>
      </c>
      <c r="E777" s="276" t="s">
        <v>1141</v>
      </c>
      <c r="F777" s="277" t="s">
        <v>1142</v>
      </c>
      <c r="G777" s="278" t="s">
        <v>621</v>
      </c>
      <c r="H777" s="279">
        <v>1</v>
      </c>
      <c r="I777" s="280"/>
      <c r="J777" s="281">
        <f>ROUND(I777*H777,2)</f>
        <v>0</v>
      </c>
      <c r="K777" s="277" t="s">
        <v>170</v>
      </c>
      <c r="L777" s="282"/>
      <c r="M777" s="283" t="s">
        <v>1</v>
      </c>
      <c r="N777" s="284" t="s">
        <v>40</v>
      </c>
      <c r="O777" s="92"/>
      <c r="P777" s="228">
        <f>O777*H777</f>
        <v>0</v>
      </c>
      <c r="Q777" s="228">
        <v>0.00052999999999999998</v>
      </c>
      <c r="R777" s="228">
        <f>Q777*H777</f>
        <v>0.00052999999999999998</v>
      </c>
      <c r="S777" s="228">
        <v>0</v>
      </c>
      <c r="T777" s="229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0" t="s">
        <v>223</v>
      </c>
      <c r="AT777" s="230" t="s">
        <v>373</v>
      </c>
      <c r="AU777" s="230" t="s">
        <v>85</v>
      </c>
      <c r="AY777" s="18" t="s">
        <v>154</v>
      </c>
      <c r="BE777" s="231">
        <f>IF(N777="základní",J777,0)</f>
        <v>0</v>
      </c>
      <c r="BF777" s="231">
        <f>IF(N777="snížená",J777,0)</f>
        <v>0</v>
      </c>
      <c r="BG777" s="231">
        <f>IF(N777="zákl. přenesená",J777,0)</f>
        <v>0</v>
      </c>
      <c r="BH777" s="231">
        <f>IF(N777="sníž. přenesená",J777,0)</f>
        <v>0</v>
      </c>
      <c r="BI777" s="231">
        <f>IF(N777="nulová",J777,0)</f>
        <v>0</v>
      </c>
      <c r="BJ777" s="18" t="s">
        <v>83</v>
      </c>
      <c r="BK777" s="231">
        <f>ROUND(I777*H777,2)</f>
        <v>0</v>
      </c>
      <c r="BL777" s="18" t="s">
        <v>186</v>
      </c>
      <c r="BM777" s="230" t="s">
        <v>1143</v>
      </c>
    </row>
    <row r="778" s="2" customFormat="1">
      <c r="A778" s="39"/>
      <c r="B778" s="40"/>
      <c r="C778" s="41"/>
      <c r="D778" s="232" t="s">
        <v>163</v>
      </c>
      <c r="E778" s="41"/>
      <c r="F778" s="233" t="s">
        <v>1142</v>
      </c>
      <c r="G778" s="41"/>
      <c r="H778" s="41"/>
      <c r="I778" s="234"/>
      <c r="J778" s="41"/>
      <c r="K778" s="41"/>
      <c r="L778" s="45"/>
      <c r="M778" s="235"/>
      <c r="N778" s="236"/>
      <c r="O778" s="92"/>
      <c r="P778" s="92"/>
      <c r="Q778" s="92"/>
      <c r="R778" s="92"/>
      <c r="S778" s="92"/>
      <c r="T778" s="93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163</v>
      </c>
      <c r="AU778" s="18" t="s">
        <v>85</v>
      </c>
    </row>
    <row r="779" s="14" customFormat="1">
      <c r="A779" s="14"/>
      <c r="B779" s="249"/>
      <c r="C779" s="250"/>
      <c r="D779" s="232" t="s">
        <v>175</v>
      </c>
      <c r="E779" s="251" t="s">
        <v>1</v>
      </c>
      <c r="F779" s="252" t="s">
        <v>83</v>
      </c>
      <c r="G779" s="250"/>
      <c r="H779" s="253">
        <v>1</v>
      </c>
      <c r="I779" s="254"/>
      <c r="J779" s="250"/>
      <c r="K779" s="250"/>
      <c r="L779" s="255"/>
      <c r="M779" s="256"/>
      <c r="N779" s="257"/>
      <c r="O779" s="257"/>
      <c r="P779" s="257"/>
      <c r="Q779" s="257"/>
      <c r="R779" s="257"/>
      <c r="S779" s="257"/>
      <c r="T779" s="258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9" t="s">
        <v>175</v>
      </c>
      <c r="AU779" s="259" t="s">
        <v>85</v>
      </c>
      <c r="AV779" s="14" t="s">
        <v>85</v>
      </c>
      <c r="AW779" s="14" t="s">
        <v>32</v>
      </c>
      <c r="AX779" s="14" t="s">
        <v>83</v>
      </c>
      <c r="AY779" s="259" t="s">
        <v>154</v>
      </c>
    </row>
    <row r="780" s="2" customFormat="1" ht="21.75" customHeight="1">
      <c r="A780" s="39"/>
      <c r="B780" s="40"/>
      <c r="C780" s="275" t="s">
        <v>1144</v>
      </c>
      <c r="D780" s="275" t="s">
        <v>373</v>
      </c>
      <c r="E780" s="276" t="s">
        <v>1145</v>
      </c>
      <c r="F780" s="277" t="s">
        <v>1146</v>
      </c>
      <c r="G780" s="278" t="s">
        <v>621</v>
      </c>
      <c r="H780" s="279">
        <v>1</v>
      </c>
      <c r="I780" s="280"/>
      <c r="J780" s="281">
        <f>ROUND(I780*H780,2)</f>
        <v>0</v>
      </c>
      <c r="K780" s="277" t="s">
        <v>170</v>
      </c>
      <c r="L780" s="282"/>
      <c r="M780" s="283" t="s">
        <v>1</v>
      </c>
      <c r="N780" s="284" t="s">
        <v>40</v>
      </c>
      <c r="O780" s="92"/>
      <c r="P780" s="228">
        <f>O780*H780</f>
        <v>0</v>
      </c>
      <c r="Q780" s="228">
        <v>0.00052999999999999998</v>
      </c>
      <c r="R780" s="228">
        <f>Q780*H780</f>
        <v>0.00052999999999999998</v>
      </c>
      <c r="S780" s="228">
        <v>0</v>
      </c>
      <c r="T780" s="229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0" t="s">
        <v>223</v>
      </c>
      <c r="AT780" s="230" t="s">
        <v>373</v>
      </c>
      <c r="AU780" s="230" t="s">
        <v>85</v>
      </c>
      <c r="AY780" s="18" t="s">
        <v>154</v>
      </c>
      <c r="BE780" s="231">
        <f>IF(N780="základní",J780,0)</f>
        <v>0</v>
      </c>
      <c r="BF780" s="231">
        <f>IF(N780="snížená",J780,0)</f>
        <v>0</v>
      </c>
      <c r="BG780" s="231">
        <f>IF(N780="zákl. přenesená",J780,0)</f>
        <v>0</v>
      </c>
      <c r="BH780" s="231">
        <f>IF(N780="sníž. přenesená",J780,0)</f>
        <v>0</v>
      </c>
      <c r="BI780" s="231">
        <f>IF(N780="nulová",J780,0)</f>
        <v>0</v>
      </c>
      <c r="BJ780" s="18" t="s">
        <v>83</v>
      </c>
      <c r="BK780" s="231">
        <f>ROUND(I780*H780,2)</f>
        <v>0</v>
      </c>
      <c r="BL780" s="18" t="s">
        <v>186</v>
      </c>
      <c r="BM780" s="230" t="s">
        <v>1147</v>
      </c>
    </row>
    <row r="781" s="2" customFormat="1">
      <c r="A781" s="39"/>
      <c r="B781" s="40"/>
      <c r="C781" s="41"/>
      <c r="D781" s="232" t="s">
        <v>163</v>
      </c>
      <c r="E781" s="41"/>
      <c r="F781" s="233" t="s">
        <v>1146</v>
      </c>
      <c r="G781" s="41"/>
      <c r="H781" s="41"/>
      <c r="I781" s="234"/>
      <c r="J781" s="41"/>
      <c r="K781" s="41"/>
      <c r="L781" s="45"/>
      <c r="M781" s="235"/>
      <c r="N781" s="236"/>
      <c r="O781" s="92"/>
      <c r="P781" s="92"/>
      <c r="Q781" s="92"/>
      <c r="R781" s="92"/>
      <c r="S781" s="92"/>
      <c r="T781" s="93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163</v>
      </c>
      <c r="AU781" s="18" t="s">
        <v>85</v>
      </c>
    </row>
    <row r="782" s="14" customFormat="1">
      <c r="A782" s="14"/>
      <c r="B782" s="249"/>
      <c r="C782" s="250"/>
      <c r="D782" s="232" t="s">
        <v>175</v>
      </c>
      <c r="E782" s="251" t="s">
        <v>1</v>
      </c>
      <c r="F782" s="252" t="s">
        <v>83</v>
      </c>
      <c r="G782" s="250"/>
      <c r="H782" s="253">
        <v>1</v>
      </c>
      <c r="I782" s="254"/>
      <c r="J782" s="250"/>
      <c r="K782" s="250"/>
      <c r="L782" s="255"/>
      <c r="M782" s="256"/>
      <c r="N782" s="257"/>
      <c r="O782" s="257"/>
      <c r="P782" s="257"/>
      <c r="Q782" s="257"/>
      <c r="R782" s="257"/>
      <c r="S782" s="257"/>
      <c r="T782" s="258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9" t="s">
        <v>175</v>
      </c>
      <c r="AU782" s="259" t="s">
        <v>85</v>
      </c>
      <c r="AV782" s="14" t="s">
        <v>85</v>
      </c>
      <c r="AW782" s="14" t="s">
        <v>32</v>
      </c>
      <c r="AX782" s="14" t="s">
        <v>83</v>
      </c>
      <c r="AY782" s="259" t="s">
        <v>154</v>
      </c>
    </row>
    <row r="783" s="2" customFormat="1" ht="24.15" customHeight="1">
      <c r="A783" s="39"/>
      <c r="B783" s="40"/>
      <c r="C783" s="219" t="s">
        <v>1148</v>
      </c>
      <c r="D783" s="219" t="s">
        <v>157</v>
      </c>
      <c r="E783" s="220" t="s">
        <v>1149</v>
      </c>
      <c r="F783" s="221" t="s">
        <v>1150</v>
      </c>
      <c r="G783" s="222" t="s">
        <v>621</v>
      </c>
      <c r="H783" s="223">
        <v>4</v>
      </c>
      <c r="I783" s="224"/>
      <c r="J783" s="225">
        <f>ROUND(I783*H783,2)</f>
        <v>0</v>
      </c>
      <c r="K783" s="221" t="s">
        <v>170</v>
      </c>
      <c r="L783" s="45"/>
      <c r="M783" s="226" t="s">
        <v>1</v>
      </c>
      <c r="N783" s="227" t="s">
        <v>40</v>
      </c>
      <c r="O783" s="92"/>
      <c r="P783" s="228">
        <f>O783*H783</f>
        <v>0</v>
      </c>
      <c r="Q783" s="228">
        <v>0</v>
      </c>
      <c r="R783" s="228">
        <f>Q783*H783</f>
        <v>0</v>
      </c>
      <c r="S783" s="228">
        <v>0</v>
      </c>
      <c r="T783" s="229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0" t="s">
        <v>186</v>
      </c>
      <c r="AT783" s="230" t="s">
        <v>157</v>
      </c>
      <c r="AU783" s="230" t="s">
        <v>85</v>
      </c>
      <c r="AY783" s="18" t="s">
        <v>154</v>
      </c>
      <c r="BE783" s="231">
        <f>IF(N783="základní",J783,0)</f>
        <v>0</v>
      </c>
      <c r="BF783" s="231">
        <f>IF(N783="snížená",J783,0)</f>
        <v>0</v>
      </c>
      <c r="BG783" s="231">
        <f>IF(N783="zákl. přenesená",J783,0)</f>
        <v>0</v>
      </c>
      <c r="BH783" s="231">
        <f>IF(N783="sníž. přenesená",J783,0)</f>
        <v>0</v>
      </c>
      <c r="BI783" s="231">
        <f>IF(N783="nulová",J783,0)</f>
        <v>0</v>
      </c>
      <c r="BJ783" s="18" t="s">
        <v>83</v>
      </c>
      <c r="BK783" s="231">
        <f>ROUND(I783*H783,2)</f>
        <v>0</v>
      </c>
      <c r="BL783" s="18" t="s">
        <v>186</v>
      </c>
      <c r="BM783" s="230" t="s">
        <v>1151</v>
      </c>
    </row>
    <row r="784" s="2" customFormat="1">
      <c r="A784" s="39"/>
      <c r="B784" s="40"/>
      <c r="C784" s="41"/>
      <c r="D784" s="232" t="s">
        <v>163</v>
      </c>
      <c r="E784" s="41"/>
      <c r="F784" s="233" t="s">
        <v>1152</v>
      </c>
      <c r="G784" s="41"/>
      <c r="H784" s="41"/>
      <c r="I784" s="234"/>
      <c r="J784" s="41"/>
      <c r="K784" s="41"/>
      <c r="L784" s="45"/>
      <c r="M784" s="235"/>
      <c r="N784" s="236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163</v>
      </c>
      <c r="AU784" s="18" t="s">
        <v>85</v>
      </c>
    </row>
    <row r="785" s="2" customFormat="1">
      <c r="A785" s="39"/>
      <c r="B785" s="40"/>
      <c r="C785" s="41"/>
      <c r="D785" s="237" t="s">
        <v>173</v>
      </c>
      <c r="E785" s="41"/>
      <c r="F785" s="238" t="s">
        <v>1153</v>
      </c>
      <c r="G785" s="41"/>
      <c r="H785" s="41"/>
      <c r="I785" s="234"/>
      <c r="J785" s="41"/>
      <c r="K785" s="41"/>
      <c r="L785" s="45"/>
      <c r="M785" s="235"/>
      <c r="N785" s="236"/>
      <c r="O785" s="92"/>
      <c r="P785" s="92"/>
      <c r="Q785" s="92"/>
      <c r="R785" s="92"/>
      <c r="S785" s="92"/>
      <c r="T785" s="93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173</v>
      </c>
      <c r="AU785" s="18" t="s">
        <v>85</v>
      </c>
    </row>
    <row r="786" s="14" customFormat="1">
      <c r="A786" s="14"/>
      <c r="B786" s="249"/>
      <c r="C786" s="250"/>
      <c r="D786" s="232" t="s">
        <v>175</v>
      </c>
      <c r="E786" s="251" t="s">
        <v>1</v>
      </c>
      <c r="F786" s="252" t="s">
        <v>1154</v>
      </c>
      <c r="G786" s="250"/>
      <c r="H786" s="253">
        <v>4</v>
      </c>
      <c r="I786" s="254"/>
      <c r="J786" s="250"/>
      <c r="K786" s="250"/>
      <c r="L786" s="255"/>
      <c r="M786" s="256"/>
      <c r="N786" s="257"/>
      <c r="O786" s="257"/>
      <c r="P786" s="257"/>
      <c r="Q786" s="257"/>
      <c r="R786" s="257"/>
      <c r="S786" s="257"/>
      <c r="T786" s="258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9" t="s">
        <v>175</v>
      </c>
      <c r="AU786" s="259" t="s">
        <v>85</v>
      </c>
      <c r="AV786" s="14" t="s">
        <v>85</v>
      </c>
      <c r="AW786" s="14" t="s">
        <v>32</v>
      </c>
      <c r="AX786" s="14" t="s">
        <v>83</v>
      </c>
      <c r="AY786" s="259" t="s">
        <v>154</v>
      </c>
    </row>
    <row r="787" s="2" customFormat="1" ht="16.5" customHeight="1">
      <c r="A787" s="39"/>
      <c r="B787" s="40"/>
      <c r="C787" s="275" t="s">
        <v>1155</v>
      </c>
      <c r="D787" s="275" t="s">
        <v>373</v>
      </c>
      <c r="E787" s="276" t="s">
        <v>1156</v>
      </c>
      <c r="F787" s="277" t="s">
        <v>1157</v>
      </c>
      <c r="G787" s="278" t="s">
        <v>621</v>
      </c>
      <c r="H787" s="279">
        <v>2</v>
      </c>
      <c r="I787" s="280"/>
      <c r="J787" s="281">
        <f>ROUND(I787*H787,2)</f>
        <v>0</v>
      </c>
      <c r="K787" s="277" t="s">
        <v>170</v>
      </c>
      <c r="L787" s="282"/>
      <c r="M787" s="283" t="s">
        <v>1</v>
      </c>
      <c r="N787" s="284" t="s">
        <v>40</v>
      </c>
      <c r="O787" s="92"/>
      <c r="P787" s="228">
        <f>O787*H787</f>
        <v>0</v>
      </c>
      <c r="Q787" s="228">
        <v>0.00038999999999999999</v>
      </c>
      <c r="R787" s="228">
        <f>Q787*H787</f>
        <v>0.00077999999999999999</v>
      </c>
      <c r="S787" s="228">
        <v>0</v>
      </c>
      <c r="T787" s="229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30" t="s">
        <v>223</v>
      </c>
      <c r="AT787" s="230" t="s">
        <v>373</v>
      </c>
      <c r="AU787" s="230" t="s">
        <v>85</v>
      </c>
      <c r="AY787" s="18" t="s">
        <v>154</v>
      </c>
      <c r="BE787" s="231">
        <f>IF(N787="základní",J787,0)</f>
        <v>0</v>
      </c>
      <c r="BF787" s="231">
        <f>IF(N787="snížená",J787,0)</f>
        <v>0</v>
      </c>
      <c r="BG787" s="231">
        <f>IF(N787="zákl. přenesená",J787,0)</f>
        <v>0</v>
      </c>
      <c r="BH787" s="231">
        <f>IF(N787="sníž. přenesená",J787,0)</f>
        <v>0</v>
      </c>
      <c r="BI787" s="231">
        <f>IF(N787="nulová",J787,0)</f>
        <v>0</v>
      </c>
      <c r="BJ787" s="18" t="s">
        <v>83</v>
      </c>
      <c r="BK787" s="231">
        <f>ROUND(I787*H787,2)</f>
        <v>0</v>
      </c>
      <c r="BL787" s="18" t="s">
        <v>186</v>
      </c>
      <c r="BM787" s="230" t="s">
        <v>1158</v>
      </c>
    </row>
    <row r="788" s="2" customFormat="1">
      <c r="A788" s="39"/>
      <c r="B788" s="40"/>
      <c r="C788" s="41"/>
      <c r="D788" s="232" t="s">
        <v>163</v>
      </c>
      <c r="E788" s="41"/>
      <c r="F788" s="233" t="s">
        <v>1157</v>
      </c>
      <c r="G788" s="41"/>
      <c r="H788" s="41"/>
      <c r="I788" s="234"/>
      <c r="J788" s="41"/>
      <c r="K788" s="41"/>
      <c r="L788" s="45"/>
      <c r="M788" s="235"/>
      <c r="N788" s="236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163</v>
      </c>
      <c r="AU788" s="18" t="s">
        <v>85</v>
      </c>
    </row>
    <row r="789" s="14" customFormat="1">
      <c r="A789" s="14"/>
      <c r="B789" s="249"/>
      <c r="C789" s="250"/>
      <c r="D789" s="232" t="s">
        <v>175</v>
      </c>
      <c r="E789" s="251" t="s">
        <v>1</v>
      </c>
      <c r="F789" s="252" t="s">
        <v>85</v>
      </c>
      <c r="G789" s="250"/>
      <c r="H789" s="253">
        <v>2</v>
      </c>
      <c r="I789" s="254"/>
      <c r="J789" s="250"/>
      <c r="K789" s="250"/>
      <c r="L789" s="255"/>
      <c r="M789" s="256"/>
      <c r="N789" s="257"/>
      <c r="O789" s="257"/>
      <c r="P789" s="257"/>
      <c r="Q789" s="257"/>
      <c r="R789" s="257"/>
      <c r="S789" s="257"/>
      <c r="T789" s="258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9" t="s">
        <v>175</v>
      </c>
      <c r="AU789" s="259" t="s">
        <v>85</v>
      </c>
      <c r="AV789" s="14" t="s">
        <v>85</v>
      </c>
      <c r="AW789" s="14" t="s">
        <v>32</v>
      </c>
      <c r="AX789" s="14" t="s">
        <v>83</v>
      </c>
      <c r="AY789" s="259" t="s">
        <v>154</v>
      </c>
    </row>
    <row r="790" s="2" customFormat="1" ht="16.5" customHeight="1">
      <c r="A790" s="39"/>
      <c r="B790" s="40"/>
      <c r="C790" s="275" t="s">
        <v>1159</v>
      </c>
      <c r="D790" s="275" t="s">
        <v>373</v>
      </c>
      <c r="E790" s="276" t="s">
        <v>1160</v>
      </c>
      <c r="F790" s="277" t="s">
        <v>1161</v>
      </c>
      <c r="G790" s="278" t="s">
        <v>621</v>
      </c>
      <c r="H790" s="279">
        <v>1</v>
      </c>
      <c r="I790" s="280"/>
      <c r="J790" s="281">
        <f>ROUND(I790*H790,2)</f>
        <v>0</v>
      </c>
      <c r="K790" s="277" t="s">
        <v>170</v>
      </c>
      <c r="L790" s="282"/>
      <c r="M790" s="283" t="s">
        <v>1</v>
      </c>
      <c r="N790" s="284" t="s">
        <v>40</v>
      </c>
      <c r="O790" s="92"/>
      <c r="P790" s="228">
        <f>O790*H790</f>
        <v>0</v>
      </c>
      <c r="Q790" s="228">
        <v>0.00048000000000000001</v>
      </c>
      <c r="R790" s="228">
        <f>Q790*H790</f>
        <v>0.00048000000000000001</v>
      </c>
      <c r="S790" s="228">
        <v>0</v>
      </c>
      <c r="T790" s="229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0" t="s">
        <v>223</v>
      </c>
      <c r="AT790" s="230" t="s">
        <v>373</v>
      </c>
      <c r="AU790" s="230" t="s">
        <v>85</v>
      </c>
      <c r="AY790" s="18" t="s">
        <v>154</v>
      </c>
      <c r="BE790" s="231">
        <f>IF(N790="základní",J790,0)</f>
        <v>0</v>
      </c>
      <c r="BF790" s="231">
        <f>IF(N790="snížená",J790,0)</f>
        <v>0</v>
      </c>
      <c r="BG790" s="231">
        <f>IF(N790="zákl. přenesená",J790,0)</f>
        <v>0</v>
      </c>
      <c r="BH790" s="231">
        <f>IF(N790="sníž. přenesená",J790,0)</f>
        <v>0</v>
      </c>
      <c r="BI790" s="231">
        <f>IF(N790="nulová",J790,0)</f>
        <v>0</v>
      </c>
      <c r="BJ790" s="18" t="s">
        <v>83</v>
      </c>
      <c r="BK790" s="231">
        <f>ROUND(I790*H790,2)</f>
        <v>0</v>
      </c>
      <c r="BL790" s="18" t="s">
        <v>186</v>
      </c>
      <c r="BM790" s="230" t="s">
        <v>1162</v>
      </c>
    </row>
    <row r="791" s="2" customFormat="1">
      <c r="A791" s="39"/>
      <c r="B791" s="40"/>
      <c r="C791" s="41"/>
      <c r="D791" s="232" t="s">
        <v>163</v>
      </c>
      <c r="E791" s="41"/>
      <c r="F791" s="233" t="s">
        <v>1161</v>
      </c>
      <c r="G791" s="41"/>
      <c r="H791" s="41"/>
      <c r="I791" s="234"/>
      <c r="J791" s="41"/>
      <c r="K791" s="41"/>
      <c r="L791" s="45"/>
      <c r="M791" s="235"/>
      <c r="N791" s="236"/>
      <c r="O791" s="92"/>
      <c r="P791" s="92"/>
      <c r="Q791" s="92"/>
      <c r="R791" s="92"/>
      <c r="S791" s="92"/>
      <c r="T791" s="93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163</v>
      </c>
      <c r="AU791" s="18" t="s">
        <v>85</v>
      </c>
    </row>
    <row r="792" s="14" customFormat="1">
      <c r="A792" s="14"/>
      <c r="B792" s="249"/>
      <c r="C792" s="250"/>
      <c r="D792" s="232" t="s">
        <v>175</v>
      </c>
      <c r="E792" s="251" t="s">
        <v>1</v>
      </c>
      <c r="F792" s="252" t="s">
        <v>83</v>
      </c>
      <c r="G792" s="250"/>
      <c r="H792" s="253">
        <v>1</v>
      </c>
      <c r="I792" s="254"/>
      <c r="J792" s="250"/>
      <c r="K792" s="250"/>
      <c r="L792" s="255"/>
      <c r="M792" s="256"/>
      <c r="N792" s="257"/>
      <c r="O792" s="257"/>
      <c r="P792" s="257"/>
      <c r="Q792" s="257"/>
      <c r="R792" s="257"/>
      <c r="S792" s="257"/>
      <c r="T792" s="258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9" t="s">
        <v>175</v>
      </c>
      <c r="AU792" s="259" t="s">
        <v>85</v>
      </c>
      <c r="AV792" s="14" t="s">
        <v>85</v>
      </c>
      <c r="AW792" s="14" t="s">
        <v>32</v>
      </c>
      <c r="AX792" s="14" t="s">
        <v>83</v>
      </c>
      <c r="AY792" s="259" t="s">
        <v>154</v>
      </c>
    </row>
    <row r="793" s="2" customFormat="1" ht="21.75" customHeight="1">
      <c r="A793" s="39"/>
      <c r="B793" s="40"/>
      <c r="C793" s="275" t="s">
        <v>1163</v>
      </c>
      <c r="D793" s="275" t="s">
        <v>373</v>
      </c>
      <c r="E793" s="276" t="s">
        <v>1164</v>
      </c>
      <c r="F793" s="277" t="s">
        <v>1165</v>
      </c>
      <c r="G793" s="278" t="s">
        <v>621</v>
      </c>
      <c r="H793" s="279">
        <v>1</v>
      </c>
      <c r="I793" s="280"/>
      <c r="J793" s="281">
        <f>ROUND(I793*H793,2)</f>
        <v>0</v>
      </c>
      <c r="K793" s="277" t="s">
        <v>170</v>
      </c>
      <c r="L793" s="282"/>
      <c r="M793" s="283" t="s">
        <v>1</v>
      </c>
      <c r="N793" s="284" t="s">
        <v>40</v>
      </c>
      <c r="O793" s="92"/>
      <c r="P793" s="228">
        <f>O793*H793</f>
        <v>0</v>
      </c>
      <c r="Q793" s="228">
        <v>0.0035999999999999999</v>
      </c>
      <c r="R793" s="228">
        <f>Q793*H793</f>
        <v>0.0035999999999999999</v>
      </c>
      <c r="S793" s="228">
        <v>0</v>
      </c>
      <c r="T793" s="229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0" t="s">
        <v>223</v>
      </c>
      <c r="AT793" s="230" t="s">
        <v>373</v>
      </c>
      <c r="AU793" s="230" t="s">
        <v>85</v>
      </c>
      <c r="AY793" s="18" t="s">
        <v>154</v>
      </c>
      <c r="BE793" s="231">
        <f>IF(N793="základní",J793,0)</f>
        <v>0</v>
      </c>
      <c r="BF793" s="231">
        <f>IF(N793="snížená",J793,0)</f>
        <v>0</v>
      </c>
      <c r="BG793" s="231">
        <f>IF(N793="zákl. přenesená",J793,0)</f>
        <v>0</v>
      </c>
      <c r="BH793" s="231">
        <f>IF(N793="sníž. přenesená",J793,0)</f>
        <v>0</v>
      </c>
      <c r="BI793" s="231">
        <f>IF(N793="nulová",J793,0)</f>
        <v>0</v>
      </c>
      <c r="BJ793" s="18" t="s">
        <v>83</v>
      </c>
      <c r="BK793" s="231">
        <f>ROUND(I793*H793,2)</f>
        <v>0</v>
      </c>
      <c r="BL793" s="18" t="s">
        <v>186</v>
      </c>
      <c r="BM793" s="230" t="s">
        <v>1166</v>
      </c>
    </row>
    <row r="794" s="2" customFormat="1">
      <c r="A794" s="39"/>
      <c r="B794" s="40"/>
      <c r="C794" s="41"/>
      <c r="D794" s="232" t="s">
        <v>163</v>
      </c>
      <c r="E794" s="41"/>
      <c r="F794" s="233" t="s">
        <v>1165</v>
      </c>
      <c r="G794" s="41"/>
      <c r="H794" s="41"/>
      <c r="I794" s="234"/>
      <c r="J794" s="41"/>
      <c r="K794" s="41"/>
      <c r="L794" s="45"/>
      <c r="M794" s="235"/>
      <c r="N794" s="236"/>
      <c r="O794" s="92"/>
      <c r="P794" s="92"/>
      <c r="Q794" s="92"/>
      <c r="R794" s="92"/>
      <c r="S794" s="92"/>
      <c r="T794" s="93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163</v>
      </c>
      <c r="AU794" s="18" t="s">
        <v>85</v>
      </c>
    </row>
    <row r="795" s="14" customFormat="1">
      <c r="A795" s="14"/>
      <c r="B795" s="249"/>
      <c r="C795" s="250"/>
      <c r="D795" s="232" t="s">
        <v>175</v>
      </c>
      <c r="E795" s="251" t="s">
        <v>1</v>
      </c>
      <c r="F795" s="252" t="s">
        <v>83</v>
      </c>
      <c r="G795" s="250"/>
      <c r="H795" s="253">
        <v>1</v>
      </c>
      <c r="I795" s="254"/>
      <c r="J795" s="250"/>
      <c r="K795" s="250"/>
      <c r="L795" s="255"/>
      <c r="M795" s="256"/>
      <c r="N795" s="257"/>
      <c r="O795" s="257"/>
      <c r="P795" s="257"/>
      <c r="Q795" s="257"/>
      <c r="R795" s="257"/>
      <c r="S795" s="257"/>
      <c r="T795" s="258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9" t="s">
        <v>175</v>
      </c>
      <c r="AU795" s="259" t="s">
        <v>85</v>
      </c>
      <c r="AV795" s="14" t="s">
        <v>85</v>
      </c>
      <c r="AW795" s="14" t="s">
        <v>32</v>
      </c>
      <c r="AX795" s="14" t="s">
        <v>83</v>
      </c>
      <c r="AY795" s="259" t="s">
        <v>154</v>
      </c>
    </row>
    <row r="796" s="2" customFormat="1" ht="24.15" customHeight="1">
      <c r="A796" s="39"/>
      <c r="B796" s="40"/>
      <c r="C796" s="219" t="s">
        <v>1167</v>
      </c>
      <c r="D796" s="219" t="s">
        <v>157</v>
      </c>
      <c r="E796" s="220" t="s">
        <v>1168</v>
      </c>
      <c r="F796" s="221" t="s">
        <v>1169</v>
      </c>
      <c r="G796" s="222" t="s">
        <v>621</v>
      </c>
      <c r="H796" s="223">
        <v>17</v>
      </c>
      <c r="I796" s="224"/>
      <c r="J796" s="225">
        <f>ROUND(I796*H796,2)</f>
        <v>0</v>
      </c>
      <c r="K796" s="221" t="s">
        <v>170</v>
      </c>
      <c r="L796" s="45"/>
      <c r="M796" s="226" t="s">
        <v>1</v>
      </c>
      <c r="N796" s="227" t="s">
        <v>40</v>
      </c>
      <c r="O796" s="92"/>
      <c r="P796" s="228">
        <f>O796*H796</f>
        <v>0</v>
      </c>
      <c r="Q796" s="228">
        <v>0.00029999999999999997</v>
      </c>
      <c r="R796" s="228">
        <f>Q796*H796</f>
        <v>0.0050999999999999995</v>
      </c>
      <c r="S796" s="228">
        <v>0</v>
      </c>
      <c r="T796" s="229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0" t="s">
        <v>186</v>
      </c>
      <c r="AT796" s="230" t="s">
        <v>157</v>
      </c>
      <c r="AU796" s="230" t="s">
        <v>85</v>
      </c>
      <c r="AY796" s="18" t="s">
        <v>154</v>
      </c>
      <c r="BE796" s="231">
        <f>IF(N796="základní",J796,0)</f>
        <v>0</v>
      </c>
      <c r="BF796" s="231">
        <f>IF(N796="snížená",J796,0)</f>
        <v>0</v>
      </c>
      <c r="BG796" s="231">
        <f>IF(N796="zákl. přenesená",J796,0)</f>
        <v>0</v>
      </c>
      <c r="BH796" s="231">
        <f>IF(N796="sníž. přenesená",J796,0)</f>
        <v>0</v>
      </c>
      <c r="BI796" s="231">
        <f>IF(N796="nulová",J796,0)</f>
        <v>0</v>
      </c>
      <c r="BJ796" s="18" t="s">
        <v>83</v>
      </c>
      <c r="BK796" s="231">
        <f>ROUND(I796*H796,2)</f>
        <v>0</v>
      </c>
      <c r="BL796" s="18" t="s">
        <v>186</v>
      </c>
      <c r="BM796" s="230" t="s">
        <v>1170</v>
      </c>
    </row>
    <row r="797" s="2" customFormat="1">
      <c r="A797" s="39"/>
      <c r="B797" s="40"/>
      <c r="C797" s="41"/>
      <c r="D797" s="232" t="s">
        <v>163</v>
      </c>
      <c r="E797" s="41"/>
      <c r="F797" s="233" t="s">
        <v>1171</v>
      </c>
      <c r="G797" s="41"/>
      <c r="H797" s="41"/>
      <c r="I797" s="234"/>
      <c r="J797" s="41"/>
      <c r="K797" s="41"/>
      <c r="L797" s="45"/>
      <c r="M797" s="235"/>
      <c r="N797" s="236"/>
      <c r="O797" s="92"/>
      <c r="P797" s="92"/>
      <c r="Q797" s="92"/>
      <c r="R797" s="92"/>
      <c r="S797" s="92"/>
      <c r="T797" s="93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163</v>
      </c>
      <c r="AU797" s="18" t="s">
        <v>85</v>
      </c>
    </row>
    <row r="798" s="2" customFormat="1">
      <c r="A798" s="39"/>
      <c r="B798" s="40"/>
      <c r="C798" s="41"/>
      <c r="D798" s="237" t="s">
        <v>173</v>
      </c>
      <c r="E798" s="41"/>
      <c r="F798" s="238" t="s">
        <v>1172</v>
      </c>
      <c r="G798" s="41"/>
      <c r="H798" s="41"/>
      <c r="I798" s="234"/>
      <c r="J798" s="41"/>
      <c r="K798" s="41"/>
      <c r="L798" s="45"/>
      <c r="M798" s="235"/>
      <c r="N798" s="236"/>
      <c r="O798" s="92"/>
      <c r="P798" s="92"/>
      <c r="Q798" s="92"/>
      <c r="R798" s="92"/>
      <c r="S798" s="92"/>
      <c r="T798" s="93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173</v>
      </c>
      <c r="AU798" s="18" t="s">
        <v>85</v>
      </c>
    </row>
    <row r="799" s="14" customFormat="1">
      <c r="A799" s="14"/>
      <c r="B799" s="249"/>
      <c r="C799" s="250"/>
      <c r="D799" s="232" t="s">
        <v>175</v>
      </c>
      <c r="E799" s="251" t="s">
        <v>1</v>
      </c>
      <c r="F799" s="252" t="s">
        <v>372</v>
      </c>
      <c r="G799" s="250"/>
      <c r="H799" s="253">
        <v>17</v>
      </c>
      <c r="I799" s="254"/>
      <c r="J799" s="250"/>
      <c r="K799" s="250"/>
      <c r="L799" s="255"/>
      <c r="M799" s="256"/>
      <c r="N799" s="257"/>
      <c r="O799" s="257"/>
      <c r="P799" s="257"/>
      <c r="Q799" s="257"/>
      <c r="R799" s="257"/>
      <c r="S799" s="257"/>
      <c r="T799" s="258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9" t="s">
        <v>175</v>
      </c>
      <c r="AU799" s="259" t="s">
        <v>85</v>
      </c>
      <c r="AV799" s="14" t="s">
        <v>85</v>
      </c>
      <c r="AW799" s="14" t="s">
        <v>32</v>
      </c>
      <c r="AX799" s="14" t="s">
        <v>83</v>
      </c>
      <c r="AY799" s="259" t="s">
        <v>154</v>
      </c>
    </row>
    <row r="800" s="2" customFormat="1" ht="37.8" customHeight="1">
      <c r="A800" s="39"/>
      <c r="B800" s="40"/>
      <c r="C800" s="275" t="s">
        <v>1173</v>
      </c>
      <c r="D800" s="275" t="s">
        <v>373</v>
      </c>
      <c r="E800" s="276" t="s">
        <v>1174</v>
      </c>
      <c r="F800" s="277" t="s">
        <v>1175</v>
      </c>
      <c r="G800" s="278" t="s">
        <v>621</v>
      </c>
      <c r="H800" s="279">
        <v>17</v>
      </c>
      <c r="I800" s="280"/>
      <c r="J800" s="281">
        <f>ROUND(I800*H800,2)</f>
        <v>0</v>
      </c>
      <c r="K800" s="277" t="s">
        <v>1</v>
      </c>
      <c r="L800" s="282"/>
      <c r="M800" s="283" t="s">
        <v>1</v>
      </c>
      <c r="N800" s="284" t="s">
        <v>40</v>
      </c>
      <c r="O800" s="92"/>
      <c r="P800" s="228">
        <f>O800*H800</f>
        <v>0</v>
      </c>
      <c r="Q800" s="228">
        <v>0.00231</v>
      </c>
      <c r="R800" s="228">
        <f>Q800*H800</f>
        <v>0.039269999999999999</v>
      </c>
      <c r="S800" s="228">
        <v>0</v>
      </c>
      <c r="T800" s="229">
        <f>S800*H800</f>
        <v>0</v>
      </c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R800" s="230" t="s">
        <v>223</v>
      </c>
      <c r="AT800" s="230" t="s">
        <v>373</v>
      </c>
      <c r="AU800" s="230" t="s">
        <v>85</v>
      </c>
      <c r="AY800" s="18" t="s">
        <v>154</v>
      </c>
      <c r="BE800" s="231">
        <f>IF(N800="základní",J800,0)</f>
        <v>0</v>
      </c>
      <c r="BF800" s="231">
        <f>IF(N800="snížená",J800,0)</f>
        <v>0</v>
      </c>
      <c r="BG800" s="231">
        <f>IF(N800="zákl. přenesená",J800,0)</f>
        <v>0</v>
      </c>
      <c r="BH800" s="231">
        <f>IF(N800="sníž. přenesená",J800,0)</f>
        <v>0</v>
      </c>
      <c r="BI800" s="231">
        <f>IF(N800="nulová",J800,0)</f>
        <v>0</v>
      </c>
      <c r="BJ800" s="18" t="s">
        <v>83</v>
      </c>
      <c r="BK800" s="231">
        <f>ROUND(I800*H800,2)</f>
        <v>0</v>
      </c>
      <c r="BL800" s="18" t="s">
        <v>186</v>
      </c>
      <c r="BM800" s="230" t="s">
        <v>1176</v>
      </c>
    </row>
    <row r="801" s="2" customFormat="1">
      <c r="A801" s="39"/>
      <c r="B801" s="40"/>
      <c r="C801" s="41"/>
      <c r="D801" s="232" t="s">
        <v>163</v>
      </c>
      <c r="E801" s="41"/>
      <c r="F801" s="233" t="s">
        <v>1175</v>
      </c>
      <c r="G801" s="41"/>
      <c r="H801" s="41"/>
      <c r="I801" s="234"/>
      <c r="J801" s="41"/>
      <c r="K801" s="41"/>
      <c r="L801" s="45"/>
      <c r="M801" s="235"/>
      <c r="N801" s="236"/>
      <c r="O801" s="92"/>
      <c r="P801" s="92"/>
      <c r="Q801" s="92"/>
      <c r="R801" s="92"/>
      <c r="S801" s="92"/>
      <c r="T801" s="93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T801" s="18" t="s">
        <v>163</v>
      </c>
      <c r="AU801" s="18" t="s">
        <v>85</v>
      </c>
    </row>
    <row r="802" s="14" customFormat="1">
      <c r="A802" s="14"/>
      <c r="B802" s="249"/>
      <c r="C802" s="250"/>
      <c r="D802" s="232" t="s">
        <v>175</v>
      </c>
      <c r="E802" s="251" t="s">
        <v>1</v>
      </c>
      <c r="F802" s="252" t="s">
        <v>372</v>
      </c>
      <c r="G802" s="250"/>
      <c r="H802" s="253">
        <v>17</v>
      </c>
      <c r="I802" s="254"/>
      <c r="J802" s="250"/>
      <c r="K802" s="250"/>
      <c r="L802" s="255"/>
      <c r="M802" s="256"/>
      <c r="N802" s="257"/>
      <c r="O802" s="257"/>
      <c r="P802" s="257"/>
      <c r="Q802" s="257"/>
      <c r="R802" s="257"/>
      <c r="S802" s="257"/>
      <c r="T802" s="258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9" t="s">
        <v>175</v>
      </c>
      <c r="AU802" s="259" t="s">
        <v>85</v>
      </c>
      <c r="AV802" s="14" t="s">
        <v>85</v>
      </c>
      <c r="AW802" s="14" t="s">
        <v>32</v>
      </c>
      <c r="AX802" s="14" t="s">
        <v>83</v>
      </c>
      <c r="AY802" s="259" t="s">
        <v>154</v>
      </c>
    </row>
    <row r="803" s="2" customFormat="1" ht="24.15" customHeight="1">
      <c r="A803" s="39"/>
      <c r="B803" s="40"/>
      <c r="C803" s="219" t="s">
        <v>1177</v>
      </c>
      <c r="D803" s="219" t="s">
        <v>157</v>
      </c>
      <c r="E803" s="220" t="s">
        <v>1178</v>
      </c>
      <c r="F803" s="221" t="s">
        <v>1179</v>
      </c>
      <c r="G803" s="222" t="s">
        <v>621</v>
      </c>
      <c r="H803" s="223">
        <v>3</v>
      </c>
      <c r="I803" s="224"/>
      <c r="J803" s="225">
        <f>ROUND(I803*H803,2)</f>
        <v>0</v>
      </c>
      <c r="K803" s="221" t="s">
        <v>170</v>
      </c>
      <c r="L803" s="45"/>
      <c r="M803" s="226" t="s">
        <v>1</v>
      </c>
      <c r="N803" s="227" t="s">
        <v>40</v>
      </c>
      <c r="O803" s="92"/>
      <c r="P803" s="228">
        <f>O803*H803</f>
        <v>0</v>
      </c>
      <c r="Q803" s="228">
        <v>0.00040000000000000002</v>
      </c>
      <c r="R803" s="228">
        <f>Q803*H803</f>
        <v>0.0012000000000000001</v>
      </c>
      <c r="S803" s="228">
        <v>0</v>
      </c>
      <c r="T803" s="229">
        <f>S803*H803</f>
        <v>0</v>
      </c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R803" s="230" t="s">
        <v>186</v>
      </c>
      <c r="AT803" s="230" t="s">
        <v>157</v>
      </c>
      <c r="AU803" s="230" t="s">
        <v>85</v>
      </c>
      <c r="AY803" s="18" t="s">
        <v>154</v>
      </c>
      <c r="BE803" s="231">
        <f>IF(N803="základní",J803,0)</f>
        <v>0</v>
      </c>
      <c r="BF803" s="231">
        <f>IF(N803="snížená",J803,0)</f>
        <v>0</v>
      </c>
      <c r="BG803" s="231">
        <f>IF(N803="zákl. přenesená",J803,0)</f>
        <v>0</v>
      </c>
      <c r="BH803" s="231">
        <f>IF(N803="sníž. přenesená",J803,0)</f>
        <v>0</v>
      </c>
      <c r="BI803" s="231">
        <f>IF(N803="nulová",J803,0)</f>
        <v>0</v>
      </c>
      <c r="BJ803" s="18" t="s">
        <v>83</v>
      </c>
      <c r="BK803" s="231">
        <f>ROUND(I803*H803,2)</f>
        <v>0</v>
      </c>
      <c r="BL803" s="18" t="s">
        <v>186</v>
      </c>
      <c r="BM803" s="230" t="s">
        <v>1180</v>
      </c>
    </row>
    <row r="804" s="2" customFormat="1">
      <c r="A804" s="39"/>
      <c r="B804" s="40"/>
      <c r="C804" s="41"/>
      <c r="D804" s="232" t="s">
        <v>163</v>
      </c>
      <c r="E804" s="41"/>
      <c r="F804" s="233" t="s">
        <v>1181</v>
      </c>
      <c r="G804" s="41"/>
      <c r="H804" s="41"/>
      <c r="I804" s="234"/>
      <c r="J804" s="41"/>
      <c r="K804" s="41"/>
      <c r="L804" s="45"/>
      <c r="M804" s="235"/>
      <c r="N804" s="236"/>
      <c r="O804" s="92"/>
      <c r="P804" s="92"/>
      <c r="Q804" s="92"/>
      <c r="R804" s="92"/>
      <c r="S804" s="92"/>
      <c r="T804" s="93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T804" s="18" t="s">
        <v>163</v>
      </c>
      <c r="AU804" s="18" t="s">
        <v>85</v>
      </c>
    </row>
    <row r="805" s="2" customFormat="1">
      <c r="A805" s="39"/>
      <c r="B805" s="40"/>
      <c r="C805" s="41"/>
      <c r="D805" s="237" t="s">
        <v>173</v>
      </c>
      <c r="E805" s="41"/>
      <c r="F805" s="238" t="s">
        <v>1182</v>
      </c>
      <c r="G805" s="41"/>
      <c r="H805" s="41"/>
      <c r="I805" s="234"/>
      <c r="J805" s="41"/>
      <c r="K805" s="41"/>
      <c r="L805" s="45"/>
      <c r="M805" s="235"/>
      <c r="N805" s="236"/>
      <c r="O805" s="92"/>
      <c r="P805" s="92"/>
      <c r="Q805" s="92"/>
      <c r="R805" s="92"/>
      <c r="S805" s="92"/>
      <c r="T805" s="93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173</v>
      </c>
      <c r="AU805" s="18" t="s">
        <v>85</v>
      </c>
    </row>
    <row r="806" s="14" customFormat="1">
      <c r="A806" s="14"/>
      <c r="B806" s="249"/>
      <c r="C806" s="250"/>
      <c r="D806" s="232" t="s">
        <v>175</v>
      </c>
      <c r="E806" s="251" t="s">
        <v>1</v>
      </c>
      <c r="F806" s="252" t="s">
        <v>178</v>
      </c>
      <c r="G806" s="250"/>
      <c r="H806" s="253">
        <v>3</v>
      </c>
      <c r="I806" s="254"/>
      <c r="J806" s="250"/>
      <c r="K806" s="250"/>
      <c r="L806" s="255"/>
      <c r="M806" s="256"/>
      <c r="N806" s="257"/>
      <c r="O806" s="257"/>
      <c r="P806" s="257"/>
      <c r="Q806" s="257"/>
      <c r="R806" s="257"/>
      <c r="S806" s="257"/>
      <c r="T806" s="258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9" t="s">
        <v>175</v>
      </c>
      <c r="AU806" s="259" t="s">
        <v>85</v>
      </c>
      <c r="AV806" s="14" t="s">
        <v>85</v>
      </c>
      <c r="AW806" s="14" t="s">
        <v>32</v>
      </c>
      <c r="AX806" s="14" t="s">
        <v>83</v>
      </c>
      <c r="AY806" s="259" t="s">
        <v>154</v>
      </c>
    </row>
    <row r="807" s="2" customFormat="1" ht="37.8" customHeight="1">
      <c r="A807" s="39"/>
      <c r="B807" s="40"/>
      <c r="C807" s="275" t="s">
        <v>1183</v>
      </c>
      <c r="D807" s="275" t="s">
        <v>373</v>
      </c>
      <c r="E807" s="276" t="s">
        <v>1184</v>
      </c>
      <c r="F807" s="277" t="s">
        <v>1185</v>
      </c>
      <c r="G807" s="278" t="s">
        <v>621</v>
      </c>
      <c r="H807" s="279">
        <v>3</v>
      </c>
      <c r="I807" s="280"/>
      <c r="J807" s="281">
        <f>ROUND(I807*H807,2)</f>
        <v>0</v>
      </c>
      <c r="K807" s="277" t="s">
        <v>1</v>
      </c>
      <c r="L807" s="282"/>
      <c r="M807" s="283" t="s">
        <v>1</v>
      </c>
      <c r="N807" s="284" t="s">
        <v>40</v>
      </c>
      <c r="O807" s="92"/>
      <c r="P807" s="228">
        <f>O807*H807</f>
        <v>0</v>
      </c>
      <c r="Q807" s="228">
        <v>0.00231</v>
      </c>
      <c r="R807" s="228">
        <f>Q807*H807</f>
        <v>0.0069300000000000004</v>
      </c>
      <c r="S807" s="228">
        <v>0</v>
      </c>
      <c r="T807" s="229">
        <f>S807*H807</f>
        <v>0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0" t="s">
        <v>223</v>
      </c>
      <c r="AT807" s="230" t="s">
        <v>373</v>
      </c>
      <c r="AU807" s="230" t="s">
        <v>85</v>
      </c>
      <c r="AY807" s="18" t="s">
        <v>154</v>
      </c>
      <c r="BE807" s="231">
        <f>IF(N807="základní",J807,0)</f>
        <v>0</v>
      </c>
      <c r="BF807" s="231">
        <f>IF(N807="snížená",J807,0)</f>
        <v>0</v>
      </c>
      <c r="BG807" s="231">
        <f>IF(N807="zákl. přenesená",J807,0)</f>
        <v>0</v>
      </c>
      <c r="BH807" s="231">
        <f>IF(N807="sníž. přenesená",J807,0)</f>
        <v>0</v>
      </c>
      <c r="BI807" s="231">
        <f>IF(N807="nulová",J807,0)</f>
        <v>0</v>
      </c>
      <c r="BJ807" s="18" t="s">
        <v>83</v>
      </c>
      <c r="BK807" s="231">
        <f>ROUND(I807*H807,2)</f>
        <v>0</v>
      </c>
      <c r="BL807" s="18" t="s">
        <v>186</v>
      </c>
      <c r="BM807" s="230" t="s">
        <v>1186</v>
      </c>
    </row>
    <row r="808" s="2" customFormat="1">
      <c r="A808" s="39"/>
      <c r="B808" s="40"/>
      <c r="C808" s="41"/>
      <c r="D808" s="232" t="s">
        <v>163</v>
      </c>
      <c r="E808" s="41"/>
      <c r="F808" s="233" t="s">
        <v>1185</v>
      </c>
      <c r="G808" s="41"/>
      <c r="H808" s="41"/>
      <c r="I808" s="234"/>
      <c r="J808" s="41"/>
      <c r="K808" s="41"/>
      <c r="L808" s="45"/>
      <c r="M808" s="235"/>
      <c r="N808" s="236"/>
      <c r="O808" s="92"/>
      <c r="P808" s="92"/>
      <c r="Q808" s="92"/>
      <c r="R808" s="92"/>
      <c r="S808" s="92"/>
      <c r="T808" s="93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163</v>
      </c>
      <c r="AU808" s="18" t="s">
        <v>85</v>
      </c>
    </row>
    <row r="809" s="14" customFormat="1">
      <c r="A809" s="14"/>
      <c r="B809" s="249"/>
      <c r="C809" s="250"/>
      <c r="D809" s="232" t="s">
        <v>175</v>
      </c>
      <c r="E809" s="251" t="s">
        <v>1</v>
      </c>
      <c r="F809" s="252" t="s">
        <v>1187</v>
      </c>
      <c r="G809" s="250"/>
      <c r="H809" s="253">
        <v>3</v>
      </c>
      <c r="I809" s="254"/>
      <c r="J809" s="250"/>
      <c r="K809" s="250"/>
      <c r="L809" s="255"/>
      <c r="M809" s="256"/>
      <c r="N809" s="257"/>
      <c r="O809" s="257"/>
      <c r="P809" s="257"/>
      <c r="Q809" s="257"/>
      <c r="R809" s="257"/>
      <c r="S809" s="257"/>
      <c r="T809" s="258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9" t="s">
        <v>175</v>
      </c>
      <c r="AU809" s="259" t="s">
        <v>85</v>
      </c>
      <c r="AV809" s="14" t="s">
        <v>85</v>
      </c>
      <c r="AW809" s="14" t="s">
        <v>32</v>
      </c>
      <c r="AX809" s="14" t="s">
        <v>83</v>
      </c>
      <c r="AY809" s="259" t="s">
        <v>154</v>
      </c>
    </row>
    <row r="810" s="2" customFormat="1" ht="21.75" customHeight="1">
      <c r="A810" s="39"/>
      <c r="B810" s="40"/>
      <c r="C810" s="219" t="s">
        <v>1188</v>
      </c>
      <c r="D810" s="219" t="s">
        <v>157</v>
      </c>
      <c r="E810" s="220" t="s">
        <v>1189</v>
      </c>
      <c r="F810" s="221" t="s">
        <v>1190</v>
      </c>
      <c r="G810" s="222" t="s">
        <v>621</v>
      </c>
      <c r="H810" s="223">
        <v>4</v>
      </c>
      <c r="I810" s="224"/>
      <c r="J810" s="225">
        <f>ROUND(I810*H810,2)</f>
        <v>0</v>
      </c>
      <c r="K810" s="221" t="s">
        <v>170</v>
      </c>
      <c r="L810" s="45"/>
      <c r="M810" s="226" t="s">
        <v>1</v>
      </c>
      <c r="N810" s="227" t="s">
        <v>40</v>
      </c>
      <c r="O810" s="92"/>
      <c r="P810" s="228">
        <f>O810*H810</f>
        <v>0</v>
      </c>
      <c r="Q810" s="228">
        <v>0.0016199999999999999</v>
      </c>
      <c r="R810" s="228">
        <f>Q810*H810</f>
        <v>0.0064799999999999996</v>
      </c>
      <c r="S810" s="228">
        <v>0</v>
      </c>
      <c r="T810" s="229">
        <f>S810*H810</f>
        <v>0</v>
      </c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R810" s="230" t="s">
        <v>186</v>
      </c>
      <c r="AT810" s="230" t="s">
        <v>157</v>
      </c>
      <c r="AU810" s="230" t="s">
        <v>85</v>
      </c>
      <c r="AY810" s="18" t="s">
        <v>154</v>
      </c>
      <c r="BE810" s="231">
        <f>IF(N810="základní",J810,0)</f>
        <v>0</v>
      </c>
      <c r="BF810" s="231">
        <f>IF(N810="snížená",J810,0)</f>
        <v>0</v>
      </c>
      <c r="BG810" s="231">
        <f>IF(N810="zákl. přenesená",J810,0)</f>
        <v>0</v>
      </c>
      <c r="BH810" s="231">
        <f>IF(N810="sníž. přenesená",J810,0)</f>
        <v>0</v>
      </c>
      <c r="BI810" s="231">
        <f>IF(N810="nulová",J810,0)</f>
        <v>0</v>
      </c>
      <c r="BJ810" s="18" t="s">
        <v>83</v>
      </c>
      <c r="BK810" s="231">
        <f>ROUND(I810*H810,2)</f>
        <v>0</v>
      </c>
      <c r="BL810" s="18" t="s">
        <v>186</v>
      </c>
      <c r="BM810" s="230" t="s">
        <v>1191</v>
      </c>
    </row>
    <row r="811" s="2" customFormat="1">
      <c r="A811" s="39"/>
      <c r="B811" s="40"/>
      <c r="C811" s="41"/>
      <c r="D811" s="232" t="s">
        <v>163</v>
      </c>
      <c r="E811" s="41"/>
      <c r="F811" s="233" t="s">
        <v>1192</v>
      </c>
      <c r="G811" s="41"/>
      <c r="H811" s="41"/>
      <c r="I811" s="234"/>
      <c r="J811" s="41"/>
      <c r="K811" s="41"/>
      <c r="L811" s="45"/>
      <c r="M811" s="235"/>
      <c r="N811" s="236"/>
      <c r="O811" s="92"/>
      <c r="P811" s="92"/>
      <c r="Q811" s="92"/>
      <c r="R811" s="92"/>
      <c r="S811" s="92"/>
      <c r="T811" s="93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T811" s="18" t="s">
        <v>163</v>
      </c>
      <c r="AU811" s="18" t="s">
        <v>85</v>
      </c>
    </row>
    <row r="812" s="2" customFormat="1">
      <c r="A812" s="39"/>
      <c r="B812" s="40"/>
      <c r="C812" s="41"/>
      <c r="D812" s="237" t="s">
        <v>173</v>
      </c>
      <c r="E812" s="41"/>
      <c r="F812" s="238" t="s">
        <v>1193</v>
      </c>
      <c r="G812" s="41"/>
      <c r="H812" s="41"/>
      <c r="I812" s="234"/>
      <c r="J812" s="41"/>
      <c r="K812" s="41"/>
      <c r="L812" s="45"/>
      <c r="M812" s="235"/>
      <c r="N812" s="236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173</v>
      </c>
      <c r="AU812" s="18" t="s">
        <v>85</v>
      </c>
    </row>
    <row r="813" s="14" customFormat="1">
      <c r="A813" s="14"/>
      <c r="B813" s="249"/>
      <c r="C813" s="250"/>
      <c r="D813" s="232" t="s">
        <v>175</v>
      </c>
      <c r="E813" s="251" t="s">
        <v>1</v>
      </c>
      <c r="F813" s="252" t="s">
        <v>1194</v>
      </c>
      <c r="G813" s="250"/>
      <c r="H813" s="253">
        <v>4</v>
      </c>
      <c r="I813" s="254"/>
      <c r="J813" s="250"/>
      <c r="K813" s="250"/>
      <c r="L813" s="255"/>
      <c r="M813" s="256"/>
      <c r="N813" s="257"/>
      <c r="O813" s="257"/>
      <c r="P813" s="257"/>
      <c r="Q813" s="257"/>
      <c r="R813" s="257"/>
      <c r="S813" s="257"/>
      <c r="T813" s="258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9" t="s">
        <v>175</v>
      </c>
      <c r="AU813" s="259" t="s">
        <v>85</v>
      </c>
      <c r="AV813" s="14" t="s">
        <v>85</v>
      </c>
      <c r="AW813" s="14" t="s">
        <v>32</v>
      </c>
      <c r="AX813" s="14" t="s">
        <v>83</v>
      </c>
      <c r="AY813" s="259" t="s">
        <v>154</v>
      </c>
    </row>
    <row r="814" s="2" customFormat="1" ht="24.15" customHeight="1">
      <c r="A814" s="39"/>
      <c r="B814" s="40"/>
      <c r="C814" s="275" t="s">
        <v>1195</v>
      </c>
      <c r="D814" s="275" t="s">
        <v>373</v>
      </c>
      <c r="E814" s="276" t="s">
        <v>1196</v>
      </c>
      <c r="F814" s="277" t="s">
        <v>1197</v>
      </c>
      <c r="G814" s="278" t="s">
        <v>621</v>
      </c>
      <c r="H814" s="279">
        <v>4</v>
      </c>
      <c r="I814" s="280"/>
      <c r="J814" s="281">
        <f>ROUND(I814*H814,2)</f>
        <v>0</v>
      </c>
      <c r="K814" s="277" t="s">
        <v>170</v>
      </c>
      <c r="L814" s="282"/>
      <c r="M814" s="283" t="s">
        <v>1</v>
      </c>
      <c r="N814" s="284" t="s">
        <v>40</v>
      </c>
      <c r="O814" s="92"/>
      <c r="P814" s="228">
        <f>O814*H814</f>
        <v>0</v>
      </c>
      <c r="Q814" s="228">
        <v>0.017999999999999999</v>
      </c>
      <c r="R814" s="228">
        <f>Q814*H814</f>
        <v>0.071999999999999995</v>
      </c>
      <c r="S814" s="228">
        <v>0</v>
      </c>
      <c r="T814" s="229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0" t="s">
        <v>223</v>
      </c>
      <c r="AT814" s="230" t="s">
        <v>373</v>
      </c>
      <c r="AU814" s="230" t="s">
        <v>85</v>
      </c>
      <c r="AY814" s="18" t="s">
        <v>154</v>
      </c>
      <c r="BE814" s="231">
        <f>IF(N814="základní",J814,0)</f>
        <v>0</v>
      </c>
      <c r="BF814" s="231">
        <f>IF(N814="snížená",J814,0)</f>
        <v>0</v>
      </c>
      <c r="BG814" s="231">
        <f>IF(N814="zákl. přenesená",J814,0)</f>
        <v>0</v>
      </c>
      <c r="BH814" s="231">
        <f>IF(N814="sníž. přenesená",J814,0)</f>
        <v>0</v>
      </c>
      <c r="BI814" s="231">
        <f>IF(N814="nulová",J814,0)</f>
        <v>0</v>
      </c>
      <c r="BJ814" s="18" t="s">
        <v>83</v>
      </c>
      <c r="BK814" s="231">
        <f>ROUND(I814*H814,2)</f>
        <v>0</v>
      </c>
      <c r="BL814" s="18" t="s">
        <v>186</v>
      </c>
      <c r="BM814" s="230" t="s">
        <v>1198</v>
      </c>
    </row>
    <row r="815" s="2" customFormat="1">
      <c r="A815" s="39"/>
      <c r="B815" s="40"/>
      <c r="C815" s="41"/>
      <c r="D815" s="232" t="s">
        <v>163</v>
      </c>
      <c r="E815" s="41"/>
      <c r="F815" s="233" t="s">
        <v>1197</v>
      </c>
      <c r="G815" s="41"/>
      <c r="H815" s="41"/>
      <c r="I815" s="234"/>
      <c r="J815" s="41"/>
      <c r="K815" s="41"/>
      <c r="L815" s="45"/>
      <c r="M815" s="235"/>
      <c r="N815" s="236"/>
      <c r="O815" s="92"/>
      <c r="P815" s="92"/>
      <c r="Q815" s="92"/>
      <c r="R815" s="92"/>
      <c r="S815" s="92"/>
      <c r="T815" s="93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163</v>
      </c>
      <c r="AU815" s="18" t="s">
        <v>85</v>
      </c>
    </row>
    <row r="816" s="14" customFormat="1">
      <c r="A816" s="14"/>
      <c r="B816" s="249"/>
      <c r="C816" s="250"/>
      <c r="D816" s="232" t="s">
        <v>175</v>
      </c>
      <c r="E816" s="251" t="s">
        <v>1</v>
      </c>
      <c r="F816" s="252" t="s">
        <v>1194</v>
      </c>
      <c r="G816" s="250"/>
      <c r="H816" s="253">
        <v>4</v>
      </c>
      <c r="I816" s="254"/>
      <c r="J816" s="250"/>
      <c r="K816" s="250"/>
      <c r="L816" s="255"/>
      <c r="M816" s="256"/>
      <c r="N816" s="257"/>
      <c r="O816" s="257"/>
      <c r="P816" s="257"/>
      <c r="Q816" s="257"/>
      <c r="R816" s="257"/>
      <c r="S816" s="257"/>
      <c r="T816" s="258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9" t="s">
        <v>175</v>
      </c>
      <c r="AU816" s="259" t="s">
        <v>85</v>
      </c>
      <c r="AV816" s="14" t="s">
        <v>85</v>
      </c>
      <c r="AW816" s="14" t="s">
        <v>32</v>
      </c>
      <c r="AX816" s="14" t="s">
        <v>83</v>
      </c>
      <c r="AY816" s="259" t="s">
        <v>154</v>
      </c>
    </row>
    <row r="817" s="2" customFormat="1" ht="24.15" customHeight="1">
      <c r="A817" s="39"/>
      <c r="B817" s="40"/>
      <c r="C817" s="275" t="s">
        <v>1199</v>
      </c>
      <c r="D817" s="275" t="s">
        <v>373</v>
      </c>
      <c r="E817" s="276" t="s">
        <v>1200</v>
      </c>
      <c r="F817" s="277" t="s">
        <v>1201</v>
      </c>
      <c r="G817" s="278" t="s">
        <v>621</v>
      </c>
      <c r="H817" s="279">
        <v>4</v>
      </c>
      <c r="I817" s="280"/>
      <c r="J817" s="281">
        <f>ROUND(I817*H817,2)</f>
        <v>0</v>
      </c>
      <c r="K817" s="277" t="s">
        <v>1</v>
      </c>
      <c r="L817" s="282"/>
      <c r="M817" s="283" t="s">
        <v>1</v>
      </c>
      <c r="N817" s="284" t="s">
        <v>40</v>
      </c>
      <c r="O817" s="92"/>
      <c r="P817" s="228">
        <f>O817*H817</f>
        <v>0</v>
      </c>
      <c r="Q817" s="228">
        <v>0.0035000000000000001</v>
      </c>
      <c r="R817" s="228">
        <f>Q817*H817</f>
        <v>0.014</v>
      </c>
      <c r="S817" s="228">
        <v>0</v>
      </c>
      <c r="T817" s="229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0" t="s">
        <v>223</v>
      </c>
      <c r="AT817" s="230" t="s">
        <v>373</v>
      </c>
      <c r="AU817" s="230" t="s">
        <v>85</v>
      </c>
      <c r="AY817" s="18" t="s">
        <v>154</v>
      </c>
      <c r="BE817" s="231">
        <f>IF(N817="základní",J817,0)</f>
        <v>0</v>
      </c>
      <c r="BF817" s="231">
        <f>IF(N817="snížená",J817,0)</f>
        <v>0</v>
      </c>
      <c r="BG817" s="231">
        <f>IF(N817="zákl. přenesená",J817,0)</f>
        <v>0</v>
      </c>
      <c r="BH817" s="231">
        <f>IF(N817="sníž. přenesená",J817,0)</f>
        <v>0</v>
      </c>
      <c r="BI817" s="231">
        <f>IF(N817="nulová",J817,0)</f>
        <v>0</v>
      </c>
      <c r="BJ817" s="18" t="s">
        <v>83</v>
      </c>
      <c r="BK817" s="231">
        <f>ROUND(I817*H817,2)</f>
        <v>0</v>
      </c>
      <c r="BL817" s="18" t="s">
        <v>186</v>
      </c>
      <c r="BM817" s="230" t="s">
        <v>1202</v>
      </c>
    </row>
    <row r="818" s="2" customFormat="1">
      <c r="A818" s="39"/>
      <c r="B818" s="40"/>
      <c r="C818" s="41"/>
      <c r="D818" s="232" t="s">
        <v>163</v>
      </c>
      <c r="E818" s="41"/>
      <c r="F818" s="233" t="s">
        <v>1201</v>
      </c>
      <c r="G818" s="41"/>
      <c r="H818" s="41"/>
      <c r="I818" s="234"/>
      <c r="J818" s="41"/>
      <c r="K818" s="41"/>
      <c r="L818" s="45"/>
      <c r="M818" s="235"/>
      <c r="N818" s="236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163</v>
      </c>
      <c r="AU818" s="18" t="s">
        <v>85</v>
      </c>
    </row>
    <row r="819" s="14" customFormat="1">
      <c r="A819" s="14"/>
      <c r="B819" s="249"/>
      <c r="C819" s="250"/>
      <c r="D819" s="232" t="s">
        <v>175</v>
      </c>
      <c r="E819" s="251" t="s">
        <v>1</v>
      </c>
      <c r="F819" s="252" t="s">
        <v>1194</v>
      </c>
      <c r="G819" s="250"/>
      <c r="H819" s="253">
        <v>4</v>
      </c>
      <c r="I819" s="254"/>
      <c r="J819" s="250"/>
      <c r="K819" s="250"/>
      <c r="L819" s="255"/>
      <c r="M819" s="256"/>
      <c r="N819" s="257"/>
      <c r="O819" s="257"/>
      <c r="P819" s="257"/>
      <c r="Q819" s="257"/>
      <c r="R819" s="257"/>
      <c r="S819" s="257"/>
      <c r="T819" s="258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9" t="s">
        <v>175</v>
      </c>
      <c r="AU819" s="259" t="s">
        <v>85</v>
      </c>
      <c r="AV819" s="14" t="s">
        <v>85</v>
      </c>
      <c r="AW819" s="14" t="s">
        <v>32</v>
      </c>
      <c r="AX819" s="14" t="s">
        <v>83</v>
      </c>
      <c r="AY819" s="259" t="s">
        <v>154</v>
      </c>
    </row>
    <row r="820" s="2" customFormat="1" ht="16.5" customHeight="1">
      <c r="A820" s="39"/>
      <c r="B820" s="40"/>
      <c r="C820" s="219" t="s">
        <v>1203</v>
      </c>
      <c r="D820" s="219" t="s">
        <v>157</v>
      </c>
      <c r="E820" s="220" t="s">
        <v>1204</v>
      </c>
      <c r="F820" s="221" t="s">
        <v>1205</v>
      </c>
      <c r="G820" s="222" t="s">
        <v>621</v>
      </c>
      <c r="H820" s="223">
        <v>1</v>
      </c>
      <c r="I820" s="224"/>
      <c r="J820" s="225">
        <f>ROUND(I820*H820,2)</f>
        <v>0</v>
      </c>
      <c r="K820" s="221" t="s">
        <v>170</v>
      </c>
      <c r="L820" s="45"/>
      <c r="M820" s="226" t="s">
        <v>1</v>
      </c>
      <c r="N820" s="227" t="s">
        <v>40</v>
      </c>
      <c r="O820" s="92"/>
      <c r="P820" s="228">
        <f>O820*H820</f>
        <v>0</v>
      </c>
      <c r="Q820" s="228">
        <v>0.0035799999999999998</v>
      </c>
      <c r="R820" s="228">
        <f>Q820*H820</f>
        <v>0.0035799999999999998</v>
      </c>
      <c r="S820" s="228">
        <v>0</v>
      </c>
      <c r="T820" s="229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30" t="s">
        <v>186</v>
      </c>
      <c r="AT820" s="230" t="s">
        <v>157</v>
      </c>
      <c r="AU820" s="230" t="s">
        <v>85</v>
      </c>
      <c r="AY820" s="18" t="s">
        <v>154</v>
      </c>
      <c r="BE820" s="231">
        <f>IF(N820="základní",J820,0)</f>
        <v>0</v>
      </c>
      <c r="BF820" s="231">
        <f>IF(N820="snížená",J820,0)</f>
        <v>0</v>
      </c>
      <c r="BG820" s="231">
        <f>IF(N820="zákl. přenesená",J820,0)</f>
        <v>0</v>
      </c>
      <c r="BH820" s="231">
        <f>IF(N820="sníž. přenesená",J820,0)</f>
        <v>0</v>
      </c>
      <c r="BI820" s="231">
        <f>IF(N820="nulová",J820,0)</f>
        <v>0</v>
      </c>
      <c r="BJ820" s="18" t="s">
        <v>83</v>
      </c>
      <c r="BK820" s="231">
        <f>ROUND(I820*H820,2)</f>
        <v>0</v>
      </c>
      <c r="BL820" s="18" t="s">
        <v>186</v>
      </c>
      <c r="BM820" s="230" t="s">
        <v>1206</v>
      </c>
    </row>
    <row r="821" s="2" customFormat="1">
      <c r="A821" s="39"/>
      <c r="B821" s="40"/>
      <c r="C821" s="41"/>
      <c r="D821" s="232" t="s">
        <v>163</v>
      </c>
      <c r="E821" s="41"/>
      <c r="F821" s="233" t="s">
        <v>1207</v>
      </c>
      <c r="G821" s="41"/>
      <c r="H821" s="41"/>
      <c r="I821" s="234"/>
      <c r="J821" s="41"/>
      <c r="K821" s="41"/>
      <c r="L821" s="45"/>
      <c r="M821" s="235"/>
      <c r="N821" s="236"/>
      <c r="O821" s="92"/>
      <c r="P821" s="92"/>
      <c r="Q821" s="92"/>
      <c r="R821" s="92"/>
      <c r="S821" s="92"/>
      <c r="T821" s="93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163</v>
      </c>
      <c r="AU821" s="18" t="s">
        <v>85</v>
      </c>
    </row>
    <row r="822" s="2" customFormat="1">
      <c r="A822" s="39"/>
      <c r="B822" s="40"/>
      <c r="C822" s="41"/>
      <c r="D822" s="237" t="s">
        <v>173</v>
      </c>
      <c r="E822" s="41"/>
      <c r="F822" s="238" t="s">
        <v>1208</v>
      </c>
      <c r="G822" s="41"/>
      <c r="H822" s="41"/>
      <c r="I822" s="234"/>
      <c r="J822" s="41"/>
      <c r="K822" s="41"/>
      <c r="L822" s="45"/>
      <c r="M822" s="235"/>
      <c r="N822" s="236"/>
      <c r="O822" s="92"/>
      <c r="P822" s="92"/>
      <c r="Q822" s="92"/>
      <c r="R822" s="92"/>
      <c r="S822" s="92"/>
      <c r="T822" s="93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T822" s="18" t="s">
        <v>173</v>
      </c>
      <c r="AU822" s="18" t="s">
        <v>85</v>
      </c>
    </row>
    <row r="823" s="14" customFormat="1">
      <c r="A823" s="14"/>
      <c r="B823" s="249"/>
      <c r="C823" s="250"/>
      <c r="D823" s="232" t="s">
        <v>175</v>
      </c>
      <c r="E823" s="251" t="s">
        <v>1</v>
      </c>
      <c r="F823" s="252" t="s">
        <v>83</v>
      </c>
      <c r="G823" s="250"/>
      <c r="H823" s="253">
        <v>1</v>
      </c>
      <c r="I823" s="254"/>
      <c r="J823" s="250"/>
      <c r="K823" s="250"/>
      <c r="L823" s="255"/>
      <c r="M823" s="256"/>
      <c r="N823" s="257"/>
      <c r="O823" s="257"/>
      <c r="P823" s="257"/>
      <c r="Q823" s="257"/>
      <c r="R823" s="257"/>
      <c r="S823" s="257"/>
      <c r="T823" s="258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9" t="s">
        <v>175</v>
      </c>
      <c r="AU823" s="259" t="s">
        <v>85</v>
      </c>
      <c r="AV823" s="14" t="s">
        <v>85</v>
      </c>
      <c r="AW823" s="14" t="s">
        <v>32</v>
      </c>
      <c r="AX823" s="14" t="s">
        <v>83</v>
      </c>
      <c r="AY823" s="259" t="s">
        <v>154</v>
      </c>
    </row>
    <row r="824" s="2" customFormat="1" ht="37.8" customHeight="1">
      <c r="A824" s="39"/>
      <c r="B824" s="40"/>
      <c r="C824" s="275" t="s">
        <v>1209</v>
      </c>
      <c r="D824" s="275" t="s">
        <v>373</v>
      </c>
      <c r="E824" s="276" t="s">
        <v>1210</v>
      </c>
      <c r="F824" s="277" t="s">
        <v>1211</v>
      </c>
      <c r="G824" s="278" t="s">
        <v>621</v>
      </c>
      <c r="H824" s="279">
        <v>1</v>
      </c>
      <c r="I824" s="280"/>
      <c r="J824" s="281">
        <f>ROUND(I824*H824,2)</f>
        <v>0</v>
      </c>
      <c r="K824" s="277" t="s">
        <v>1</v>
      </c>
      <c r="L824" s="282"/>
      <c r="M824" s="283" t="s">
        <v>1</v>
      </c>
      <c r="N824" s="284" t="s">
        <v>40</v>
      </c>
      <c r="O824" s="92"/>
      <c r="P824" s="228">
        <f>O824*H824</f>
        <v>0</v>
      </c>
      <c r="Q824" s="228">
        <v>0.017999999999999999</v>
      </c>
      <c r="R824" s="228">
        <f>Q824*H824</f>
        <v>0.017999999999999999</v>
      </c>
      <c r="S824" s="228">
        <v>0</v>
      </c>
      <c r="T824" s="229">
        <f>S824*H824</f>
        <v>0</v>
      </c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R824" s="230" t="s">
        <v>223</v>
      </c>
      <c r="AT824" s="230" t="s">
        <v>373</v>
      </c>
      <c r="AU824" s="230" t="s">
        <v>85</v>
      </c>
      <c r="AY824" s="18" t="s">
        <v>154</v>
      </c>
      <c r="BE824" s="231">
        <f>IF(N824="základní",J824,0)</f>
        <v>0</v>
      </c>
      <c r="BF824" s="231">
        <f>IF(N824="snížená",J824,0)</f>
        <v>0</v>
      </c>
      <c r="BG824" s="231">
        <f>IF(N824="zákl. přenesená",J824,0)</f>
        <v>0</v>
      </c>
      <c r="BH824" s="231">
        <f>IF(N824="sníž. přenesená",J824,0)</f>
        <v>0</v>
      </c>
      <c r="BI824" s="231">
        <f>IF(N824="nulová",J824,0)</f>
        <v>0</v>
      </c>
      <c r="BJ824" s="18" t="s">
        <v>83</v>
      </c>
      <c r="BK824" s="231">
        <f>ROUND(I824*H824,2)</f>
        <v>0</v>
      </c>
      <c r="BL824" s="18" t="s">
        <v>186</v>
      </c>
      <c r="BM824" s="230" t="s">
        <v>1212</v>
      </c>
    </row>
    <row r="825" s="2" customFormat="1">
      <c r="A825" s="39"/>
      <c r="B825" s="40"/>
      <c r="C825" s="41"/>
      <c r="D825" s="232" t="s">
        <v>163</v>
      </c>
      <c r="E825" s="41"/>
      <c r="F825" s="233" t="s">
        <v>1211</v>
      </c>
      <c r="G825" s="41"/>
      <c r="H825" s="41"/>
      <c r="I825" s="234"/>
      <c r="J825" s="41"/>
      <c r="K825" s="41"/>
      <c r="L825" s="45"/>
      <c r="M825" s="235"/>
      <c r="N825" s="236"/>
      <c r="O825" s="92"/>
      <c r="P825" s="92"/>
      <c r="Q825" s="92"/>
      <c r="R825" s="92"/>
      <c r="S825" s="92"/>
      <c r="T825" s="93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T825" s="18" t="s">
        <v>163</v>
      </c>
      <c r="AU825" s="18" t="s">
        <v>85</v>
      </c>
    </row>
    <row r="826" s="13" customFormat="1">
      <c r="A826" s="13"/>
      <c r="B826" s="239"/>
      <c r="C826" s="240"/>
      <c r="D826" s="232" t="s">
        <v>175</v>
      </c>
      <c r="E826" s="241" t="s">
        <v>1</v>
      </c>
      <c r="F826" s="242" t="s">
        <v>476</v>
      </c>
      <c r="G826" s="240"/>
      <c r="H826" s="241" t="s">
        <v>1</v>
      </c>
      <c r="I826" s="243"/>
      <c r="J826" s="240"/>
      <c r="K826" s="240"/>
      <c r="L826" s="244"/>
      <c r="M826" s="245"/>
      <c r="N826" s="246"/>
      <c r="O826" s="246"/>
      <c r="P826" s="246"/>
      <c r="Q826" s="246"/>
      <c r="R826" s="246"/>
      <c r="S826" s="246"/>
      <c r="T826" s="247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8" t="s">
        <v>175</v>
      </c>
      <c r="AU826" s="248" t="s">
        <v>85</v>
      </c>
      <c r="AV826" s="13" t="s">
        <v>83</v>
      </c>
      <c r="AW826" s="13" t="s">
        <v>32</v>
      </c>
      <c r="AX826" s="13" t="s">
        <v>75</v>
      </c>
      <c r="AY826" s="248" t="s">
        <v>154</v>
      </c>
    </row>
    <row r="827" s="14" customFormat="1">
      <c r="A827" s="14"/>
      <c r="B827" s="249"/>
      <c r="C827" s="250"/>
      <c r="D827" s="232" t="s">
        <v>175</v>
      </c>
      <c r="E827" s="251" t="s">
        <v>1</v>
      </c>
      <c r="F827" s="252" t="s">
        <v>83</v>
      </c>
      <c r="G827" s="250"/>
      <c r="H827" s="253">
        <v>1</v>
      </c>
      <c r="I827" s="254"/>
      <c r="J827" s="250"/>
      <c r="K827" s="250"/>
      <c r="L827" s="255"/>
      <c r="M827" s="256"/>
      <c r="N827" s="257"/>
      <c r="O827" s="257"/>
      <c r="P827" s="257"/>
      <c r="Q827" s="257"/>
      <c r="R827" s="257"/>
      <c r="S827" s="257"/>
      <c r="T827" s="258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9" t="s">
        <v>175</v>
      </c>
      <c r="AU827" s="259" t="s">
        <v>85</v>
      </c>
      <c r="AV827" s="14" t="s">
        <v>85</v>
      </c>
      <c r="AW827" s="14" t="s">
        <v>32</v>
      </c>
      <c r="AX827" s="14" t="s">
        <v>83</v>
      </c>
      <c r="AY827" s="259" t="s">
        <v>154</v>
      </c>
    </row>
    <row r="828" s="2" customFormat="1" ht="16.5" customHeight="1">
      <c r="A828" s="39"/>
      <c r="B828" s="40"/>
      <c r="C828" s="219" t="s">
        <v>1213</v>
      </c>
      <c r="D828" s="219" t="s">
        <v>157</v>
      </c>
      <c r="E828" s="220" t="s">
        <v>1214</v>
      </c>
      <c r="F828" s="221" t="s">
        <v>1215</v>
      </c>
      <c r="G828" s="222" t="s">
        <v>621</v>
      </c>
      <c r="H828" s="223">
        <v>1</v>
      </c>
      <c r="I828" s="224"/>
      <c r="J828" s="225">
        <f>ROUND(I828*H828,2)</f>
        <v>0</v>
      </c>
      <c r="K828" s="221" t="s">
        <v>170</v>
      </c>
      <c r="L828" s="45"/>
      <c r="M828" s="226" t="s">
        <v>1</v>
      </c>
      <c r="N828" s="227" t="s">
        <v>40</v>
      </c>
      <c r="O828" s="92"/>
      <c r="P828" s="228">
        <f>O828*H828</f>
        <v>0</v>
      </c>
      <c r="Q828" s="228">
        <v>0.0079399999999999991</v>
      </c>
      <c r="R828" s="228">
        <f>Q828*H828</f>
        <v>0.0079399999999999991</v>
      </c>
      <c r="S828" s="228">
        <v>0</v>
      </c>
      <c r="T828" s="229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0" t="s">
        <v>186</v>
      </c>
      <c r="AT828" s="230" t="s">
        <v>157</v>
      </c>
      <c r="AU828" s="230" t="s">
        <v>85</v>
      </c>
      <c r="AY828" s="18" t="s">
        <v>154</v>
      </c>
      <c r="BE828" s="231">
        <f>IF(N828="základní",J828,0)</f>
        <v>0</v>
      </c>
      <c r="BF828" s="231">
        <f>IF(N828="snížená",J828,0)</f>
        <v>0</v>
      </c>
      <c r="BG828" s="231">
        <f>IF(N828="zákl. přenesená",J828,0)</f>
        <v>0</v>
      </c>
      <c r="BH828" s="231">
        <f>IF(N828="sníž. přenesená",J828,0)</f>
        <v>0</v>
      </c>
      <c r="BI828" s="231">
        <f>IF(N828="nulová",J828,0)</f>
        <v>0</v>
      </c>
      <c r="BJ828" s="18" t="s">
        <v>83</v>
      </c>
      <c r="BK828" s="231">
        <f>ROUND(I828*H828,2)</f>
        <v>0</v>
      </c>
      <c r="BL828" s="18" t="s">
        <v>186</v>
      </c>
      <c r="BM828" s="230" t="s">
        <v>1216</v>
      </c>
    </row>
    <row r="829" s="2" customFormat="1">
      <c r="A829" s="39"/>
      <c r="B829" s="40"/>
      <c r="C829" s="41"/>
      <c r="D829" s="232" t="s">
        <v>163</v>
      </c>
      <c r="E829" s="41"/>
      <c r="F829" s="233" t="s">
        <v>1217</v>
      </c>
      <c r="G829" s="41"/>
      <c r="H829" s="41"/>
      <c r="I829" s="234"/>
      <c r="J829" s="41"/>
      <c r="K829" s="41"/>
      <c r="L829" s="45"/>
      <c r="M829" s="235"/>
      <c r="N829" s="236"/>
      <c r="O829" s="92"/>
      <c r="P829" s="92"/>
      <c r="Q829" s="92"/>
      <c r="R829" s="92"/>
      <c r="S829" s="92"/>
      <c r="T829" s="93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163</v>
      </c>
      <c r="AU829" s="18" t="s">
        <v>85</v>
      </c>
    </row>
    <row r="830" s="2" customFormat="1">
      <c r="A830" s="39"/>
      <c r="B830" s="40"/>
      <c r="C830" s="41"/>
      <c r="D830" s="237" t="s">
        <v>173</v>
      </c>
      <c r="E830" s="41"/>
      <c r="F830" s="238" t="s">
        <v>1218</v>
      </c>
      <c r="G830" s="41"/>
      <c r="H830" s="41"/>
      <c r="I830" s="234"/>
      <c r="J830" s="41"/>
      <c r="K830" s="41"/>
      <c r="L830" s="45"/>
      <c r="M830" s="235"/>
      <c r="N830" s="236"/>
      <c r="O830" s="92"/>
      <c r="P830" s="92"/>
      <c r="Q830" s="92"/>
      <c r="R830" s="92"/>
      <c r="S830" s="92"/>
      <c r="T830" s="93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T830" s="18" t="s">
        <v>173</v>
      </c>
      <c r="AU830" s="18" t="s">
        <v>85</v>
      </c>
    </row>
    <row r="831" s="14" customFormat="1">
      <c r="A831" s="14"/>
      <c r="B831" s="249"/>
      <c r="C831" s="250"/>
      <c r="D831" s="232" t="s">
        <v>175</v>
      </c>
      <c r="E831" s="251" t="s">
        <v>1</v>
      </c>
      <c r="F831" s="252" t="s">
        <v>83</v>
      </c>
      <c r="G831" s="250"/>
      <c r="H831" s="253">
        <v>1</v>
      </c>
      <c r="I831" s="254"/>
      <c r="J831" s="250"/>
      <c r="K831" s="250"/>
      <c r="L831" s="255"/>
      <c r="M831" s="256"/>
      <c r="N831" s="257"/>
      <c r="O831" s="257"/>
      <c r="P831" s="257"/>
      <c r="Q831" s="257"/>
      <c r="R831" s="257"/>
      <c r="S831" s="257"/>
      <c r="T831" s="258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9" t="s">
        <v>175</v>
      </c>
      <c r="AU831" s="259" t="s">
        <v>85</v>
      </c>
      <c r="AV831" s="14" t="s">
        <v>85</v>
      </c>
      <c r="AW831" s="14" t="s">
        <v>32</v>
      </c>
      <c r="AX831" s="14" t="s">
        <v>83</v>
      </c>
      <c r="AY831" s="259" t="s">
        <v>154</v>
      </c>
    </row>
    <row r="832" s="2" customFormat="1" ht="37.8" customHeight="1">
      <c r="A832" s="39"/>
      <c r="B832" s="40"/>
      <c r="C832" s="275" t="s">
        <v>1219</v>
      </c>
      <c r="D832" s="275" t="s">
        <v>373</v>
      </c>
      <c r="E832" s="276" t="s">
        <v>1220</v>
      </c>
      <c r="F832" s="277" t="s">
        <v>1221</v>
      </c>
      <c r="G832" s="278" t="s">
        <v>621</v>
      </c>
      <c r="H832" s="279">
        <v>1</v>
      </c>
      <c r="I832" s="280"/>
      <c r="J832" s="281">
        <f>ROUND(I832*H832,2)</f>
        <v>0</v>
      </c>
      <c r="K832" s="277" t="s">
        <v>1</v>
      </c>
      <c r="L832" s="282"/>
      <c r="M832" s="283" t="s">
        <v>1</v>
      </c>
      <c r="N832" s="284" t="s">
        <v>40</v>
      </c>
      <c r="O832" s="92"/>
      <c r="P832" s="228">
        <f>O832*H832</f>
        <v>0</v>
      </c>
      <c r="Q832" s="228">
        <v>0.040000000000000001</v>
      </c>
      <c r="R832" s="228">
        <f>Q832*H832</f>
        <v>0.040000000000000001</v>
      </c>
      <c r="S832" s="228">
        <v>0</v>
      </c>
      <c r="T832" s="229">
        <f>S832*H832</f>
        <v>0</v>
      </c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R832" s="230" t="s">
        <v>223</v>
      </c>
      <c r="AT832" s="230" t="s">
        <v>373</v>
      </c>
      <c r="AU832" s="230" t="s">
        <v>85</v>
      </c>
      <c r="AY832" s="18" t="s">
        <v>154</v>
      </c>
      <c r="BE832" s="231">
        <f>IF(N832="základní",J832,0)</f>
        <v>0</v>
      </c>
      <c r="BF832" s="231">
        <f>IF(N832="snížená",J832,0)</f>
        <v>0</v>
      </c>
      <c r="BG832" s="231">
        <f>IF(N832="zákl. přenesená",J832,0)</f>
        <v>0</v>
      </c>
      <c r="BH832" s="231">
        <f>IF(N832="sníž. přenesená",J832,0)</f>
        <v>0</v>
      </c>
      <c r="BI832" s="231">
        <f>IF(N832="nulová",J832,0)</f>
        <v>0</v>
      </c>
      <c r="BJ832" s="18" t="s">
        <v>83</v>
      </c>
      <c r="BK832" s="231">
        <f>ROUND(I832*H832,2)</f>
        <v>0</v>
      </c>
      <c r="BL832" s="18" t="s">
        <v>186</v>
      </c>
      <c r="BM832" s="230" t="s">
        <v>1222</v>
      </c>
    </row>
    <row r="833" s="2" customFormat="1">
      <c r="A833" s="39"/>
      <c r="B833" s="40"/>
      <c r="C833" s="41"/>
      <c r="D833" s="232" t="s">
        <v>163</v>
      </c>
      <c r="E833" s="41"/>
      <c r="F833" s="233" t="s">
        <v>1221</v>
      </c>
      <c r="G833" s="41"/>
      <c r="H833" s="41"/>
      <c r="I833" s="234"/>
      <c r="J833" s="41"/>
      <c r="K833" s="41"/>
      <c r="L833" s="45"/>
      <c r="M833" s="235"/>
      <c r="N833" s="236"/>
      <c r="O833" s="92"/>
      <c r="P833" s="92"/>
      <c r="Q833" s="92"/>
      <c r="R833" s="92"/>
      <c r="S833" s="92"/>
      <c r="T833" s="93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T833" s="18" t="s">
        <v>163</v>
      </c>
      <c r="AU833" s="18" t="s">
        <v>85</v>
      </c>
    </row>
    <row r="834" s="13" customFormat="1">
      <c r="A834" s="13"/>
      <c r="B834" s="239"/>
      <c r="C834" s="240"/>
      <c r="D834" s="232" t="s">
        <v>175</v>
      </c>
      <c r="E834" s="241" t="s">
        <v>1</v>
      </c>
      <c r="F834" s="242" t="s">
        <v>476</v>
      </c>
      <c r="G834" s="240"/>
      <c r="H834" s="241" t="s">
        <v>1</v>
      </c>
      <c r="I834" s="243"/>
      <c r="J834" s="240"/>
      <c r="K834" s="240"/>
      <c r="L834" s="244"/>
      <c r="M834" s="245"/>
      <c r="N834" s="246"/>
      <c r="O834" s="246"/>
      <c r="P834" s="246"/>
      <c r="Q834" s="246"/>
      <c r="R834" s="246"/>
      <c r="S834" s="246"/>
      <c r="T834" s="24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8" t="s">
        <v>175</v>
      </c>
      <c r="AU834" s="248" t="s">
        <v>85</v>
      </c>
      <c r="AV834" s="13" t="s">
        <v>83</v>
      </c>
      <c r="AW834" s="13" t="s">
        <v>32</v>
      </c>
      <c r="AX834" s="13" t="s">
        <v>75</v>
      </c>
      <c r="AY834" s="248" t="s">
        <v>154</v>
      </c>
    </row>
    <row r="835" s="14" customFormat="1">
      <c r="A835" s="14"/>
      <c r="B835" s="249"/>
      <c r="C835" s="250"/>
      <c r="D835" s="232" t="s">
        <v>175</v>
      </c>
      <c r="E835" s="251" t="s">
        <v>1</v>
      </c>
      <c r="F835" s="252" t="s">
        <v>83</v>
      </c>
      <c r="G835" s="250"/>
      <c r="H835" s="253">
        <v>1</v>
      </c>
      <c r="I835" s="254"/>
      <c r="J835" s="250"/>
      <c r="K835" s="250"/>
      <c r="L835" s="255"/>
      <c r="M835" s="256"/>
      <c r="N835" s="257"/>
      <c r="O835" s="257"/>
      <c r="P835" s="257"/>
      <c r="Q835" s="257"/>
      <c r="R835" s="257"/>
      <c r="S835" s="257"/>
      <c r="T835" s="258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59" t="s">
        <v>175</v>
      </c>
      <c r="AU835" s="259" t="s">
        <v>85</v>
      </c>
      <c r="AV835" s="14" t="s">
        <v>85</v>
      </c>
      <c r="AW835" s="14" t="s">
        <v>32</v>
      </c>
      <c r="AX835" s="14" t="s">
        <v>83</v>
      </c>
      <c r="AY835" s="259" t="s">
        <v>154</v>
      </c>
    </row>
    <row r="836" s="2" customFormat="1" ht="16.5" customHeight="1">
      <c r="A836" s="39"/>
      <c r="B836" s="40"/>
      <c r="C836" s="219" t="s">
        <v>1223</v>
      </c>
      <c r="D836" s="219" t="s">
        <v>157</v>
      </c>
      <c r="E836" s="220" t="s">
        <v>1224</v>
      </c>
      <c r="F836" s="221" t="s">
        <v>1225</v>
      </c>
      <c r="G836" s="222" t="s">
        <v>621</v>
      </c>
      <c r="H836" s="223">
        <v>1</v>
      </c>
      <c r="I836" s="224"/>
      <c r="J836" s="225">
        <f>ROUND(I836*H836,2)</f>
        <v>0</v>
      </c>
      <c r="K836" s="221" t="s">
        <v>170</v>
      </c>
      <c r="L836" s="45"/>
      <c r="M836" s="226" t="s">
        <v>1</v>
      </c>
      <c r="N836" s="227" t="s">
        <v>40</v>
      </c>
      <c r="O836" s="92"/>
      <c r="P836" s="228">
        <f>O836*H836</f>
        <v>0</v>
      </c>
      <c r="Q836" s="228">
        <v>0.0088800000000000007</v>
      </c>
      <c r="R836" s="228">
        <f>Q836*H836</f>
        <v>0.0088800000000000007</v>
      </c>
      <c r="S836" s="228">
        <v>0</v>
      </c>
      <c r="T836" s="229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0" t="s">
        <v>186</v>
      </c>
      <c r="AT836" s="230" t="s">
        <v>157</v>
      </c>
      <c r="AU836" s="230" t="s">
        <v>85</v>
      </c>
      <c r="AY836" s="18" t="s">
        <v>154</v>
      </c>
      <c r="BE836" s="231">
        <f>IF(N836="základní",J836,0)</f>
        <v>0</v>
      </c>
      <c r="BF836" s="231">
        <f>IF(N836="snížená",J836,0)</f>
        <v>0</v>
      </c>
      <c r="BG836" s="231">
        <f>IF(N836="zákl. přenesená",J836,0)</f>
        <v>0</v>
      </c>
      <c r="BH836" s="231">
        <f>IF(N836="sníž. přenesená",J836,0)</f>
        <v>0</v>
      </c>
      <c r="BI836" s="231">
        <f>IF(N836="nulová",J836,0)</f>
        <v>0</v>
      </c>
      <c r="BJ836" s="18" t="s">
        <v>83</v>
      </c>
      <c r="BK836" s="231">
        <f>ROUND(I836*H836,2)</f>
        <v>0</v>
      </c>
      <c r="BL836" s="18" t="s">
        <v>186</v>
      </c>
      <c r="BM836" s="230" t="s">
        <v>1226</v>
      </c>
    </row>
    <row r="837" s="2" customFormat="1">
      <c r="A837" s="39"/>
      <c r="B837" s="40"/>
      <c r="C837" s="41"/>
      <c r="D837" s="232" t="s">
        <v>163</v>
      </c>
      <c r="E837" s="41"/>
      <c r="F837" s="233" t="s">
        <v>1227</v>
      </c>
      <c r="G837" s="41"/>
      <c r="H837" s="41"/>
      <c r="I837" s="234"/>
      <c r="J837" s="41"/>
      <c r="K837" s="41"/>
      <c r="L837" s="45"/>
      <c r="M837" s="235"/>
      <c r="N837" s="236"/>
      <c r="O837" s="92"/>
      <c r="P837" s="92"/>
      <c r="Q837" s="92"/>
      <c r="R837" s="92"/>
      <c r="S837" s="92"/>
      <c r="T837" s="93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163</v>
      </c>
      <c r="AU837" s="18" t="s">
        <v>85</v>
      </c>
    </row>
    <row r="838" s="2" customFormat="1">
      <c r="A838" s="39"/>
      <c r="B838" s="40"/>
      <c r="C838" s="41"/>
      <c r="D838" s="237" t="s">
        <v>173</v>
      </c>
      <c r="E838" s="41"/>
      <c r="F838" s="238" t="s">
        <v>1228</v>
      </c>
      <c r="G838" s="41"/>
      <c r="H838" s="41"/>
      <c r="I838" s="234"/>
      <c r="J838" s="41"/>
      <c r="K838" s="41"/>
      <c r="L838" s="45"/>
      <c r="M838" s="235"/>
      <c r="N838" s="236"/>
      <c r="O838" s="92"/>
      <c r="P838" s="92"/>
      <c r="Q838" s="92"/>
      <c r="R838" s="92"/>
      <c r="S838" s="92"/>
      <c r="T838" s="93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T838" s="18" t="s">
        <v>173</v>
      </c>
      <c r="AU838" s="18" t="s">
        <v>85</v>
      </c>
    </row>
    <row r="839" s="14" customFormat="1">
      <c r="A839" s="14"/>
      <c r="B839" s="249"/>
      <c r="C839" s="250"/>
      <c r="D839" s="232" t="s">
        <v>175</v>
      </c>
      <c r="E839" s="251" t="s">
        <v>1</v>
      </c>
      <c r="F839" s="252" t="s">
        <v>83</v>
      </c>
      <c r="G839" s="250"/>
      <c r="H839" s="253">
        <v>1</v>
      </c>
      <c r="I839" s="254"/>
      <c r="J839" s="250"/>
      <c r="K839" s="250"/>
      <c r="L839" s="255"/>
      <c r="M839" s="256"/>
      <c r="N839" s="257"/>
      <c r="O839" s="257"/>
      <c r="P839" s="257"/>
      <c r="Q839" s="257"/>
      <c r="R839" s="257"/>
      <c r="S839" s="257"/>
      <c r="T839" s="258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9" t="s">
        <v>175</v>
      </c>
      <c r="AU839" s="259" t="s">
        <v>85</v>
      </c>
      <c r="AV839" s="14" t="s">
        <v>85</v>
      </c>
      <c r="AW839" s="14" t="s">
        <v>32</v>
      </c>
      <c r="AX839" s="14" t="s">
        <v>83</v>
      </c>
      <c r="AY839" s="259" t="s">
        <v>154</v>
      </c>
    </row>
    <row r="840" s="2" customFormat="1" ht="37.8" customHeight="1">
      <c r="A840" s="39"/>
      <c r="B840" s="40"/>
      <c r="C840" s="275" t="s">
        <v>1229</v>
      </c>
      <c r="D840" s="275" t="s">
        <v>373</v>
      </c>
      <c r="E840" s="276" t="s">
        <v>1230</v>
      </c>
      <c r="F840" s="277" t="s">
        <v>1231</v>
      </c>
      <c r="G840" s="278" t="s">
        <v>621</v>
      </c>
      <c r="H840" s="279">
        <v>1</v>
      </c>
      <c r="I840" s="280"/>
      <c r="J840" s="281">
        <f>ROUND(I840*H840,2)</f>
        <v>0</v>
      </c>
      <c r="K840" s="277" t="s">
        <v>1</v>
      </c>
      <c r="L840" s="282"/>
      <c r="M840" s="283" t="s">
        <v>1</v>
      </c>
      <c r="N840" s="284" t="s">
        <v>40</v>
      </c>
      <c r="O840" s="92"/>
      <c r="P840" s="228">
        <f>O840*H840</f>
        <v>0</v>
      </c>
      <c r="Q840" s="228">
        <v>0.052999999999999998</v>
      </c>
      <c r="R840" s="228">
        <f>Q840*H840</f>
        <v>0.052999999999999998</v>
      </c>
      <c r="S840" s="228">
        <v>0</v>
      </c>
      <c r="T840" s="229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30" t="s">
        <v>223</v>
      </c>
      <c r="AT840" s="230" t="s">
        <v>373</v>
      </c>
      <c r="AU840" s="230" t="s">
        <v>85</v>
      </c>
      <c r="AY840" s="18" t="s">
        <v>154</v>
      </c>
      <c r="BE840" s="231">
        <f>IF(N840="základní",J840,0)</f>
        <v>0</v>
      </c>
      <c r="BF840" s="231">
        <f>IF(N840="snížená",J840,0)</f>
        <v>0</v>
      </c>
      <c r="BG840" s="231">
        <f>IF(N840="zákl. přenesená",J840,0)</f>
        <v>0</v>
      </c>
      <c r="BH840" s="231">
        <f>IF(N840="sníž. přenesená",J840,0)</f>
        <v>0</v>
      </c>
      <c r="BI840" s="231">
        <f>IF(N840="nulová",J840,0)</f>
        <v>0</v>
      </c>
      <c r="BJ840" s="18" t="s">
        <v>83</v>
      </c>
      <c r="BK840" s="231">
        <f>ROUND(I840*H840,2)</f>
        <v>0</v>
      </c>
      <c r="BL840" s="18" t="s">
        <v>186</v>
      </c>
      <c r="BM840" s="230" t="s">
        <v>1232</v>
      </c>
    </row>
    <row r="841" s="2" customFormat="1">
      <c r="A841" s="39"/>
      <c r="B841" s="40"/>
      <c r="C841" s="41"/>
      <c r="D841" s="232" t="s">
        <v>163</v>
      </c>
      <c r="E841" s="41"/>
      <c r="F841" s="233" t="s">
        <v>1231</v>
      </c>
      <c r="G841" s="41"/>
      <c r="H841" s="41"/>
      <c r="I841" s="234"/>
      <c r="J841" s="41"/>
      <c r="K841" s="41"/>
      <c r="L841" s="45"/>
      <c r="M841" s="235"/>
      <c r="N841" s="236"/>
      <c r="O841" s="92"/>
      <c r="P841" s="92"/>
      <c r="Q841" s="92"/>
      <c r="R841" s="92"/>
      <c r="S841" s="92"/>
      <c r="T841" s="93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T841" s="18" t="s">
        <v>163</v>
      </c>
      <c r="AU841" s="18" t="s">
        <v>85</v>
      </c>
    </row>
    <row r="842" s="13" customFormat="1">
      <c r="A842" s="13"/>
      <c r="B842" s="239"/>
      <c r="C842" s="240"/>
      <c r="D842" s="232" t="s">
        <v>175</v>
      </c>
      <c r="E842" s="241" t="s">
        <v>1</v>
      </c>
      <c r="F842" s="242" t="s">
        <v>476</v>
      </c>
      <c r="G842" s="240"/>
      <c r="H842" s="241" t="s">
        <v>1</v>
      </c>
      <c r="I842" s="243"/>
      <c r="J842" s="240"/>
      <c r="K842" s="240"/>
      <c r="L842" s="244"/>
      <c r="M842" s="245"/>
      <c r="N842" s="246"/>
      <c r="O842" s="246"/>
      <c r="P842" s="246"/>
      <c r="Q842" s="246"/>
      <c r="R842" s="246"/>
      <c r="S842" s="246"/>
      <c r="T842" s="247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8" t="s">
        <v>175</v>
      </c>
      <c r="AU842" s="248" t="s">
        <v>85</v>
      </c>
      <c r="AV842" s="13" t="s">
        <v>83</v>
      </c>
      <c r="AW842" s="13" t="s">
        <v>32</v>
      </c>
      <c r="AX842" s="13" t="s">
        <v>75</v>
      </c>
      <c r="AY842" s="248" t="s">
        <v>154</v>
      </c>
    </row>
    <row r="843" s="14" customFormat="1">
      <c r="A843" s="14"/>
      <c r="B843" s="249"/>
      <c r="C843" s="250"/>
      <c r="D843" s="232" t="s">
        <v>175</v>
      </c>
      <c r="E843" s="251" t="s">
        <v>1</v>
      </c>
      <c r="F843" s="252" t="s">
        <v>83</v>
      </c>
      <c r="G843" s="250"/>
      <c r="H843" s="253">
        <v>1</v>
      </c>
      <c r="I843" s="254"/>
      <c r="J843" s="250"/>
      <c r="K843" s="250"/>
      <c r="L843" s="255"/>
      <c r="M843" s="256"/>
      <c r="N843" s="257"/>
      <c r="O843" s="257"/>
      <c r="P843" s="257"/>
      <c r="Q843" s="257"/>
      <c r="R843" s="257"/>
      <c r="S843" s="257"/>
      <c r="T843" s="258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9" t="s">
        <v>175</v>
      </c>
      <c r="AU843" s="259" t="s">
        <v>85</v>
      </c>
      <c r="AV843" s="14" t="s">
        <v>85</v>
      </c>
      <c r="AW843" s="14" t="s">
        <v>32</v>
      </c>
      <c r="AX843" s="14" t="s">
        <v>83</v>
      </c>
      <c r="AY843" s="259" t="s">
        <v>154</v>
      </c>
    </row>
    <row r="844" s="2" customFormat="1" ht="24.15" customHeight="1">
      <c r="A844" s="39"/>
      <c r="B844" s="40"/>
      <c r="C844" s="219" t="s">
        <v>1233</v>
      </c>
      <c r="D844" s="219" t="s">
        <v>157</v>
      </c>
      <c r="E844" s="220" t="s">
        <v>1234</v>
      </c>
      <c r="F844" s="221" t="s">
        <v>1235</v>
      </c>
      <c r="G844" s="222" t="s">
        <v>273</v>
      </c>
      <c r="H844" s="223">
        <v>199.69999999999999</v>
      </c>
      <c r="I844" s="224"/>
      <c r="J844" s="225">
        <f>ROUND(I844*H844,2)</f>
        <v>0</v>
      </c>
      <c r="K844" s="221" t="s">
        <v>170</v>
      </c>
      <c r="L844" s="45"/>
      <c r="M844" s="226" t="s">
        <v>1</v>
      </c>
      <c r="N844" s="227" t="s">
        <v>40</v>
      </c>
      <c r="O844" s="92"/>
      <c r="P844" s="228">
        <f>O844*H844</f>
        <v>0</v>
      </c>
      <c r="Q844" s="228">
        <v>0</v>
      </c>
      <c r="R844" s="228">
        <f>Q844*H844</f>
        <v>0</v>
      </c>
      <c r="S844" s="228">
        <v>0</v>
      </c>
      <c r="T844" s="229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30" t="s">
        <v>186</v>
      </c>
      <c r="AT844" s="230" t="s">
        <v>157</v>
      </c>
      <c r="AU844" s="230" t="s">
        <v>85</v>
      </c>
      <c r="AY844" s="18" t="s">
        <v>154</v>
      </c>
      <c r="BE844" s="231">
        <f>IF(N844="základní",J844,0)</f>
        <v>0</v>
      </c>
      <c r="BF844" s="231">
        <f>IF(N844="snížená",J844,0)</f>
        <v>0</v>
      </c>
      <c r="BG844" s="231">
        <f>IF(N844="zákl. přenesená",J844,0)</f>
        <v>0</v>
      </c>
      <c r="BH844" s="231">
        <f>IF(N844="sníž. přenesená",J844,0)</f>
        <v>0</v>
      </c>
      <c r="BI844" s="231">
        <f>IF(N844="nulová",J844,0)</f>
        <v>0</v>
      </c>
      <c r="BJ844" s="18" t="s">
        <v>83</v>
      </c>
      <c r="BK844" s="231">
        <f>ROUND(I844*H844,2)</f>
        <v>0</v>
      </c>
      <c r="BL844" s="18" t="s">
        <v>186</v>
      </c>
      <c r="BM844" s="230" t="s">
        <v>1236</v>
      </c>
    </row>
    <row r="845" s="2" customFormat="1">
      <c r="A845" s="39"/>
      <c r="B845" s="40"/>
      <c r="C845" s="41"/>
      <c r="D845" s="232" t="s">
        <v>163</v>
      </c>
      <c r="E845" s="41"/>
      <c r="F845" s="233" t="s">
        <v>1235</v>
      </c>
      <c r="G845" s="41"/>
      <c r="H845" s="41"/>
      <c r="I845" s="234"/>
      <c r="J845" s="41"/>
      <c r="K845" s="41"/>
      <c r="L845" s="45"/>
      <c r="M845" s="235"/>
      <c r="N845" s="236"/>
      <c r="O845" s="92"/>
      <c r="P845" s="92"/>
      <c r="Q845" s="92"/>
      <c r="R845" s="92"/>
      <c r="S845" s="92"/>
      <c r="T845" s="93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T845" s="18" t="s">
        <v>163</v>
      </c>
      <c r="AU845" s="18" t="s">
        <v>85</v>
      </c>
    </row>
    <row r="846" s="2" customFormat="1">
      <c r="A846" s="39"/>
      <c r="B846" s="40"/>
      <c r="C846" s="41"/>
      <c r="D846" s="237" t="s">
        <v>173</v>
      </c>
      <c r="E846" s="41"/>
      <c r="F846" s="238" t="s">
        <v>1237</v>
      </c>
      <c r="G846" s="41"/>
      <c r="H846" s="41"/>
      <c r="I846" s="234"/>
      <c r="J846" s="41"/>
      <c r="K846" s="41"/>
      <c r="L846" s="45"/>
      <c r="M846" s="235"/>
      <c r="N846" s="236"/>
      <c r="O846" s="92"/>
      <c r="P846" s="92"/>
      <c r="Q846" s="92"/>
      <c r="R846" s="92"/>
      <c r="S846" s="92"/>
      <c r="T846" s="93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T846" s="18" t="s">
        <v>173</v>
      </c>
      <c r="AU846" s="18" t="s">
        <v>85</v>
      </c>
    </row>
    <row r="847" s="14" customFormat="1">
      <c r="A847" s="14"/>
      <c r="B847" s="249"/>
      <c r="C847" s="250"/>
      <c r="D847" s="232" t="s">
        <v>175</v>
      </c>
      <c r="E847" s="251" t="s">
        <v>1</v>
      </c>
      <c r="F847" s="252" t="s">
        <v>1238</v>
      </c>
      <c r="G847" s="250"/>
      <c r="H847" s="253">
        <v>199.69999999999999</v>
      </c>
      <c r="I847" s="254"/>
      <c r="J847" s="250"/>
      <c r="K847" s="250"/>
      <c r="L847" s="255"/>
      <c r="M847" s="256"/>
      <c r="N847" s="257"/>
      <c r="O847" s="257"/>
      <c r="P847" s="257"/>
      <c r="Q847" s="257"/>
      <c r="R847" s="257"/>
      <c r="S847" s="257"/>
      <c r="T847" s="258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59" t="s">
        <v>175</v>
      </c>
      <c r="AU847" s="259" t="s">
        <v>85</v>
      </c>
      <c r="AV847" s="14" t="s">
        <v>85</v>
      </c>
      <c r="AW847" s="14" t="s">
        <v>32</v>
      </c>
      <c r="AX847" s="14" t="s">
        <v>83</v>
      </c>
      <c r="AY847" s="259" t="s">
        <v>154</v>
      </c>
    </row>
    <row r="848" s="2" customFormat="1" ht="16.5" customHeight="1">
      <c r="A848" s="39"/>
      <c r="B848" s="40"/>
      <c r="C848" s="219" t="s">
        <v>1239</v>
      </c>
      <c r="D848" s="219" t="s">
        <v>157</v>
      </c>
      <c r="E848" s="220" t="s">
        <v>1240</v>
      </c>
      <c r="F848" s="221" t="s">
        <v>1241</v>
      </c>
      <c r="G848" s="222" t="s">
        <v>273</v>
      </c>
      <c r="H848" s="223">
        <v>212.40000000000001</v>
      </c>
      <c r="I848" s="224"/>
      <c r="J848" s="225">
        <f>ROUND(I848*H848,2)</f>
        <v>0</v>
      </c>
      <c r="K848" s="221" t="s">
        <v>170</v>
      </c>
      <c r="L848" s="45"/>
      <c r="M848" s="226" t="s">
        <v>1</v>
      </c>
      <c r="N848" s="227" t="s">
        <v>40</v>
      </c>
      <c r="O848" s="92"/>
      <c r="P848" s="228">
        <f>O848*H848</f>
        <v>0</v>
      </c>
      <c r="Q848" s="228">
        <v>0</v>
      </c>
      <c r="R848" s="228">
        <f>Q848*H848</f>
        <v>0</v>
      </c>
      <c r="S848" s="228">
        <v>0</v>
      </c>
      <c r="T848" s="229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30" t="s">
        <v>186</v>
      </c>
      <c r="AT848" s="230" t="s">
        <v>157</v>
      </c>
      <c r="AU848" s="230" t="s">
        <v>85</v>
      </c>
      <c r="AY848" s="18" t="s">
        <v>154</v>
      </c>
      <c r="BE848" s="231">
        <f>IF(N848="základní",J848,0)</f>
        <v>0</v>
      </c>
      <c r="BF848" s="231">
        <f>IF(N848="snížená",J848,0)</f>
        <v>0</v>
      </c>
      <c r="BG848" s="231">
        <f>IF(N848="zákl. přenesená",J848,0)</f>
        <v>0</v>
      </c>
      <c r="BH848" s="231">
        <f>IF(N848="sníž. přenesená",J848,0)</f>
        <v>0</v>
      </c>
      <c r="BI848" s="231">
        <f>IF(N848="nulová",J848,0)</f>
        <v>0</v>
      </c>
      <c r="BJ848" s="18" t="s">
        <v>83</v>
      </c>
      <c r="BK848" s="231">
        <f>ROUND(I848*H848,2)</f>
        <v>0</v>
      </c>
      <c r="BL848" s="18" t="s">
        <v>186</v>
      </c>
      <c r="BM848" s="230" t="s">
        <v>1242</v>
      </c>
    </row>
    <row r="849" s="2" customFormat="1">
      <c r="A849" s="39"/>
      <c r="B849" s="40"/>
      <c r="C849" s="41"/>
      <c r="D849" s="232" t="s">
        <v>163</v>
      </c>
      <c r="E849" s="41"/>
      <c r="F849" s="233" t="s">
        <v>1243</v>
      </c>
      <c r="G849" s="41"/>
      <c r="H849" s="41"/>
      <c r="I849" s="234"/>
      <c r="J849" s="41"/>
      <c r="K849" s="41"/>
      <c r="L849" s="45"/>
      <c r="M849" s="235"/>
      <c r="N849" s="236"/>
      <c r="O849" s="92"/>
      <c r="P849" s="92"/>
      <c r="Q849" s="92"/>
      <c r="R849" s="92"/>
      <c r="S849" s="92"/>
      <c r="T849" s="93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163</v>
      </c>
      <c r="AU849" s="18" t="s">
        <v>85</v>
      </c>
    </row>
    <row r="850" s="2" customFormat="1">
      <c r="A850" s="39"/>
      <c r="B850" s="40"/>
      <c r="C850" s="41"/>
      <c r="D850" s="237" t="s">
        <v>173</v>
      </c>
      <c r="E850" s="41"/>
      <c r="F850" s="238" t="s">
        <v>1244</v>
      </c>
      <c r="G850" s="41"/>
      <c r="H850" s="41"/>
      <c r="I850" s="234"/>
      <c r="J850" s="41"/>
      <c r="K850" s="41"/>
      <c r="L850" s="45"/>
      <c r="M850" s="235"/>
      <c r="N850" s="236"/>
      <c r="O850" s="92"/>
      <c r="P850" s="92"/>
      <c r="Q850" s="92"/>
      <c r="R850" s="92"/>
      <c r="S850" s="92"/>
      <c r="T850" s="93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T850" s="18" t="s">
        <v>173</v>
      </c>
      <c r="AU850" s="18" t="s">
        <v>85</v>
      </c>
    </row>
    <row r="851" s="14" customFormat="1">
      <c r="A851" s="14"/>
      <c r="B851" s="249"/>
      <c r="C851" s="250"/>
      <c r="D851" s="232" t="s">
        <v>175</v>
      </c>
      <c r="E851" s="251" t="s">
        <v>1</v>
      </c>
      <c r="F851" s="252" t="s">
        <v>1245</v>
      </c>
      <c r="G851" s="250"/>
      <c r="H851" s="253">
        <v>12.699999999999999</v>
      </c>
      <c r="I851" s="254"/>
      <c r="J851" s="250"/>
      <c r="K851" s="250"/>
      <c r="L851" s="255"/>
      <c r="M851" s="256"/>
      <c r="N851" s="257"/>
      <c r="O851" s="257"/>
      <c r="P851" s="257"/>
      <c r="Q851" s="257"/>
      <c r="R851" s="257"/>
      <c r="S851" s="257"/>
      <c r="T851" s="258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9" t="s">
        <v>175</v>
      </c>
      <c r="AU851" s="259" t="s">
        <v>85</v>
      </c>
      <c r="AV851" s="14" t="s">
        <v>85</v>
      </c>
      <c r="AW851" s="14" t="s">
        <v>32</v>
      </c>
      <c r="AX851" s="14" t="s">
        <v>75</v>
      </c>
      <c r="AY851" s="259" t="s">
        <v>154</v>
      </c>
    </row>
    <row r="852" s="14" customFormat="1">
      <c r="A852" s="14"/>
      <c r="B852" s="249"/>
      <c r="C852" s="250"/>
      <c r="D852" s="232" t="s">
        <v>175</v>
      </c>
      <c r="E852" s="251" t="s">
        <v>1</v>
      </c>
      <c r="F852" s="252" t="s">
        <v>1238</v>
      </c>
      <c r="G852" s="250"/>
      <c r="H852" s="253">
        <v>199.69999999999999</v>
      </c>
      <c r="I852" s="254"/>
      <c r="J852" s="250"/>
      <c r="K852" s="250"/>
      <c r="L852" s="255"/>
      <c r="M852" s="256"/>
      <c r="N852" s="257"/>
      <c r="O852" s="257"/>
      <c r="P852" s="257"/>
      <c r="Q852" s="257"/>
      <c r="R852" s="257"/>
      <c r="S852" s="257"/>
      <c r="T852" s="258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9" t="s">
        <v>175</v>
      </c>
      <c r="AU852" s="259" t="s">
        <v>85</v>
      </c>
      <c r="AV852" s="14" t="s">
        <v>85</v>
      </c>
      <c r="AW852" s="14" t="s">
        <v>32</v>
      </c>
      <c r="AX852" s="14" t="s">
        <v>75</v>
      </c>
      <c r="AY852" s="259" t="s">
        <v>154</v>
      </c>
    </row>
    <row r="853" s="15" customFormat="1">
      <c r="A853" s="15"/>
      <c r="B853" s="264"/>
      <c r="C853" s="265"/>
      <c r="D853" s="232" t="s">
        <v>175</v>
      </c>
      <c r="E853" s="266" t="s">
        <v>1</v>
      </c>
      <c r="F853" s="267" t="s">
        <v>287</v>
      </c>
      <c r="G853" s="265"/>
      <c r="H853" s="268">
        <v>212.40000000000001</v>
      </c>
      <c r="I853" s="269"/>
      <c r="J853" s="265"/>
      <c r="K853" s="265"/>
      <c r="L853" s="270"/>
      <c r="M853" s="271"/>
      <c r="N853" s="272"/>
      <c r="O853" s="272"/>
      <c r="P853" s="272"/>
      <c r="Q853" s="272"/>
      <c r="R853" s="272"/>
      <c r="S853" s="272"/>
      <c r="T853" s="273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74" t="s">
        <v>175</v>
      </c>
      <c r="AU853" s="274" t="s">
        <v>85</v>
      </c>
      <c r="AV853" s="15" t="s">
        <v>186</v>
      </c>
      <c r="AW853" s="15" t="s">
        <v>32</v>
      </c>
      <c r="AX853" s="15" t="s">
        <v>83</v>
      </c>
      <c r="AY853" s="274" t="s">
        <v>154</v>
      </c>
    </row>
    <row r="854" s="2" customFormat="1" ht="21.75" customHeight="1">
      <c r="A854" s="39"/>
      <c r="B854" s="40"/>
      <c r="C854" s="219" t="s">
        <v>1246</v>
      </c>
      <c r="D854" s="219" t="s">
        <v>157</v>
      </c>
      <c r="E854" s="220" t="s">
        <v>1247</v>
      </c>
      <c r="F854" s="221" t="s">
        <v>1248</v>
      </c>
      <c r="G854" s="222" t="s">
        <v>273</v>
      </c>
      <c r="H854" s="223">
        <v>16.800000000000001</v>
      </c>
      <c r="I854" s="224"/>
      <c r="J854" s="225">
        <f>ROUND(I854*H854,2)</f>
        <v>0</v>
      </c>
      <c r="K854" s="221" t="s">
        <v>170</v>
      </c>
      <c r="L854" s="45"/>
      <c r="M854" s="226" t="s">
        <v>1</v>
      </c>
      <c r="N854" s="227" t="s">
        <v>40</v>
      </c>
      <c r="O854" s="92"/>
      <c r="P854" s="228">
        <f>O854*H854</f>
        <v>0</v>
      </c>
      <c r="Q854" s="228">
        <v>0</v>
      </c>
      <c r="R854" s="228">
        <f>Q854*H854</f>
        <v>0</v>
      </c>
      <c r="S854" s="228">
        <v>0</v>
      </c>
      <c r="T854" s="229">
        <f>S854*H854</f>
        <v>0</v>
      </c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R854" s="230" t="s">
        <v>186</v>
      </c>
      <c r="AT854" s="230" t="s">
        <v>157</v>
      </c>
      <c r="AU854" s="230" t="s">
        <v>85</v>
      </c>
      <c r="AY854" s="18" t="s">
        <v>154</v>
      </c>
      <c r="BE854" s="231">
        <f>IF(N854="základní",J854,0)</f>
        <v>0</v>
      </c>
      <c r="BF854" s="231">
        <f>IF(N854="snížená",J854,0)</f>
        <v>0</v>
      </c>
      <c r="BG854" s="231">
        <f>IF(N854="zákl. přenesená",J854,0)</f>
        <v>0</v>
      </c>
      <c r="BH854" s="231">
        <f>IF(N854="sníž. přenesená",J854,0)</f>
        <v>0</v>
      </c>
      <c r="BI854" s="231">
        <f>IF(N854="nulová",J854,0)</f>
        <v>0</v>
      </c>
      <c r="BJ854" s="18" t="s">
        <v>83</v>
      </c>
      <c r="BK854" s="231">
        <f>ROUND(I854*H854,2)</f>
        <v>0</v>
      </c>
      <c r="BL854" s="18" t="s">
        <v>186</v>
      </c>
      <c r="BM854" s="230" t="s">
        <v>1249</v>
      </c>
    </row>
    <row r="855" s="2" customFormat="1">
      <c r="A855" s="39"/>
      <c r="B855" s="40"/>
      <c r="C855" s="41"/>
      <c r="D855" s="232" t="s">
        <v>163</v>
      </c>
      <c r="E855" s="41"/>
      <c r="F855" s="233" t="s">
        <v>1250</v>
      </c>
      <c r="G855" s="41"/>
      <c r="H855" s="41"/>
      <c r="I855" s="234"/>
      <c r="J855" s="41"/>
      <c r="K855" s="41"/>
      <c r="L855" s="45"/>
      <c r="M855" s="235"/>
      <c r="N855" s="236"/>
      <c r="O855" s="92"/>
      <c r="P855" s="92"/>
      <c r="Q855" s="92"/>
      <c r="R855" s="92"/>
      <c r="S855" s="92"/>
      <c r="T855" s="93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T855" s="18" t="s">
        <v>163</v>
      </c>
      <c r="AU855" s="18" t="s">
        <v>85</v>
      </c>
    </row>
    <row r="856" s="2" customFormat="1">
      <c r="A856" s="39"/>
      <c r="B856" s="40"/>
      <c r="C856" s="41"/>
      <c r="D856" s="237" t="s">
        <v>173</v>
      </c>
      <c r="E856" s="41"/>
      <c r="F856" s="238" t="s">
        <v>1251</v>
      </c>
      <c r="G856" s="41"/>
      <c r="H856" s="41"/>
      <c r="I856" s="234"/>
      <c r="J856" s="41"/>
      <c r="K856" s="41"/>
      <c r="L856" s="45"/>
      <c r="M856" s="235"/>
      <c r="N856" s="236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173</v>
      </c>
      <c r="AU856" s="18" t="s">
        <v>85</v>
      </c>
    </row>
    <row r="857" s="14" customFormat="1">
      <c r="A857" s="14"/>
      <c r="B857" s="249"/>
      <c r="C857" s="250"/>
      <c r="D857" s="232" t="s">
        <v>175</v>
      </c>
      <c r="E857" s="251" t="s">
        <v>1</v>
      </c>
      <c r="F857" s="252" t="s">
        <v>1252</v>
      </c>
      <c r="G857" s="250"/>
      <c r="H857" s="253">
        <v>16.800000000000001</v>
      </c>
      <c r="I857" s="254"/>
      <c r="J857" s="250"/>
      <c r="K857" s="250"/>
      <c r="L857" s="255"/>
      <c r="M857" s="256"/>
      <c r="N857" s="257"/>
      <c r="O857" s="257"/>
      <c r="P857" s="257"/>
      <c r="Q857" s="257"/>
      <c r="R857" s="257"/>
      <c r="S857" s="257"/>
      <c r="T857" s="258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9" t="s">
        <v>175</v>
      </c>
      <c r="AU857" s="259" t="s">
        <v>85</v>
      </c>
      <c r="AV857" s="14" t="s">
        <v>85</v>
      </c>
      <c r="AW857" s="14" t="s">
        <v>32</v>
      </c>
      <c r="AX857" s="14" t="s">
        <v>83</v>
      </c>
      <c r="AY857" s="259" t="s">
        <v>154</v>
      </c>
    </row>
    <row r="858" s="2" customFormat="1" ht="24.15" customHeight="1">
      <c r="A858" s="39"/>
      <c r="B858" s="40"/>
      <c r="C858" s="219" t="s">
        <v>1253</v>
      </c>
      <c r="D858" s="219" t="s">
        <v>157</v>
      </c>
      <c r="E858" s="220" t="s">
        <v>1254</v>
      </c>
      <c r="F858" s="221" t="s">
        <v>1255</v>
      </c>
      <c r="G858" s="222" t="s">
        <v>273</v>
      </c>
      <c r="H858" s="223">
        <v>12.699999999999999</v>
      </c>
      <c r="I858" s="224"/>
      <c r="J858" s="225">
        <f>ROUND(I858*H858,2)</f>
        <v>0</v>
      </c>
      <c r="K858" s="221" t="s">
        <v>170</v>
      </c>
      <c r="L858" s="45"/>
      <c r="M858" s="226" t="s">
        <v>1</v>
      </c>
      <c r="N858" s="227" t="s">
        <v>40</v>
      </c>
      <c r="O858" s="92"/>
      <c r="P858" s="228">
        <f>O858*H858</f>
        <v>0</v>
      </c>
      <c r="Q858" s="228">
        <v>0</v>
      </c>
      <c r="R858" s="228">
        <f>Q858*H858</f>
        <v>0</v>
      </c>
      <c r="S858" s="228">
        <v>0</v>
      </c>
      <c r="T858" s="229">
        <f>S858*H858</f>
        <v>0</v>
      </c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R858" s="230" t="s">
        <v>186</v>
      </c>
      <c r="AT858" s="230" t="s">
        <v>157</v>
      </c>
      <c r="AU858" s="230" t="s">
        <v>85</v>
      </c>
      <c r="AY858" s="18" t="s">
        <v>154</v>
      </c>
      <c r="BE858" s="231">
        <f>IF(N858="základní",J858,0)</f>
        <v>0</v>
      </c>
      <c r="BF858" s="231">
        <f>IF(N858="snížená",J858,0)</f>
        <v>0</v>
      </c>
      <c r="BG858" s="231">
        <f>IF(N858="zákl. přenesená",J858,0)</f>
        <v>0</v>
      </c>
      <c r="BH858" s="231">
        <f>IF(N858="sníž. přenesená",J858,0)</f>
        <v>0</v>
      </c>
      <c r="BI858" s="231">
        <f>IF(N858="nulová",J858,0)</f>
        <v>0</v>
      </c>
      <c r="BJ858" s="18" t="s">
        <v>83</v>
      </c>
      <c r="BK858" s="231">
        <f>ROUND(I858*H858,2)</f>
        <v>0</v>
      </c>
      <c r="BL858" s="18" t="s">
        <v>186</v>
      </c>
      <c r="BM858" s="230" t="s">
        <v>1256</v>
      </c>
    </row>
    <row r="859" s="2" customFormat="1">
      <c r="A859" s="39"/>
      <c r="B859" s="40"/>
      <c r="C859" s="41"/>
      <c r="D859" s="232" t="s">
        <v>163</v>
      </c>
      <c r="E859" s="41"/>
      <c r="F859" s="233" t="s">
        <v>1255</v>
      </c>
      <c r="G859" s="41"/>
      <c r="H859" s="41"/>
      <c r="I859" s="234"/>
      <c r="J859" s="41"/>
      <c r="K859" s="41"/>
      <c r="L859" s="45"/>
      <c r="M859" s="235"/>
      <c r="N859" s="236"/>
      <c r="O859" s="92"/>
      <c r="P859" s="92"/>
      <c r="Q859" s="92"/>
      <c r="R859" s="92"/>
      <c r="S859" s="92"/>
      <c r="T859" s="93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T859" s="18" t="s">
        <v>163</v>
      </c>
      <c r="AU859" s="18" t="s">
        <v>85</v>
      </c>
    </row>
    <row r="860" s="2" customFormat="1">
      <c r="A860" s="39"/>
      <c r="B860" s="40"/>
      <c r="C860" s="41"/>
      <c r="D860" s="237" t="s">
        <v>173</v>
      </c>
      <c r="E860" s="41"/>
      <c r="F860" s="238" t="s">
        <v>1257</v>
      </c>
      <c r="G860" s="41"/>
      <c r="H860" s="41"/>
      <c r="I860" s="234"/>
      <c r="J860" s="41"/>
      <c r="K860" s="41"/>
      <c r="L860" s="45"/>
      <c r="M860" s="235"/>
      <c r="N860" s="236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173</v>
      </c>
      <c r="AU860" s="18" t="s">
        <v>85</v>
      </c>
    </row>
    <row r="861" s="14" customFormat="1">
      <c r="A861" s="14"/>
      <c r="B861" s="249"/>
      <c r="C861" s="250"/>
      <c r="D861" s="232" t="s">
        <v>175</v>
      </c>
      <c r="E861" s="251" t="s">
        <v>1</v>
      </c>
      <c r="F861" s="252" t="s">
        <v>1245</v>
      </c>
      <c r="G861" s="250"/>
      <c r="H861" s="253">
        <v>12.699999999999999</v>
      </c>
      <c r="I861" s="254"/>
      <c r="J861" s="250"/>
      <c r="K861" s="250"/>
      <c r="L861" s="255"/>
      <c r="M861" s="256"/>
      <c r="N861" s="257"/>
      <c r="O861" s="257"/>
      <c r="P861" s="257"/>
      <c r="Q861" s="257"/>
      <c r="R861" s="257"/>
      <c r="S861" s="257"/>
      <c r="T861" s="258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9" t="s">
        <v>175</v>
      </c>
      <c r="AU861" s="259" t="s">
        <v>85</v>
      </c>
      <c r="AV861" s="14" t="s">
        <v>85</v>
      </c>
      <c r="AW861" s="14" t="s">
        <v>32</v>
      </c>
      <c r="AX861" s="14" t="s">
        <v>83</v>
      </c>
      <c r="AY861" s="259" t="s">
        <v>154</v>
      </c>
    </row>
    <row r="862" s="2" customFormat="1" ht="21.75" customHeight="1">
      <c r="A862" s="39"/>
      <c r="B862" s="40"/>
      <c r="C862" s="219" t="s">
        <v>1258</v>
      </c>
      <c r="D862" s="219" t="s">
        <v>157</v>
      </c>
      <c r="E862" s="220" t="s">
        <v>1259</v>
      </c>
      <c r="F862" s="221" t="s">
        <v>1260</v>
      </c>
      <c r="G862" s="222" t="s">
        <v>273</v>
      </c>
      <c r="H862" s="223">
        <v>288.5</v>
      </c>
      <c r="I862" s="224"/>
      <c r="J862" s="225">
        <f>ROUND(I862*H862,2)</f>
        <v>0</v>
      </c>
      <c r="K862" s="221" t="s">
        <v>170</v>
      </c>
      <c r="L862" s="45"/>
      <c r="M862" s="226" t="s">
        <v>1</v>
      </c>
      <c r="N862" s="227" t="s">
        <v>40</v>
      </c>
      <c r="O862" s="92"/>
      <c r="P862" s="228">
        <f>O862*H862</f>
        <v>0</v>
      </c>
      <c r="Q862" s="228">
        <v>0</v>
      </c>
      <c r="R862" s="228">
        <f>Q862*H862</f>
        <v>0</v>
      </c>
      <c r="S862" s="228">
        <v>0</v>
      </c>
      <c r="T862" s="229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0" t="s">
        <v>186</v>
      </c>
      <c r="AT862" s="230" t="s">
        <v>157</v>
      </c>
      <c r="AU862" s="230" t="s">
        <v>85</v>
      </c>
      <c r="AY862" s="18" t="s">
        <v>154</v>
      </c>
      <c r="BE862" s="231">
        <f>IF(N862="základní",J862,0)</f>
        <v>0</v>
      </c>
      <c r="BF862" s="231">
        <f>IF(N862="snížená",J862,0)</f>
        <v>0</v>
      </c>
      <c r="BG862" s="231">
        <f>IF(N862="zákl. přenesená",J862,0)</f>
        <v>0</v>
      </c>
      <c r="BH862" s="231">
        <f>IF(N862="sníž. přenesená",J862,0)</f>
        <v>0</v>
      </c>
      <c r="BI862" s="231">
        <f>IF(N862="nulová",J862,0)</f>
        <v>0</v>
      </c>
      <c r="BJ862" s="18" t="s">
        <v>83</v>
      </c>
      <c r="BK862" s="231">
        <f>ROUND(I862*H862,2)</f>
        <v>0</v>
      </c>
      <c r="BL862" s="18" t="s">
        <v>186</v>
      </c>
      <c r="BM862" s="230" t="s">
        <v>1261</v>
      </c>
    </row>
    <row r="863" s="2" customFormat="1">
      <c r="A863" s="39"/>
      <c r="B863" s="40"/>
      <c r="C863" s="41"/>
      <c r="D863" s="232" t="s">
        <v>163</v>
      </c>
      <c r="E863" s="41"/>
      <c r="F863" s="233" t="s">
        <v>1262</v>
      </c>
      <c r="G863" s="41"/>
      <c r="H863" s="41"/>
      <c r="I863" s="234"/>
      <c r="J863" s="41"/>
      <c r="K863" s="41"/>
      <c r="L863" s="45"/>
      <c r="M863" s="235"/>
      <c r="N863" s="236"/>
      <c r="O863" s="92"/>
      <c r="P863" s="92"/>
      <c r="Q863" s="92"/>
      <c r="R863" s="92"/>
      <c r="S863" s="92"/>
      <c r="T863" s="93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163</v>
      </c>
      <c r="AU863" s="18" t="s">
        <v>85</v>
      </c>
    </row>
    <row r="864" s="2" customFormat="1">
      <c r="A864" s="39"/>
      <c r="B864" s="40"/>
      <c r="C864" s="41"/>
      <c r="D864" s="237" t="s">
        <v>173</v>
      </c>
      <c r="E864" s="41"/>
      <c r="F864" s="238" t="s">
        <v>1263</v>
      </c>
      <c r="G864" s="41"/>
      <c r="H864" s="41"/>
      <c r="I864" s="234"/>
      <c r="J864" s="41"/>
      <c r="K864" s="41"/>
      <c r="L864" s="45"/>
      <c r="M864" s="235"/>
      <c r="N864" s="236"/>
      <c r="O864" s="92"/>
      <c r="P864" s="92"/>
      <c r="Q864" s="92"/>
      <c r="R864" s="92"/>
      <c r="S864" s="92"/>
      <c r="T864" s="93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173</v>
      </c>
      <c r="AU864" s="18" t="s">
        <v>85</v>
      </c>
    </row>
    <row r="865" s="14" customFormat="1">
      <c r="A865" s="14"/>
      <c r="B865" s="249"/>
      <c r="C865" s="250"/>
      <c r="D865" s="232" t="s">
        <v>175</v>
      </c>
      <c r="E865" s="251" t="s">
        <v>1</v>
      </c>
      <c r="F865" s="252" t="s">
        <v>1264</v>
      </c>
      <c r="G865" s="250"/>
      <c r="H865" s="253">
        <v>288.5</v>
      </c>
      <c r="I865" s="254"/>
      <c r="J865" s="250"/>
      <c r="K865" s="250"/>
      <c r="L865" s="255"/>
      <c r="M865" s="256"/>
      <c r="N865" s="257"/>
      <c r="O865" s="257"/>
      <c r="P865" s="257"/>
      <c r="Q865" s="257"/>
      <c r="R865" s="257"/>
      <c r="S865" s="257"/>
      <c r="T865" s="258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9" t="s">
        <v>175</v>
      </c>
      <c r="AU865" s="259" t="s">
        <v>85</v>
      </c>
      <c r="AV865" s="14" t="s">
        <v>85</v>
      </c>
      <c r="AW865" s="14" t="s">
        <v>32</v>
      </c>
      <c r="AX865" s="14" t="s">
        <v>83</v>
      </c>
      <c r="AY865" s="259" t="s">
        <v>154</v>
      </c>
    </row>
    <row r="866" s="2" customFormat="1" ht="24.15" customHeight="1">
      <c r="A866" s="39"/>
      <c r="B866" s="40"/>
      <c r="C866" s="219" t="s">
        <v>1265</v>
      </c>
      <c r="D866" s="219" t="s">
        <v>157</v>
      </c>
      <c r="E866" s="220" t="s">
        <v>1266</v>
      </c>
      <c r="F866" s="221" t="s">
        <v>1267</v>
      </c>
      <c r="G866" s="222" t="s">
        <v>273</v>
      </c>
      <c r="H866" s="223">
        <v>288.5</v>
      </c>
      <c r="I866" s="224"/>
      <c r="J866" s="225">
        <f>ROUND(I866*H866,2)</f>
        <v>0</v>
      </c>
      <c r="K866" s="221" t="s">
        <v>170</v>
      </c>
      <c r="L866" s="45"/>
      <c r="M866" s="226" t="s">
        <v>1</v>
      </c>
      <c r="N866" s="227" t="s">
        <v>40</v>
      </c>
      <c r="O866" s="92"/>
      <c r="P866" s="228">
        <f>O866*H866</f>
        <v>0</v>
      </c>
      <c r="Q866" s="228">
        <v>0</v>
      </c>
      <c r="R866" s="228">
        <f>Q866*H866</f>
        <v>0</v>
      </c>
      <c r="S866" s="228">
        <v>0</v>
      </c>
      <c r="T866" s="229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30" t="s">
        <v>186</v>
      </c>
      <c r="AT866" s="230" t="s">
        <v>157</v>
      </c>
      <c r="AU866" s="230" t="s">
        <v>85</v>
      </c>
      <c r="AY866" s="18" t="s">
        <v>154</v>
      </c>
      <c r="BE866" s="231">
        <f>IF(N866="základní",J866,0)</f>
        <v>0</v>
      </c>
      <c r="BF866" s="231">
        <f>IF(N866="snížená",J866,0)</f>
        <v>0</v>
      </c>
      <c r="BG866" s="231">
        <f>IF(N866="zákl. přenesená",J866,0)</f>
        <v>0</v>
      </c>
      <c r="BH866" s="231">
        <f>IF(N866="sníž. přenesená",J866,0)</f>
        <v>0</v>
      </c>
      <c r="BI866" s="231">
        <f>IF(N866="nulová",J866,0)</f>
        <v>0</v>
      </c>
      <c r="BJ866" s="18" t="s">
        <v>83</v>
      </c>
      <c r="BK866" s="231">
        <f>ROUND(I866*H866,2)</f>
        <v>0</v>
      </c>
      <c r="BL866" s="18" t="s">
        <v>186</v>
      </c>
      <c r="BM866" s="230" t="s">
        <v>1268</v>
      </c>
    </row>
    <row r="867" s="2" customFormat="1">
      <c r="A867" s="39"/>
      <c r="B867" s="40"/>
      <c r="C867" s="41"/>
      <c r="D867" s="232" t="s">
        <v>163</v>
      </c>
      <c r="E867" s="41"/>
      <c r="F867" s="233" t="s">
        <v>1267</v>
      </c>
      <c r="G867" s="41"/>
      <c r="H867" s="41"/>
      <c r="I867" s="234"/>
      <c r="J867" s="41"/>
      <c r="K867" s="41"/>
      <c r="L867" s="45"/>
      <c r="M867" s="235"/>
      <c r="N867" s="236"/>
      <c r="O867" s="92"/>
      <c r="P867" s="92"/>
      <c r="Q867" s="92"/>
      <c r="R867" s="92"/>
      <c r="S867" s="92"/>
      <c r="T867" s="93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T867" s="18" t="s">
        <v>163</v>
      </c>
      <c r="AU867" s="18" t="s">
        <v>85</v>
      </c>
    </row>
    <row r="868" s="2" customFormat="1">
      <c r="A868" s="39"/>
      <c r="B868" s="40"/>
      <c r="C868" s="41"/>
      <c r="D868" s="237" t="s">
        <v>173</v>
      </c>
      <c r="E868" s="41"/>
      <c r="F868" s="238" t="s">
        <v>1269</v>
      </c>
      <c r="G868" s="41"/>
      <c r="H868" s="41"/>
      <c r="I868" s="234"/>
      <c r="J868" s="41"/>
      <c r="K868" s="41"/>
      <c r="L868" s="45"/>
      <c r="M868" s="235"/>
      <c r="N868" s="236"/>
      <c r="O868" s="92"/>
      <c r="P868" s="92"/>
      <c r="Q868" s="92"/>
      <c r="R868" s="92"/>
      <c r="S868" s="92"/>
      <c r="T868" s="93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T868" s="18" t="s">
        <v>173</v>
      </c>
      <c r="AU868" s="18" t="s">
        <v>85</v>
      </c>
    </row>
    <row r="869" s="14" customFormat="1">
      <c r="A869" s="14"/>
      <c r="B869" s="249"/>
      <c r="C869" s="250"/>
      <c r="D869" s="232" t="s">
        <v>175</v>
      </c>
      <c r="E869" s="251" t="s">
        <v>1</v>
      </c>
      <c r="F869" s="252" t="s">
        <v>1264</v>
      </c>
      <c r="G869" s="250"/>
      <c r="H869" s="253">
        <v>288.5</v>
      </c>
      <c r="I869" s="254"/>
      <c r="J869" s="250"/>
      <c r="K869" s="250"/>
      <c r="L869" s="255"/>
      <c r="M869" s="256"/>
      <c r="N869" s="257"/>
      <c r="O869" s="257"/>
      <c r="P869" s="257"/>
      <c r="Q869" s="257"/>
      <c r="R869" s="257"/>
      <c r="S869" s="257"/>
      <c r="T869" s="258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9" t="s">
        <v>175</v>
      </c>
      <c r="AU869" s="259" t="s">
        <v>85</v>
      </c>
      <c r="AV869" s="14" t="s">
        <v>85</v>
      </c>
      <c r="AW869" s="14" t="s">
        <v>32</v>
      </c>
      <c r="AX869" s="14" t="s">
        <v>83</v>
      </c>
      <c r="AY869" s="259" t="s">
        <v>154</v>
      </c>
    </row>
    <row r="870" s="2" customFormat="1" ht="24.15" customHeight="1">
      <c r="A870" s="39"/>
      <c r="B870" s="40"/>
      <c r="C870" s="219" t="s">
        <v>1270</v>
      </c>
      <c r="D870" s="219" t="s">
        <v>157</v>
      </c>
      <c r="E870" s="220" t="s">
        <v>1271</v>
      </c>
      <c r="F870" s="221" t="s">
        <v>1272</v>
      </c>
      <c r="G870" s="222" t="s">
        <v>273</v>
      </c>
      <c r="H870" s="223">
        <v>17.399999999999999</v>
      </c>
      <c r="I870" s="224"/>
      <c r="J870" s="225">
        <f>ROUND(I870*H870,2)</f>
        <v>0</v>
      </c>
      <c r="K870" s="221" t="s">
        <v>170</v>
      </c>
      <c r="L870" s="45"/>
      <c r="M870" s="226" t="s">
        <v>1</v>
      </c>
      <c r="N870" s="227" t="s">
        <v>40</v>
      </c>
      <c r="O870" s="92"/>
      <c r="P870" s="228">
        <f>O870*H870</f>
        <v>0</v>
      </c>
      <c r="Q870" s="228">
        <v>0</v>
      </c>
      <c r="R870" s="228">
        <f>Q870*H870</f>
        <v>0</v>
      </c>
      <c r="S870" s="228">
        <v>0</v>
      </c>
      <c r="T870" s="229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0" t="s">
        <v>186</v>
      </c>
      <c r="AT870" s="230" t="s">
        <v>157</v>
      </c>
      <c r="AU870" s="230" t="s">
        <v>85</v>
      </c>
      <c r="AY870" s="18" t="s">
        <v>154</v>
      </c>
      <c r="BE870" s="231">
        <f>IF(N870="základní",J870,0)</f>
        <v>0</v>
      </c>
      <c r="BF870" s="231">
        <f>IF(N870="snížená",J870,0)</f>
        <v>0</v>
      </c>
      <c r="BG870" s="231">
        <f>IF(N870="zákl. přenesená",J870,0)</f>
        <v>0</v>
      </c>
      <c r="BH870" s="231">
        <f>IF(N870="sníž. přenesená",J870,0)</f>
        <v>0</v>
      </c>
      <c r="BI870" s="231">
        <f>IF(N870="nulová",J870,0)</f>
        <v>0</v>
      </c>
      <c r="BJ870" s="18" t="s">
        <v>83</v>
      </c>
      <c r="BK870" s="231">
        <f>ROUND(I870*H870,2)</f>
        <v>0</v>
      </c>
      <c r="BL870" s="18" t="s">
        <v>186</v>
      </c>
      <c r="BM870" s="230" t="s">
        <v>1273</v>
      </c>
    </row>
    <row r="871" s="2" customFormat="1">
      <c r="A871" s="39"/>
      <c r="B871" s="40"/>
      <c r="C871" s="41"/>
      <c r="D871" s="232" t="s">
        <v>163</v>
      </c>
      <c r="E871" s="41"/>
      <c r="F871" s="233" t="s">
        <v>1274</v>
      </c>
      <c r="G871" s="41"/>
      <c r="H871" s="41"/>
      <c r="I871" s="234"/>
      <c r="J871" s="41"/>
      <c r="K871" s="41"/>
      <c r="L871" s="45"/>
      <c r="M871" s="235"/>
      <c r="N871" s="236"/>
      <c r="O871" s="92"/>
      <c r="P871" s="92"/>
      <c r="Q871" s="92"/>
      <c r="R871" s="92"/>
      <c r="S871" s="92"/>
      <c r="T871" s="93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163</v>
      </c>
      <c r="AU871" s="18" t="s">
        <v>85</v>
      </c>
    </row>
    <row r="872" s="2" customFormat="1">
      <c r="A872" s="39"/>
      <c r="B872" s="40"/>
      <c r="C872" s="41"/>
      <c r="D872" s="237" t="s">
        <v>173</v>
      </c>
      <c r="E872" s="41"/>
      <c r="F872" s="238" t="s">
        <v>1275</v>
      </c>
      <c r="G872" s="41"/>
      <c r="H872" s="41"/>
      <c r="I872" s="234"/>
      <c r="J872" s="41"/>
      <c r="K872" s="41"/>
      <c r="L872" s="45"/>
      <c r="M872" s="235"/>
      <c r="N872" s="236"/>
      <c r="O872" s="92"/>
      <c r="P872" s="92"/>
      <c r="Q872" s="92"/>
      <c r="R872" s="92"/>
      <c r="S872" s="92"/>
      <c r="T872" s="93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T872" s="18" t="s">
        <v>173</v>
      </c>
      <c r="AU872" s="18" t="s">
        <v>85</v>
      </c>
    </row>
    <row r="873" s="14" customFormat="1">
      <c r="A873" s="14"/>
      <c r="B873" s="249"/>
      <c r="C873" s="250"/>
      <c r="D873" s="232" t="s">
        <v>175</v>
      </c>
      <c r="E873" s="251" t="s">
        <v>1</v>
      </c>
      <c r="F873" s="252" t="s">
        <v>1276</v>
      </c>
      <c r="G873" s="250"/>
      <c r="H873" s="253">
        <v>17.399999999999999</v>
      </c>
      <c r="I873" s="254"/>
      <c r="J873" s="250"/>
      <c r="K873" s="250"/>
      <c r="L873" s="255"/>
      <c r="M873" s="256"/>
      <c r="N873" s="257"/>
      <c r="O873" s="257"/>
      <c r="P873" s="257"/>
      <c r="Q873" s="257"/>
      <c r="R873" s="257"/>
      <c r="S873" s="257"/>
      <c r="T873" s="258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9" t="s">
        <v>175</v>
      </c>
      <c r="AU873" s="259" t="s">
        <v>85</v>
      </c>
      <c r="AV873" s="14" t="s">
        <v>85</v>
      </c>
      <c r="AW873" s="14" t="s">
        <v>32</v>
      </c>
      <c r="AX873" s="14" t="s">
        <v>83</v>
      </c>
      <c r="AY873" s="259" t="s">
        <v>154</v>
      </c>
    </row>
    <row r="874" s="2" customFormat="1" ht="24.15" customHeight="1">
      <c r="A874" s="39"/>
      <c r="B874" s="40"/>
      <c r="C874" s="219" t="s">
        <v>1277</v>
      </c>
      <c r="D874" s="219" t="s">
        <v>157</v>
      </c>
      <c r="E874" s="220" t="s">
        <v>1278</v>
      </c>
      <c r="F874" s="221" t="s">
        <v>1279</v>
      </c>
      <c r="G874" s="222" t="s">
        <v>273</v>
      </c>
      <c r="H874" s="223">
        <v>17.399999999999999</v>
      </c>
      <c r="I874" s="224"/>
      <c r="J874" s="225">
        <f>ROUND(I874*H874,2)</f>
        <v>0</v>
      </c>
      <c r="K874" s="221" t="s">
        <v>170</v>
      </c>
      <c r="L874" s="45"/>
      <c r="M874" s="226" t="s">
        <v>1</v>
      </c>
      <c r="N874" s="227" t="s">
        <v>40</v>
      </c>
      <c r="O874" s="92"/>
      <c r="P874" s="228">
        <f>O874*H874</f>
        <v>0</v>
      </c>
      <c r="Q874" s="228">
        <v>0</v>
      </c>
      <c r="R874" s="228">
        <f>Q874*H874</f>
        <v>0</v>
      </c>
      <c r="S874" s="228">
        <v>0</v>
      </c>
      <c r="T874" s="229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0" t="s">
        <v>186</v>
      </c>
      <c r="AT874" s="230" t="s">
        <v>157</v>
      </c>
      <c r="AU874" s="230" t="s">
        <v>85</v>
      </c>
      <c r="AY874" s="18" t="s">
        <v>154</v>
      </c>
      <c r="BE874" s="231">
        <f>IF(N874="základní",J874,0)</f>
        <v>0</v>
      </c>
      <c r="BF874" s="231">
        <f>IF(N874="snížená",J874,0)</f>
        <v>0</v>
      </c>
      <c r="BG874" s="231">
        <f>IF(N874="zákl. přenesená",J874,0)</f>
        <v>0</v>
      </c>
      <c r="BH874" s="231">
        <f>IF(N874="sníž. přenesená",J874,0)</f>
        <v>0</v>
      </c>
      <c r="BI874" s="231">
        <f>IF(N874="nulová",J874,0)</f>
        <v>0</v>
      </c>
      <c r="BJ874" s="18" t="s">
        <v>83</v>
      </c>
      <c r="BK874" s="231">
        <f>ROUND(I874*H874,2)</f>
        <v>0</v>
      </c>
      <c r="BL874" s="18" t="s">
        <v>186</v>
      </c>
      <c r="BM874" s="230" t="s">
        <v>1280</v>
      </c>
    </row>
    <row r="875" s="2" customFormat="1">
      <c r="A875" s="39"/>
      <c r="B875" s="40"/>
      <c r="C875" s="41"/>
      <c r="D875" s="232" t="s">
        <v>163</v>
      </c>
      <c r="E875" s="41"/>
      <c r="F875" s="233" t="s">
        <v>1281</v>
      </c>
      <c r="G875" s="41"/>
      <c r="H875" s="41"/>
      <c r="I875" s="234"/>
      <c r="J875" s="41"/>
      <c r="K875" s="41"/>
      <c r="L875" s="45"/>
      <c r="M875" s="235"/>
      <c r="N875" s="236"/>
      <c r="O875" s="92"/>
      <c r="P875" s="92"/>
      <c r="Q875" s="92"/>
      <c r="R875" s="92"/>
      <c r="S875" s="92"/>
      <c r="T875" s="93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163</v>
      </c>
      <c r="AU875" s="18" t="s">
        <v>85</v>
      </c>
    </row>
    <row r="876" s="2" customFormat="1">
      <c r="A876" s="39"/>
      <c r="B876" s="40"/>
      <c r="C876" s="41"/>
      <c r="D876" s="237" t="s">
        <v>173</v>
      </c>
      <c r="E876" s="41"/>
      <c r="F876" s="238" t="s">
        <v>1282</v>
      </c>
      <c r="G876" s="41"/>
      <c r="H876" s="41"/>
      <c r="I876" s="234"/>
      <c r="J876" s="41"/>
      <c r="K876" s="41"/>
      <c r="L876" s="45"/>
      <c r="M876" s="235"/>
      <c r="N876" s="236"/>
      <c r="O876" s="92"/>
      <c r="P876" s="92"/>
      <c r="Q876" s="92"/>
      <c r="R876" s="92"/>
      <c r="S876" s="92"/>
      <c r="T876" s="93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T876" s="18" t="s">
        <v>173</v>
      </c>
      <c r="AU876" s="18" t="s">
        <v>85</v>
      </c>
    </row>
    <row r="877" s="14" customFormat="1">
      <c r="A877" s="14"/>
      <c r="B877" s="249"/>
      <c r="C877" s="250"/>
      <c r="D877" s="232" t="s">
        <v>175</v>
      </c>
      <c r="E877" s="251" t="s">
        <v>1</v>
      </c>
      <c r="F877" s="252" t="s">
        <v>1276</v>
      </c>
      <c r="G877" s="250"/>
      <c r="H877" s="253">
        <v>17.399999999999999</v>
      </c>
      <c r="I877" s="254"/>
      <c r="J877" s="250"/>
      <c r="K877" s="250"/>
      <c r="L877" s="255"/>
      <c r="M877" s="256"/>
      <c r="N877" s="257"/>
      <c r="O877" s="257"/>
      <c r="P877" s="257"/>
      <c r="Q877" s="257"/>
      <c r="R877" s="257"/>
      <c r="S877" s="257"/>
      <c r="T877" s="258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9" t="s">
        <v>175</v>
      </c>
      <c r="AU877" s="259" t="s">
        <v>85</v>
      </c>
      <c r="AV877" s="14" t="s">
        <v>85</v>
      </c>
      <c r="AW877" s="14" t="s">
        <v>32</v>
      </c>
      <c r="AX877" s="14" t="s">
        <v>83</v>
      </c>
      <c r="AY877" s="259" t="s">
        <v>154</v>
      </c>
    </row>
    <row r="878" s="2" customFormat="1" ht="49.05" customHeight="1">
      <c r="A878" s="39"/>
      <c r="B878" s="40"/>
      <c r="C878" s="219" t="s">
        <v>1283</v>
      </c>
      <c r="D878" s="219" t="s">
        <v>157</v>
      </c>
      <c r="E878" s="220" t="s">
        <v>1284</v>
      </c>
      <c r="F878" s="221" t="s">
        <v>1285</v>
      </c>
      <c r="G878" s="222" t="s">
        <v>621</v>
      </c>
      <c r="H878" s="223">
        <v>4</v>
      </c>
      <c r="I878" s="224"/>
      <c r="J878" s="225">
        <f>ROUND(I878*H878,2)</f>
        <v>0</v>
      </c>
      <c r="K878" s="221" t="s">
        <v>1</v>
      </c>
      <c r="L878" s="45"/>
      <c r="M878" s="226" t="s">
        <v>1</v>
      </c>
      <c r="N878" s="227" t="s">
        <v>40</v>
      </c>
      <c r="O878" s="92"/>
      <c r="P878" s="228">
        <f>O878*H878</f>
        <v>0</v>
      </c>
      <c r="Q878" s="228">
        <v>0</v>
      </c>
      <c r="R878" s="228">
        <f>Q878*H878</f>
        <v>0</v>
      </c>
      <c r="S878" s="228">
        <v>0.050000000000000003</v>
      </c>
      <c r="T878" s="229">
        <f>S878*H878</f>
        <v>0.20000000000000001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0" t="s">
        <v>186</v>
      </c>
      <c r="AT878" s="230" t="s">
        <v>157</v>
      </c>
      <c r="AU878" s="230" t="s">
        <v>85</v>
      </c>
      <c r="AY878" s="18" t="s">
        <v>154</v>
      </c>
      <c r="BE878" s="231">
        <f>IF(N878="základní",J878,0)</f>
        <v>0</v>
      </c>
      <c r="BF878" s="231">
        <f>IF(N878="snížená",J878,0)</f>
        <v>0</v>
      </c>
      <c r="BG878" s="231">
        <f>IF(N878="zákl. přenesená",J878,0)</f>
        <v>0</v>
      </c>
      <c r="BH878" s="231">
        <f>IF(N878="sníž. přenesená",J878,0)</f>
        <v>0</v>
      </c>
      <c r="BI878" s="231">
        <f>IF(N878="nulová",J878,0)</f>
        <v>0</v>
      </c>
      <c r="BJ878" s="18" t="s">
        <v>83</v>
      </c>
      <c r="BK878" s="231">
        <f>ROUND(I878*H878,2)</f>
        <v>0</v>
      </c>
      <c r="BL878" s="18" t="s">
        <v>186</v>
      </c>
      <c r="BM878" s="230" t="s">
        <v>1286</v>
      </c>
    </row>
    <row r="879" s="2" customFormat="1">
      <c r="A879" s="39"/>
      <c r="B879" s="40"/>
      <c r="C879" s="41"/>
      <c r="D879" s="232" t="s">
        <v>163</v>
      </c>
      <c r="E879" s="41"/>
      <c r="F879" s="233" t="s">
        <v>1285</v>
      </c>
      <c r="G879" s="41"/>
      <c r="H879" s="41"/>
      <c r="I879" s="234"/>
      <c r="J879" s="41"/>
      <c r="K879" s="41"/>
      <c r="L879" s="45"/>
      <c r="M879" s="235"/>
      <c r="N879" s="236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163</v>
      </c>
      <c r="AU879" s="18" t="s">
        <v>85</v>
      </c>
    </row>
    <row r="880" s="14" customFormat="1">
      <c r="A880" s="14"/>
      <c r="B880" s="249"/>
      <c r="C880" s="250"/>
      <c r="D880" s="232" t="s">
        <v>175</v>
      </c>
      <c r="E880" s="251" t="s">
        <v>1</v>
      </c>
      <c r="F880" s="252" t="s">
        <v>186</v>
      </c>
      <c r="G880" s="250"/>
      <c r="H880" s="253">
        <v>4</v>
      </c>
      <c r="I880" s="254"/>
      <c r="J880" s="250"/>
      <c r="K880" s="250"/>
      <c r="L880" s="255"/>
      <c r="M880" s="256"/>
      <c r="N880" s="257"/>
      <c r="O880" s="257"/>
      <c r="P880" s="257"/>
      <c r="Q880" s="257"/>
      <c r="R880" s="257"/>
      <c r="S880" s="257"/>
      <c r="T880" s="258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9" t="s">
        <v>175</v>
      </c>
      <c r="AU880" s="259" t="s">
        <v>85</v>
      </c>
      <c r="AV880" s="14" t="s">
        <v>85</v>
      </c>
      <c r="AW880" s="14" t="s">
        <v>32</v>
      </c>
      <c r="AX880" s="14" t="s">
        <v>83</v>
      </c>
      <c r="AY880" s="259" t="s">
        <v>154</v>
      </c>
    </row>
    <row r="881" s="2" customFormat="1" ht="16.5" customHeight="1">
      <c r="A881" s="39"/>
      <c r="B881" s="40"/>
      <c r="C881" s="219" t="s">
        <v>1287</v>
      </c>
      <c r="D881" s="219" t="s">
        <v>157</v>
      </c>
      <c r="E881" s="220" t="s">
        <v>1288</v>
      </c>
      <c r="F881" s="221" t="s">
        <v>1289</v>
      </c>
      <c r="G881" s="222" t="s">
        <v>621</v>
      </c>
      <c r="H881" s="223">
        <v>2</v>
      </c>
      <c r="I881" s="224"/>
      <c r="J881" s="225">
        <f>ROUND(I881*H881,2)</f>
        <v>0</v>
      </c>
      <c r="K881" s="221" t="s">
        <v>170</v>
      </c>
      <c r="L881" s="45"/>
      <c r="M881" s="226" t="s">
        <v>1</v>
      </c>
      <c r="N881" s="227" t="s">
        <v>40</v>
      </c>
      <c r="O881" s="92"/>
      <c r="P881" s="228">
        <f>O881*H881</f>
        <v>0</v>
      </c>
      <c r="Q881" s="228">
        <v>0.0013600000000000001</v>
      </c>
      <c r="R881" s="228">
        <f>Q881*H881</f>
        <v>0.0027200000000000002</v>
      </c>
      <c r="S881" s="228">
        <v>0</v>
      </c>
      <c r="T881" s="229">
        <f>S881*H881</f>
        <v>0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30" t="s">
        <v>186</v>
      </c>
      <c r="AT881" s="230" t="s">
        <v>157</v>
      </c>
      <c r="AU881" s="230" t="s">
        <v>85</v>
      </c>
      <c r="AY881" s="18" t="s">
        <v>154</v>
      </c>
      <c r="BE881" s="231">
        <f>IF(N881="základní",J881,0)</f>
        <v>0</v>
      </c>
      <c r="BF881" s="231">
        <f>IF(N881="snížená",J881,0)</f>
        <v>0</v>
      </c>
      <c r="BG881" s="231">
        <f>IF(N881="zákl. přenesená",J881,0)</f>
        <v>0</v>
      </c>
      <c r="BH881" s="231">
        <f>IF(N881="sníž. přenesená",J881,0)</f>
        <v>0</v>
      </c>
      <c r="BI881" s="231">
        <f>IF(N881="nulová",J881,0)</f>
        <v>0</v>
      </c>
      <c r="BJ881" s="18" t="s">
        <v>83</v>
      </c>
      <c r="BK881" s="231">
        <f>ROUND(I881*H881,2)</f>
        <v>0</v>
      </c>
      <c r="BL881" s="18" t="s">
        <v>186</v>
      </c>
      <c r="BM881" s="230" t="s">
        <v>1290</v>
      </c>
    </row>
    <row r="882" s="2" customFormat="1">
      <c r="A882" s="39"/>
      <c r="B882" s="40"/>
      <c r="C882" s="41"/>
      <c r="D882" s="232" t="s">
        <v>163</v>
      </c>
      <c r="E882" s="41"/>
      <c r="F882" s="233" t="s">
        <v>1291</v>
      </c>
      <c r="G882" s="41"/>
      <c r="H882" s="41"/>
      <c r="I882" s="234"/>
      <c r="J882" s="41"/>
      <c r="K882" s="41"/>
      <c r="L882" s="45"/>
      <c r="M882" s="235"/>
      <c r="N882" s="236"/>
      <c r="O882" s="92"/>
      <c r="P882" s="92"/>
      <c r="Q882" s="92"/>
      <c r="R882" s="92"/>
      <c r="S882" s="92"/>
      <c r="T882" s="93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T882" s="18" t="s">
        <v>163</v>
      </c>
      <c r="AU882" s="18" t="s">
        <v>85</v>
      </c>
    </row>
    <row r="883" s="2" customFormat="1">
      <c r="A883" s="39"/>
      <c r="B883" s="40"/>
      <c r="C883" s="41"/>
      <c r="D883" s="237" t="s">
        <v>173</v>
      </c>
      <c r="E883" s="41"/>
      <c r="F883" s="238" t="s">
        <v>1292</v>
      </c>
      <c r="G883" s="41"/>
      <c r="H883" s="41"/>
      <c r="I883" s="234"/>
      <c r="J883" s="41"/>
      <c r="K883" s="41"/>
      <c r="L883" s="45"/>
      <c r="M883" s="235"/>
      <c r="N883" s="236"/>
      <c r="O883" s="92"/>
      <c r="P883" s="92"/>
      <c r="Q883" s="92"/>
      <c r="R883" s="92"/>
      <c r="S883" s="92"/>
      <c r="T883" s="93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T883" s="18" t="s">
        <v>173</v>
      </c>
      <c r="AU883" s="18" t="s">
        <v>85</v>
      </c>
    </row>
    <row r="884" s="14" customFormat="1">
      <c r="A884" s="14"/>
      <c r="B884" s="249"/>
      <c r="C884" s="250"/>
      <c r="D884" s="232" t="s">
        <v>175</v>
      </c>
      <c r="E884" s="251" t="s">
        <v>1</v>
      </c>
      <c r="F884" s="252" t="s">
        <v>85</v>
      </c>
      <c r="G884" s="250"/>
      <c r="H884" s="253">
        <v>2</v>
      </c>
      <c r="I884" s="254"/>
      <c r="J884" s="250"/>
      <c r="K884" s="250"/>
      <c r="L884" s="255"/>
      <c r="M884" s="256"/>
      <c r="N884" s="257"/>
      <c r="O884" s="257"/>
      <c r="P884" s="257"/>
      <c r="Q884" s="257"/>
      <c r="R884" s="257"/>
      <c r="S884" s="257"/>
      <c r="T884" s="258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9" t="s">
        <v>175</v>
      </c>
      <c r="AU884" s="259" t="s">
        <v>85</v>
      </c>
      <c r="AV884" s="14" t="s">
        <v>85</v>
      </c>
      <c r="AW884" s="14" t="s">
        <v>32</v>
      </c>
      <c r="AX884" s="14" t="s">
        <v>83</v>
      </c>
      <c r="AY884" s="259" t="s">
        <v>154</v>
      </c>
    </row>
    <row r="885" s="2" customFormat="1" ht="24.15" customHeight="1">
      <c r="A885" s="39"/>
      <c r="B885" s="40"/>
      <c r="C885" s="275" t="s">
        <v>1293</v>
      </c>
      <c r="D885" s="275" t="s">
        <v>373</v>
      </c>
      <c r="E885" s="276" t="s">
        <v>1294</v>
      </c>
      <c r="F885" s="277" t="s">
        <v>1295</v>
      </c>
      <c r="G885" s="278" t="s">
        <v>621</v>
      </c>
      <c r="H885" s="279">
        <v>2</v>
      </c>
      <c r="I885" s="280"/>
      <c r="J885" s="281">
        <f>ROUND(I885*H885,2)</f>
        <v>0</v>
      </c>
      <c r="K885" s="277" t="s">
        <v>170</v>
      </c>
      <c r="L885" s="282"/>
      <c r="M885" s="283" t="s">
        <v>1</v>
      </c>
      <c r="N885" s="284" t="s">
        <v>40</v>
      </c>
      <c r="O885" s="92"/>
      <c r="P885" s="228">
        <f>O885*H885</f>
        <v>0</v>
      </c>
      <c r="Q885" s="228">
        <v>0.042999999999999997</v>
      </c>
      <c r="R885" s="228">
        <f>Q885*H885</f>
        <v>0.085999999999999993</v>
      </c>
      <c r="S885" s="228">
        <v>0</v>
      </c>
      <c r="T885" s="229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0" t="s">
        <v>223</v>
      </c>
      <c r="AT885" s="230" t="s">
        <v>373</v>
      </c>
      <c r="AU885" s="230" t="s">
        <v>85</v>
      </c>
      <c r="AY885" s="18" t="s">
        <v>154</v>
      </c>
      <c r="BE885" s="231">
        <f>IF(N885="základní",J885,0)</f>
        <v>0</v>
      </c>
      <c r="BF885" s="231">
        <f>IF(N885="snížená",J885,0)</f>
        <v>0</v>
      </c>
      <c r="BG885" s="231">
        <f>IF(N885="zákl. přenesená",J885,0)</f>
        <v>0</v>
      </c>
      <c r="BH885" s="231">
        <f>IF(N885="sníž. přenesená",J885,0)</f>
        <v>0</v>
      </c>
      <c r="BI885" s="231">
        <f>IF(N885="nulová",J885,0)</f>
        <v>0</v>
      </c>
      <c r="BJ885" s="18" t="s">
        <v>83</v>
      </c>
      <c r="BK885" s="231">
        <f>ROUND(I885*H885,2)</f>
        <v>0</v>
      </c>
      <c r="BL885" s="18" t="s">
        <v>186</v>
      </c>
      <c r="BM885" s="230" t="s">
        <v>1296</v>
      </c>
    </row>
    <row r="886" s="2" customFormat="1">
      <c r="A886" s="39"/>
      <c r="B886" s="40"/>
      <c r="C886" s="41"/>
      <c r="D886" s="232" t="s">
        <v>163</v>
      </c>
      <c r="E886" s="41"/>
      <c r="F886" s="233" t="s">
        <v>1295</v>
      </c>
      <c r="G886" s="41"/>
      <c r="H886" s="41"/>
      <c r="I886" s="234"/>
      <c r="J886" s="41"/>
      <c r="K886" s="41"/>
      <c r="L886" s="45"/>
      <c r="M886" s="235"/>
      <c r="N886" s="236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163</v>
      </c>
      <c r="AU886" s="18" t="s">
        <v>85</v>
      </c>
    </row>
    <row r="887" s="14" customFormat="1">
      <c r="A887" s="14"/>
      <c r="B887" s="249"/>
      <c r="C887" s="250"/>
      <c r="D887" s="232" t="s">
        <v>175</v>
      </c>
      <c r="E887" s="251" t="s">
        <v>1</v>
      </c>
      <c r="F887" s="252" t="s">
        <v>85</v>
      </c>
      <c r="G887" s="250"/>
      <c r="H887" s="253">
        <v>2</v>
      </c>
      <c r="I887" s="254"/>
      <c r="J887" s="250"/>
      <c r="K887" s="250"/>
      <c r="L887" s="255"/>
      <c r="M887" s="256"/>
      <c r="N887" s="257"/>
      <c r="O887" s="257"/>
      <c r="P887" s="257"/>
      <c r="Q887" s="257"/>
      <c r="R887" s="257"/>
      <c r="S887" s="257"/>
      <c r="T887" s="258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9" t="s">
        <v>175</v>
      </c>
      <c r="AU887" s="259" t="s">
        <v>85</v>
      </c>
      <c r="AV887" s="14" t="s">
        <v>85</v>
      </c>
      <c r="AW887" s="14" t="s">
        <v>32</v>
      </c>
      <c r="AX887" s="14" t="s">
        <v>83</v>
      </c>
      <c r="AY887" s="259" t="s">
        <v>154</v>
      </c>
    </row>
    <row r="888" s="2" customFormat="1" ht="16.5" customHeight="1">
      <c r="A888" s="39"/>
      <c r="B888" s="40"/>
      <c r="C888" s="275" t="s">
        <v>1297</v>
      </c>
      <c r="D888" s="275" t="s">
        <v>373</v>
      </c>
      <c r="E888" s="276" t="s">
        <v>1298</v>
      </c>
      <c r="F888" s="277" t="s">
        <v>1299</v>
      </c>
      <c r="G888" s="278" t="s">
        <v>494</v>
      </c>
      <c r="H888" s="279">
        <v>2</v>
      </c>
      <c r="I888" s="280"/>
      <c r="J888" s="281">
        <f>ROUND(I888*H888,2)</f>
        <v>0</v>
      </c>
      <c r="K888" s="277" t="s">
        <v>1</v>
      </c>
      <c r="L888" s="282"/>
      <c r="M888" s="283" t="s">
        <v>1</v>
      </c>
      <c r="N888" s="284" t="s">
        <v>40</v>
      </c>
      <c r="O888" s="92"/>
      <c r="P888" s="228">
        <f>O888*H888</f>
        <v>0</v>
      </c>
      <c r="Q888" s="228">
        <v>0</v>
      </c>
      <c r="R888" s="228">
        <f>Q888*H888</f>
        <v>0</v>
      </c>
      <c r="S888" s="228">
        <v>0</v>
      </c>
      <c r="T888" s="229">
        <f>S888*H888</f>
        <v>0</v>
      </c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R888" s="230" t="s">
        <v>223</v>
      </c>
      <c r="AT888" s="230" t="s">
        <v>373</v>
      </c>
      <c r="AU888" s="230" t="s">
        <v>85</v>
      </c>
      <c r="AY888" s="18" t="s">
        <v>154</v>
      </c>
      <c r="BE888" s="231">
        <f>IF(N888="základní",J888,0)</f>
        <v>0</v>
      </c>
      <c r="BF888" s="231">
        <f>IF(N888="snížená",J888,0)</f>
        <v>0</v>
      </c>
      <c r="BG888" s="231">
        <f>IF(N888="zákl. přenesená",J888,0)</f>
        <v>0</v>
      </c>
      <c r="BH888" s="231">
        <f>IF(N888="sníž. přenesená",J888,0)</f>
        <v>0</v>
      </c>
      <c r="BI888" s="231">
        <f>IF(N888="nulová",J888,0)</f>
        <v>0</v>
      </c>
      <c r="BJ888" s="18" t="s">
        <v>83</v>
      </c>
      <c r="BK888" s="231">
        <f>ROUND(I888*H888,2)</f>
        <v>0</v>
      </c>
      <c r="BL888" s="18" t="s">
        <v>186</v>
      </c>
      <c r="BM888" s="230" t="s">
        <v>1300</v>
      </c>
    </row>
    <row r="889" s="2" customFormat="1">
      <c r="A889" s="39"/>
      <c r="B889" s="40"/>
      <c r="C889" s="41"/>
      <c r="D889" s="232" t="s">
        <v>163</v>
      </c>
      <c r="E889" s="41"/>
      <c r="F889" s="233" t="s">
        <v>1299</v>
      </c>
      <c r="G889" s="41"/>
      <c r="H889" s="41"/>
      <c r="I889" s="234"/>
      <c r="J889" s="41"/>
      <c r="K889" s="41"/>
      <c r="L889" s="45"/>
      <c r="M889" s="235"/>
      <c r="N889" s="236"/>
      <c r="O889" s="92"/>
      <c r="P889" s="92"/>
      <c r="Q889" s="92"/>
      <c r="R889" s="92"/>
      <c r="S889" s="92"/>
      <c r="T889" s="93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T889" s="18" t="s">
        <v>163</v>
      </c>
      <c r="AU889" s="18" t="s">
        <v>85</v>
      </c>
    </row>
    <row r="890" s="14" customFormat="1">
      <c r="A890" s="14"/>
      <c r="B890" s="249"/>
      <c r="C890" s="250"/>
      <c r="D890" s="232" t="s">
        <v>175</v>
      </c>
      <c r="E890" s="251" t="s">
        <v>1</v>
      </c>
      <c r="F890" s="252" t="s">
        <v>85</v>
      </c>
      <c r="G890" s="250"/>
      <c r="H890" s="253">
        <v>2</v>
      </c>
      <c r="I890" s="254"/>
      <c r="J890" s="250"/>
      <c r="K890" s="250"/>
      <c r="L890" s="255"/>
      <c r="M890" s="256"/>
      <c r="N890" s="257"/>
      <c r="O890" s="257"/>
      <c r="P890" s="257"/>
      <c r="Q890" s="257"/>
      <c r="R890" s="257"/>
      <c r="S890" s="257"/>
      <c r="T890" s="258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9" t="s">
        <v>175</v>
      </c>
      <c r="AU890" s="259" t="s">
        <v>85</v>
      </c>
      <c r="AV890" s="14" t="s">
        <v>85</v>
      </c>
      <c r="AW890" s="14" t="s">
        <v>32</v>
      </c>
      <c r="AX890" s="14" t="s">
        <v>83</v>
      </c>
      <c r="AY890" s="259" t="s">
        <v>154</v>
      </c>
    </row>
    <row r="891" s="2" customFormat="1" ht="21.75" customHeight="1">
      <c r="A891" s="39"/>
      <c r="B891" s="40"/>
      <c r="C891" s="219" t="s">
        <v>1301</v>
      </c>
      <c r="D891" s="219" t="s">
        <v>157</v>
      </c>
      <c r="E891" s="220" t="s">
        <v>1302</v>
      </c>
      <c r="F891" s="221" t="s">
        <v>1303</v>
      </c>
      <c r="G891" s="222" t="s">
        <v>621</v>
      </c>
      <c r="H891" s="223">
        <v>2</v>
      </c>
      <c r="I891" s="224"/>
      <c r="J891" s="225">
        <f>ROUND(I891*H891,2)</f>
        <v>0</v>
      </c>
      <c r="K891" s="221" t="s">
        <v>170</v>
      </c>
      <c r="L891" s="45"/>
      <c r="M891" s="226" t="s">
        <v>1</v>
      </c>
      <c r="N891" s="227" t="s">
        <v>40</v>
      </c>
      <c r="O891" s="92"/>
      <c r="P891" s="228">
        <f>O891*H891</f>
        <v>0</v>
      </c>
      <c r="Q891" s="228">
        <v>0.00165</v>
      </c>
      <c r="R891" s="228">
        <f>Q891*H891</f>
        <v>0.0033</v>
      </c>
      <c r="S891" s="228">
        <v>0</v>
      </c>
      <c r="T891" s="229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30" t="s">
        <v>186</v>
      </c>
      <c r="AT891" s="230" t="s">
        <v>157</v>
      </c>
      <c r="AU891" s="230" t="s">
        <v>85</v>
      </c>
      <c r="AY891" s="18" t="s">
        <v>154</v>
      </c>
      <c r="BE891" s="231">
        <f>IF(N891="základní",J891,0)</f>
        <v>0</v>
      </c>
      <c r="BF891" s="231">
        <f>IF(N891="snížená",J891,0)</f>
        <v>0</v>
      </c>
      <c r="BG891" s="231">
        <f>IF(N891="zákl. přenesená",J891,0)</f>
        <v>0</v>
      </c>
      <c r="BH891" s="231">
        <f>IF(N891="sníž. přenesená",J891,0)</f>
        <v>0</v>
      </c>
      <c r="BI891" s="231">
        <f>IF(N891="nulová",J891,0)</f>
        <v>0</v>
      </c>
      <c r="BJ891" s="18" t="s">
        <v>83</v>
      </c>
      <c r="BK891" s="231">
        <f>ROUND(I891*H891,2)</f>
        <v>0</v>
      </c>
      <c r="BL891" s="18" t="s">
        <v>186</v>
      </c>
      <c r="BM891" s="230" t="s">
        <v>1304</v>
      </c>
    </row>
    <row r="892" s="2" customFormat="1">
      <c r="A892" s="39"/>
      <c r="B892" s="40"/>
      <c r="C892" s="41"/>
      <c r="D892" s="232" t="s">
        <v>163</v>
      </c>
      <c r="E892" s="41"/>
      <c r="F892" s="233" t="s">
        <v>1305</v>
      </c>
      <c r="G892" s="41"/>
      <c r="H892" s="41"/>
      <c r="I892" s="234"/>
      <c r="J892" s="41"/>
      <c r="K892" s="41"/>
      <c r="L892" s="45"/>
      <c r="M892" s="235"/>
      <c r="N892" s="236"/>
      <c r="O892" s="92"/>
      <c r="P892" s="92"/>
      <c r="Q892" s="92"/>
      <c r="R892" s="92"/>
      <c r="S892" s="92"/>
      <c r="T892" s="93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163</v>
      </c>
      <c r="AU892" s="18" t="s">
        <v>85</v>
      </c>
    </row>
    <row r="893" s="2" customFormat="1">
      <c r="A893" s="39"/>
      <c r="B893" s="40"/>
      <c r="C893" s="41"/>
      <c r="D893" s="237" t="s">
        <v>173</v>
      </c>
      <c r="E893" s="41"/>
      <c r="F893" s="238" t="s">
        <v>1306</v>
      </c>
      <c r="G893" s="41"/>
      <c r="H893" s="41"/>
      <c r="I893" s="234"/>
      <c r="J893" s="41"/>
      <c r="K893" s="41"/>
      <c r="L893" s="45"/>
      <c r="M893" s="235"/>
      <c r="N893" s="236"/>
      <c r="O893" s="92"/>
      <c r="P893" s="92"/>
      <c r="Q893" s="92"/>
      <c r="R893" s="92"/>
      <c r="S893" s="92"/>
      <c r="T893" s="93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T893" s="18" t="s">
        <v>173</v>
      </c>
      <c r="AU893" s="18" t="s">
        <v>85</v>
      </c>
    </row>
    <row r="894" s="14" customFormat="1">
      <c r="A894" s="14"/>
      <c r="B894" s="249"/>
      <c r="C894" s="250"/>
      <c r="D894" s="232" t="s">
        <v>175</v>
      </c>
      <c r="E894" s="251" t="s">
        <v>1</v>
      </c>
      <c r="F894" s="252" t="s">
        <v>85</v>
      </c>
      <c r="G894" s="250"/>
      <c r="H894" s="253">
        <v>2</v>
      </c>
      <c r="I894" s="254"/>
      <c r="J894" s="250"/>
      <c r="K894" s="250"/>
      <c r="L894" s="255"/>
      <c r="M894" s="256"/>
      <c r="N894" s="257"/>
      <c r="O894" s="257"/>
      <c r="P894" s="257"/>
      <c r="Q894" s="257"/>
      <c r="R894" s="257"/>
      <c r="S894" s="257"/>
      <c r="T894" s="258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9" t="s">
        <v>175</v>
      </c>
      <c r="AU894" s="259" t="s">
        <v>85</v>
      </c>
      <c r="AV894" s="14" t="s">
        <v>85</v>
      </c>
      <c r="AW894" s="14" t="s">
        <v>32</v>
      </c>
      <c r="AX894" s="14" t="s">
        <v>83</v>
      </c>
      <c r="AY894" s="259" t="s">
        <v>154</v>
      </c>
    </row>
    <row r="895" s="2" customFormat="1" ht="24.15" customHeight="1">
      <c r="A895" s="39"/>
      <c r="B895" s="40"/>
      <c r="C895" s="275" t="s">
        <v>1307</v>
      </c>
      <c r="D895" s="275" t="s">
        <v>373</v>
      </c>
      <c r="E895" s="276" t="s">
        <v>1308</v>
      </c>
      <c r="F895" s="277" t="s">
        <v>1309</v>
      </c>
      <c r="G895" s="278" t="s">
        <v>621</v>
      </c>
      <c r="H895" s="279">
        <v>2</v>
      </c>
      <c r="I895" s="280"/>
      <c r="J895" s="281">
        <f>ROUND(I895*H895,2)</f>
        <v>0</v>
      </c>
      <c r="K895" s="277" t="s">
        <v>170</v>
      </c>
      <c r="L895" s="282"/>
      <c r="M895" s="283" t="s">
        <v>1</v>
      </c>
      <c r="N895" s="284" t="s">
        <v>40</v>
      </c>
      <c r="O895" s="92"/>
      <c r="P895" s="228">
        <f>O895*H895</f>
        <v>0</v>
      </c>
      <c r="Q895" s="228">
        <v>0.023</v>
      </c>
      <c r="R895" s="228">
        <f>Q895*H895</f>
        <v>0.045999999999999999</v>
      </c>
      <c r="S895" s="228">
        <v>0</v>
      </c>
      <c r="T895" s="229">
        <f>S895*H895</f>
        <v>0</v>
      </c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R895" s="230" t="s">
        <v>223</v>
      </c>
      <c r="AT895" s="230" t="s">
        <v>373</v>
      </c>
      <c r="AU895" s="230" t="s">
        <v>85</v>
      </c>
      <c r="AY895" s="18" t="s">
        <v>154</v>
      </c>
      <c r="BE895" s="231">
        <f>IF(N895="základní",J895,0)</f>
        <v>0</v>
      </c>
      <c r="BF895" s="231">
        <f>IF(N895="snížená",J895,0)</f>
        <v>0</v>
      </c>
      <c r="BG895" s="231">
        <f>IF(N895="zákl. přenesená",J895,0)</f>
        <v>0</v>
      </c>
      <c r="BH895" s="231">
        <f>IF(N895="sníž. přenesená",J895,0)</f>
        <v>0</v>
      </c>
      <c r="BI895" s="231">
        <f>IF(N895="nulová",J895,0)</f>
        <v>0</v>
      </c>
      <c r="BJ895" s="18" t="s">
        <v>83</v>
      </c>
      <c r="BK895" s="231">
        <f>ROUND(I895*H895,2)</f>
        <v>0</v>
      </c>
      <c r="BL895" s="18" t="s">
        <v>186</v>
      </c>
      <c r="BM895" s="230" t="s">
        <v>1310</v>
      </c>
    </row>
    <row r="896" s="2" customFormat="1">
      <c r="A896" s="39"/>
      <c r="B896" s="40"/>
      <c r="C896" s="41"/>
      <c r="D896" s="232" t="s">
        <v>163</v>
      </c>
      <c r="E896" s="41"/>
      <c r="F896" s="233" t="s">
        <v>1309</v>
      </c>
      <c r="G896" s="41"/>
      <c r="H896" s="41"/>
      <c r="I896" s="234"/>
      <c r="J896" s="41"/>
      <c r="K896" s="41"/>
      <c r="L896" s="45"/>
      <c r="M896" s="235"/>
      <c r="N896" s="236"/>
      <c r="O896" s="92"/>
      <c r="P896" s="92"/>
      <c r="Q896" s="92"/>
      <c r="R896" s="92"/>
      <c r="S896" s="92"/>
      <c r="T896" s="93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T896" s="18" t="s">
        <v>163</v>
      </c>
      <c r="AU896" s="18" t="s">
        <v>85</v>
      </c>
    </row>
    <row r="897" s="14" customFormat="1">
      <c r="A897" s="14"/>
      <c r="B897" s="249"/>
      <c r="C897" s="250"/>
      <c r="D897" s="232" t="s">
        <v>175</v>
      </c>
      <c r="E897" s="251" t="s">
        <v>1</v>
      </c>
      <c r="F897" s="252" t="s">
        <v>85</v>
      </c>
      <c r="G897" s="250"/>
      <c r="H897" s="253">
        <v>2</v>
      </c>
      <c r="I897" s="254"/>
      <c r="J897" s="250"/>
      <c r="K897" s="250"/>
      <c r="L897" s="255"/>
      <c r="M897" s="256"/>
      <c r="N897" s="257"/>
      <c r="O897" s="257"/>
      <c r="P897" s="257"/>
      <c r="Q897" s="257"/>
      <c r="R897" s="257"/>
      <c r="S897" s="257"/>
      <c r="T897" s="258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9" t="s">
        <v>175</v>
      </c>
      <c r="AU897" s="259" t="s">
        <v>85</v>
      </c>
      <c r="AV897" s="14" t="s">
        <v>85</v>
      </c>
      <c r="AW897" s="14" t="s">
        <v>32</v>
      </c>
      <c r="AX897" s="14" t="s">
        <v>83</v>
      </c>
      <c r="AY897" s="259" t="s">
        <v>154</v>
      </c>
    </row>
    <row r="898" s="2" customFormat="1" ht="24.15" customHeight="1">
      <c r="A898" s="39"/>
      <c r="B898" s="40"/>
      <c r="C898" s="275" t="s">
        <v>1311</v>
      </c>
      <c r="D898" s="275" t="s">
        <v>373</v>
      </c>
      <c r="E898" s="276" t="s">
        <v>1312</v>
      </c>
      <c r="F898" s="277" t="s">
        <v>1313</v>
      </c>
      <c r="G898" s="278" t="s">
        <v>621</v>
      </c>
      <c r="H898" s="279">
        <v>10</v>
      </c>
      <c r="I898" s="280"/>
      <c r="J898" s="281">
        <f>ROUND(I898*H898,2)</f>
        <v>0</v>
      </c>
      <c r="K898" s="277" t="s">
        <v>1</v>
      </c>
      <c r="L898" s="282"/>
      <c r="M898" s="283" t="s">
        <v>1</v>
      </c>
      <c r="N898" s="284" t="s">
        <v>40</v>
      </c>
      <c r="O898" s="92"/>
      <c r="P898" s="228">
        <f>O898*H898</f>
        <v>0</v>
      </c>
      <c r="Q898" s="228">
        <v>0.0040000000000000001</v>
      </c>
      <c r="R898" s="228">
        <f>Q898*H898</f>
        <v>0.040000000000000001</v>
      </c>
      <c r="S898" s="228">
        <v>0</v>
      </c>
      <c r="T898" s="229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0" t="s">
        <v>223</v>
      </c>
      <c r="AT898" s="230" t="s">
        <v>373</v>
      </c>
      <c r="AU898" s="230" t="s">
        <v>85</v>
      </c>
      <c r="AY898" s="18" t="s">
        <v>154</v>
      </c>
      <c r="BE898" s="231">
        <f>IF(N898="základní",J898,0)</f>
        <v>0</v>
      </c>
      <c r="BF898" s="231">
        <f>IF(N898="snížená",J898,0)</f>
        <v>0</v>
      </c>
      <c r="BG898" s="231">
        <f>IF(N898="zákl. přenesená",J898,0)</f>
        <v>0</v>
      </c>
      <c r="BH898" s="231">
        <f>IF(N898="sníž. přenesená",J898,0)</f>
        <v>0</v>
      </c>
      <c r="BI898" s="231">
        <f>IF(N898="nulová",J898,0)</f>
        <v>0</v>
      </c>
      <c r="BJ898" s="18" t="s">
        <v>83</v>
      </c>
      <c r="BK898" s="231">
        <f>ROUND(I898*H898,2)</f>
        <v>0</v>
      </c>
      <c r="BL898" s="18" t="s">
        <v>186</v>
      </c>
      <c r="BM898" s="230" t="s">
        <v>1314</v>
      </c>
    </row>
    <row r="899" s="2" customFormat="1">
      <c r="A899" s="39"/>
      <c r="B899" s="40"/>
      <c r="C899" s="41"/>
      <c r="D899" s="232" t="s">
        <v>163</v>
      </c>
      <c r="E899" s="41"/>
      <c r="F899" s="233" t="s">
        <v>1313</v>
      </c>
      <c r="G899" s="41"/>
      <c r="H899" s="41"/>
      <c r="I899" s="234"/>
      <c r="J899" s="41"/>
      <c r="K899" s="41"/>
      <c r="L899" s="45"/>
      <c r="M899" s="235"/>
      <c r="N899" s="236"/>
      <c r="O899" s="92"/>
      <c r="P899" s="92"/>
      <c r="Q899" s="92"/>
      <c r="R899" s="92"/>
      <c r="S899" s="92"/>
      <c r="T899" s="93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163</v>
      </c>
      <c r="AU899" s="18" t="s">
        <v>85</v>
      </c>
    </row>
    <row r="900" s="14" customFormat="1">
      <c r="A900" s="14"/>
      <c r="B900" s="249"/>
      <c r="C900" s="250"/>
      <c r="D900" s="232" t="s">
        <v>175</v>
      </c>
      <c r="E900" s="251" t="s">
        <v>1</v>
      </c>
      <c r="F900" s="252" t="s">
        <v>1315</v>
      </c>
      <c r="G900" s="250"/>
      <c r="H900" s="253">
        <v>10</v>
      </c>
      <c r="I900" s="254"/>
      <c r="J900" s="250"/>
      <c r="K900" s="250"/>
      <c r="L900" s="255"/>
      <c r="M900" s="256"/>
      <c r="N900" s="257"/>
      <c r="O900" s="257"/>
      <c r="P900" s="257"/>
      <c r="Q900" s="257"/>
      <c r="R900" s="257"/>
      <c r="S900" s="257"/>
      <c r="T900" s="258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9" t="s">
        <v>175</v>
      </c>
      <c r="AU900" s="259" t="s">
        <v>85</v>
      </c>
      <c r="AV900" s="14" t="s">
        <v>85</v>
      </c>
      <c r="AW900" s="14" t="s">
        <v>32</v>
      </c>
      <c r="AX900" s="14" t="s">
        <v>83</v>
      </c>
      <c r="AY900" s="259" t="s">
        <v>154</v>
      </c>
    </row>
    <row r="901" s="2" customFormat="1" ht="21.75" customHeight="1">
      <c r="A901" s="39"/>
      <c r="B901" s="40"/>
      <c r="C901" s="219" t="s">
        <v>1316</v>
      </c>
      <c r="D901" s="219" t="s">
        <v>157</v>
      </c>
      <c r="E901" s="220" t="s">
        <v>1317</v>
      </c>
      <c r="F901" s="221" t="s">
        <v>1318</v>
      </c>
      <c r="G901" s="222" t="s">
        <v>621</v>
      </c>
      <c r="H901" s="223">
        <v>8</v>
      </c>
      <c r="I901" s="224"/>
      <c r="J901" s="225">
        <f>ROUND(I901*H901,2)</f>
        <v>0</v>
      </c>
      <c r="K901" s="221" t="s">
        <v>170</v>
      </c>
      <c r="L901" s="45"/>
      <c r="M901" s="226" t="s">
        <v>1</v>
      </c>
      <c r="N901" s="227" t="s">
        <v>40</v>
      </c>
      <c r="O901" s="92"/>
      <c r="P901" s="228">
        <f>O901*H901</f>
        <v>0</v>
      </c>
      <c r="Q901" s="228">
        <v>0.00281</v>
      </c>
      <c r="R901" s="228">
        <f>Q901*H901</f>
        <v>0.02248</v>
      </c>
      <c r="S901" s="228">
        <v>0</v>
      </c>
      <c r="T901" s="229">
        <f>S901*H901</f>
        <v>0</v>
      </c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R901" s="230" t="s">
        <v>186</v>
      </c>
      <c r="AT901" s="230" t="s">
        <v>157</v>
      </c>
      <c r="AU901" s="230" t="s">
        <v>85</v>
      </c>
      <c r="AY901" s="18" t="s">
        <v>154</v>
      </c>
      <c r="BE901" s="231">
        <f>IF(N901="základní",J901,0)</f>
        <v>0</v>
      </c>
      <c r="BF901" s="231">
        <f>IF(N901="snížená",J901,0)</f>
        <v>0</v>
      </c>
      <c r="BG901" s="231">
        <f>IF(N901="zákl. přenesená",J901,0)</f>
        <v>0</v>
      </c>
      <c r="BH901" s="231">
        <f>IF(N901="sníž. přenesená",J901,0)</f>
        <v>0</v>
      </c>
      <c r="BI901" s="231">
        <f>IF(N901="nulová",J901,0)</f>
        <v>0</v>
      </c>
      <c r="BJ901" s="18" t="s">
        <v>83</v>
      </c>
      <c r="BK901" s="231">
        <f>ROUND(I901*H901,2)</f>
        <v>0</v>
      </c>
      <c r="BL901" s="18" t="s">
        <v>186</v>
      </c>
      <c r="BM901" s="230" t="s">
        <v>1319</v>
      </c>
    </row>
    <row r="902" s="2" customFormat="1">
      <c r="A902" s="39"/>
      <c r="B902" s="40"/>
      <c r="C902" s="41"/>
      <c r="D902" s="232" t="s">
        <v>163</v>
      </c>
      <c r="E902" s="41"/>
      <c r="F902" s="233" t="s">
        <v>1320</v>
      </c>
      <c r="G902" s="41"/>
      <c r="H902" s="41"/>
      <c r="I902" s="234"/>
      <c r="J902" s="41"/>
      <c r="K902" s="41"/>
      <c r="L902" s="45"/>
      <c r="M902" s="235"/>
      <c r="N902" s="236"/>
      <c r="O902" s="92"/>
      <c r="P902" s="92"/>
      <c r="Q902" s="92"/>
      <c r="R902" s="92"/>
      <c r="S902" s="92"/>
      <c r="T902" s="93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T902" s="18" t="s">
        <v>163</v>
      </c>
      <c r="AU902" s="18" t="s">
        <v>85</v>
      </c>
    </row>
    <row r="903" s="2" customFormat="1">
      <c r="A903" s="39"/>
      <c r="B903" s="40"/>
      <c r="C903" s="41"/>
      <c r="D903" s="237" t="s">
        <v>173</v>
      </c>
      <c r="E903" s="41"/>
      <c r="F903" s="238" t="s">
        <v>1321</v>
      </c>
      <c r="G903" s="41"/>
      <c r="H903" s="41"/>
      <c r="I903" s="234"/>
      <c r="J903" s="41"/>
      <c r="K903" s="41"/>
      <c r="L903" s="45"/>
      <c r="M903" s="235"/>
      <c r="N903" s="236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173</v>
      </c>
      <c r="AU903" s="18" t="s">
        <v>85</v>
      </c>
    </row>
    <row r="904" s="14" customFormat="1">
      <c r="A904" s="14"/>
      <c r="B904" s="249"/>
      <c r="C904" s="250"/>
      <c r="D904" s="232" t="s">
        <v>175</v>
      </c>
      <c r="E904" s="251" t="s">
        <v>1</v>
      </c>
      <c r="F904" s="252" t="s">
        <v>223</v>
      </c>
      <c r="G904" s="250"/>
      <c r="H904" s="253">
        <v>8</v>
      </c>
      <c r="I904" s="254"/>
      <c r="J904" s="250"/>
      <c r="K904" s="250"/>
      <c r="L904" s="255"/>
      <c r="M904" s="256"/>
      <c r="N904" s="257"/>
      <c r="O904" s="257"/>
      <c r="P904" s="257"/>
      <c r="Q904" s="257"/>
      <c r="R904" s="257"/>
      <c r="S904" s="257"/>
      <c r="T904" s="258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9" t="s">
        <v>175</v>
      </c>
      <c r="AU904" s="259" t="s">
        <v>85</v>
      </c>
      <c r="AV904" s="14" t="s">
        <v>85</v>
      </c>
      <c r="AW904" s="14" t="s">
        <v>32</v>
      </c>
      <c r="AX904" s="14" t="s">
        <v>83</v>
      </c>
      <c r="AY904" s="259" t="s">
        <v>154</v>
      </c>
    </row>
    <row r="905" s="2" customFormat="1" ht="24.15" customHeight="1">
      <c r="A905" s="39"/>
      <c r="B905" s="40"/>
      <c r="C905" s="275" t="s">
        <v>1322</v>
      </c>
      <c r="D905" s="275" t="s">
        <v>373</v>
      </c>
      <c r="E905" s="276" t="s">
        <v>1323</v>
      </c>
      <c r="F905" s="277" t="s">
        <v>1324</v>
      </c>
      <c r="G905" s="278" t="s">
        <v>621</v>
      </c>
      <c r="H905" s="279">
        <v>8</v>
      </c>
      <c r="I905" s="280"/>
      <c r="J905" s="281">
        <f>ROUND(I905*H905,2)</f>
        <v>0</v>
      </c>
      <c r="K905" s="277" t="s">
        <v>170</v>
      </c>
      <c r="L905" s="282"/>
      <c r="M905" s="283" t="s">
        <v>1</v>
      </c>
      <c r="N905" s="284" t="s">
        <v>40</v>
      </c>
      <c r="O905" s="92"/>
      <c r="P905" s="228">
        <f>O905*H905</f>
        <v>0</v>
      </c>
      <c r="Q905" s="228">
        <v>0.045999999999999999</v>
      </c>
      <c r="R905" s="228">
        <f>Q905*H905</f>
        <v>0.36799999999999999</v>
      </c>
      <c r="S905" s="228">
        <v>0</v>
      </c>
      <c r="T905" s="229">
        <f>S905*H905</f>
        <v>0</v>
      </c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R905" s="230" t="s">
        <v>223</v>
      </c>
      <c r="AT905" s="230" t="s">
        <v>373</v>
      </c>
      <c r="AU905" s="230" t="s">
        <v>85</v>
      </c>
      <c r="AY905" s="18" t="s">
        <v>154</v>
      </c>
      <c r="BE905" s="231">
        <f>IF(N905="základní",J905,0)</f>
        <v>0</v>
      </c>
      <c r="BF905" s="231">
        <f>IF(N905="snížená",J905,0)</f>
        <v>0</v>
      </c>
      <c r="BG905" s="231">
        <f>IF(N905="zákl. přenesená",J905,0)</f>
        <v>0</v>
      </c>
      <c r="BH905" s="231">
        <f>IF(N905="sníž. přenesená",J905,0)</f>
        <v>0</v>
      </c>
      <c r="BI905" s="231">
        <f>IF(N905="nulová",J905,0)</f>
        <v>0</v>
      </c>
      <c r="BJ905" s="18" t="s">
        <v>83</v>
      </c>
      <c r="BK905" s="231">
        <f>ROUND(I905*H905,2)</f>
        <v>0</v>
      </c>
      <c r="BL905" s="18" t="s">
        <v>186</v>
      </c>
      <c r="BM905" s="230" t="s">
        <v>1325</v>
      </c>
    </row>
    <row r="906" s="2" customFormat="1">
      <c r="A906" s="39"/>
      <c r="B906" s="40"/>
      <c r="C906" s="41"/>
      <c r="D906" s="232" t="s">
        <v>163</v>
      </c>
      <c r="E906" s="41"/>
      <c r="F906" s="233" t="s">
        <v>1324</v>
      </c>
      <c r="G906" s="41"/>
      <c r="H906" s="41"/>
      <c r="I906" s="234"/>
      <c r="J906" s="41"/>
      <c r="K906" s="41"/>
      <c r="L906" s="45"/>
      <c r="M906" s="235"/>
      <c r="N906" s="236"/>
      <c r="O906" s="92"/>
      <c r="P906" s="92"/>
      <c r="Q906" s="92"/>
      <c r="R906" s="92"/>
      <c r="S906" s="92"/>
      <c r="T906" s="93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T906" s="18" t="s">
        <v>163</v>
      </c>
      <c r="AU906" s="18" t="s">
        <v>85</v>
      </c>
    </row>
    <row r="907" s="14" customFormat="1">
      <c r="A907" s="14"/>
      <c r="B907" s="249"/>
      <c r="C907" s="250"/>
      <c r="D907" s="232" t="s">
        <v>175</v>
      </c>
      <c r="E907" s="251" t="s">
        <v>1</v>
      </c>
      <c r="F907" s="252" t="s">
        <v>223</v>
      </c>
      <c r="G907" s="250"/>
      <c r="H907" s="253">
        <v>8</v>
      </c>
      <c r="I907" s="254"/>
      <c r="J907" s="250"/>
      <c r="K907" s="250"/>
      <c r="L907" s="255"/>
      <c r="M907" s="256"/>
      <c r="N907" s="257"/>
      <c r="O907" s="257"/>
      <c r="P907" s="257"/>
      <c r="Q907" s="257"/>
      <c r="R907" s="257"/>
      <c r="S907" s="257"/>
      <c r="T907" s="258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9" t="s">
        <v>175</v>
      </c>
      <c r="AU907" s="259" t="s">
        <v>85</v>
      </c>
      <c r="AV907" s="14" t="s">
        <v>85</v>
      </c>
      <c r="AW907" s="14" t="s">
        <v>32</v>
      </c>
      <c r="AX907" s="14" t="s">
        <v>83</v>
      </c>
      <c r="AY907" s="259" t="s">
        <v>154</v>
      </c>
    </row>
    <row r="908" s="2" customFormat="1" ht="24.15" customHeight="1">
      <c r="A908" s="39"/>
      <c r="B908" s="40"/>
      <c r="C908" s="219" t="s">
        <v>1326</v>
      </c>
      <c r="D908" s="219" t="s">
        <v>157</v>
      </c>
      <c r="E908" s="220" t="s">
        <v>1327</v>
      </c>
      <c r="F908" s="221" t="s">
        <v>1328</v>
      </c>
      <c r="G908" s="222" t="s">
        <v>621</v>
      </c>
      <c r="H908" s="223">
        <v>20</v>
      </c>
      <c r="I908" s="224"/>
      <c r="J908" s="225">
        <f>ROUND(I908*H908,2)</f>
        <v>0</v>
      </c>
      <c r="K908" s="221" t="s">
        <v>170</v>
      </c>
      <c r="L908" s="45"/>
      <c r="M908" s="226" t="s">
        <v>1</v>
      </c>
      <c r="N908" s="227" t="s">
        <v>40</v>
      </c>
      <c r="O908" s="92"/>
      <c r="P908" s="228">
        <f>O908*H908</f>
        <v>0</v>
      </c>
      <c r="Q908" s="228">
        <v>0</v>
      </c>
      <c r="R908" s="228">
        <f>Q908*H908</f>
        <v>0</v>
      </c>
      <c r="S908" s="228">
        <v>0</v>
      </c>
      <c r="T908" s="229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0" t="s">
        <v>186</v>
      </c>
      <c r="AT908" s="230" t="s">
        <v>157</v>
      </c>
      <c r="AU908" s="230" t="s">
        <v>85</v>
      </c>
      <c r="AY908" s="18" t="s">
        <v>154</v>
      </c>
      <c r="BE908" s="231">
        <f>IF(N908="základní",J908,0)</f>
        <v>0</v>
      </c>
      <c r="BF908" s="231">
        <f>IF(N908="snížená",J908,0)</f>
        <v>0</v>
      </c>
      <c r="BG908" s="231">
        <f>IF(N908="zákl. přenesená",J908,0)</f>
        <v>0</v>
      </c>
      <c r="BH908" s="231">
        <f>IF(N908="sníž. přenesená",J908,0)</f>
        <v>0</v>
      </c>
      <c r="BI908" s="231">
        <f>IF(N908="nulová",J908,0)</f>
        <v>0</v>
      </c>
      <c r="BJ908" s="18" t="s">
        <v>83</v>
      </c>
      <c r="BK908" s="231">
        <f>ROUND(I908*H908,2)</f>
        <v>0</v>
      </c>
      <c r="BL908" s="18" t="s">
        <v>186</v>
      </c>
      <c r="BM908" s="230" t="s">
        <v>1329</v>
      </c>
    </row>
    <row r="909" s="2" customFormat="1">
      <c r="A909" s="39"/>
      <c r="B909" s="40"/>
      <c r="C909" s="41"/>
      <c r="D909" s="232" t="s">
        <v>163</v>
      </c>
      <c r="E909" s="41"/>
      <c r="F909" s="233" t="s">
        <v>1330</v>
      </c>
      <c r="G909" s="41"/>
      <c r="H909" s="41"/>
      <c r="I909" s="234"/>
      <c r="J909" s="41"/>
      <c r="K909" s="41"/>
      <c r="L909" s="45"/>
      <c r="M909" s="235"/>
      <c r="N909" s="236"/>
      <c r="O909" s="92"/>
      <c r="P909" s="92"/>
      <c r="Q909" s="92"/>
      <c r="R909" s="92"/>
      <c r="S909" s="92"/>
      <c r="T909" s="93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163</v>
      </c>
      <c r="AU909" s="18" t="s">
        <v>85</v>
      </c>
    </row>
    <row r="910" s="2" customFormat="1">
      <c r="A910" s="39"/>
      <c r="B910" s="40"/>
      <c r="C910" s="41"/>
      <c r="D910" s="237" t="s">
        <v>173</v>
      </c>
      <c r="E910" s="41"/>
      <c r="F910" s="238" t="s">
        <v>1331</v>
      </c>
      <c r="G910" s="41"/>
      <c r="H910" s="41"/>
      <c r="I910" s="234"/>
      <c r="J910" s="41"/>
      <c r="K910" s="41"/>
      <c r="L910" s="45"/>
      <c r="M910" s="235"/>
      <c r="N910" s="236"/>
      <c r="O910" s="92"/>
      <c r="P910" s="92"/>
      <c r="Q910" s="92"/>
      <c r="R910" s="92"/>
      <c r="S910" s="92"/>
      <c r="T910" s="93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173</v>
      </c>
      <c r="AU910" s="18" t="s">
        <v>85</v>
      </c>
    </row>
    <row r="911" s="14" customFormat="1">
      <c r="A911" s="14"/>
      <c r="B911" s="249"/>
      <c r="C911" s="250"/>
      <c r="D911" s="232" t="s">
        <v>175</v>
      </c>
      <c r="E911" s="251" t="s">
        <v>1</v>
      </c>
      <c r="F911" s="252" t="s">
        <v>1332</v>
      </c>
      <c r="G911" s="250"/>
      <c r="H911" s="253">
        <v>20</v>
      </c>
      <c r="I911" s="254"/>
      <c r="J911" s="250"/>
      <c r="K911" s="250"/>
      <c r="L911" s="255"/>
      <c r="M911" s="256"/>
      <c r="N911" s="257"/>
      <c r="O911" s="257"/>
      <c r="P911" s="257"/>
      <c r="Q911" s="257"/>
      <c r="R911" s="257"/>
      <c r="S911" s="257"/>
      <c r="T911" s="258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9" t="s">
        <v>175</v>
      </c>
      <c r="AU911" s="259" t="s">
        <v>85</v>
      </c>
      <c r="AV911" s="14" t="s">
        <v>85</v>
      </c>
      <c r="AW911" s="14" t="s">
        <v>32</v>
      </c>
      <c r="AX911" s="14" t="s">
        <v>83</v>
      </c>
      <c r="AY911" s="259" t="s">
        <v>154</v>
      </c>
    </row>
    <row r="912" s="2" customFormat="1" ht="44.25" customHeight="1">
      <c r="A912" s="39"/>
      <c r="B912" s="40"/>
      <c r="C912" s="275" t="s">
        <v>1333</v>
      </c>
      <c r="D912" s="275" t="s">
        <v>373</v>
      </c>
      <c r="E912" s="276" t="s">
        <v>1334</v>
      </c>
      <c r="F912" s="277" t="s">
        <v>1335</v>
      </c>
      <c r="G912" s="278" t="s">
        <v>621</v>
      </c>
      <c r="H912" s="279">
        <v>17</v>
      </c>
      <c r="I912" s="280"/>
      <c r="J912" s="281">
        <f>ROUND(I912*H912,2)</f>
        <v>0</v>
      </c>
      <c r="K912" s="277" t="s">
        <v>1</v>
      </c>
      <c r="L912" s="282"/>
      <c r="M912" s="283" t="s">
        <v>1</v>
      </c>
      <c r="N912" s="284" t="s">
        <v>40</v>
      </c>
      <c r="O912" s="92"/>
      <c r="P912" s="228">
        <f>O912*H912</f>
        <v>0</v>
      </c>
      <c r="Q912" s="228">
        <v>0.0020999999999999999</v>
      </c>
      <c r="R912" s="228">
        <f>Q912*H912</f>
        <v>0.035699999999999996</v>
      </c>
      <c r="S912" s="228">
        <v>0</v>
      </c>
      <c r="T912" s="229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0" t="s">
        <v>223</v>
      </c>
      <c r="AT912" s="230" t="s">
        <v>373</v>
      </c>
      <c r="AU912" s="230" t="s">
        <v>85</v>
      </c>
      <c r="AY912" s="18" t="s">
        <v>154</v>
      </c>
      <c r="BE912" s="231">
        <f>IF(N912="základní",J912,0)</f>
        <v>0</v>
      </c>
      <c r="BF912" s="231">
        <f>IF(N912="snížená",J912,0)</f>
        <v>0</v>
      </c>
      <c r="BG912" s="231">
        <f>IF(N912="zákl. přenesená",J912,0)</f>
        <v>0</v>
      </c>
      <c r="BH912" s="231">
        <f>IF(N912="sníž. přenesená",J912,0)</f>
        <v>0</v>
      </c>
      <c r="BI912" s="231">
        <f>IF(N912="nulová",J912,0)</f>
        <v>0</v>
      </c>
      <c r="BJ912" s="18" t="s">
        <v>83</v>
      </c>
      <c r="BK912" s="231">
        <f>ROUND(I912*H912,2)</f>
        <v>0</v>
      </c>
      <c r="BL912" s="18" t="s">
        <v>186</v>
      </c>
      <c r="BM912" s="230" t="s">
        <v>1336</v>
      </c>
    </row>
    <row r="913" s="2" customFormat="1">
      <c r="A913" s="39"/>
      <c r="B913" s="40"/>
      <c r="C913" s="41"/>
      <c r="D913" s="232" t="s">
        <v>163</v>
      </c>
      <c r="E913" s="41"/>
      <c r="F913" s="233" t="s">
        <v>1335</v>
      </c>
      <c r="G913" s="41"/>
      <c r="H913" s="41"/>
      <c r="I913" s="234"/>
      <c r="J913" s="41"/>
      <c r="K913" s="41"/>
      <c r="L913" s="45"/>
      <c r="M913" s="235"/>
      <c r="N913" s="236"/>
      <c r="O913" s="92"/>
      <c r="P913" s="92"/>
      <c r="Q913" s="92"/>
      <c r="R913" s="92"/>
      <c r="S913" s="92"/>
      <c r="T913" s="93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163</v>
      </c>
      <c r="AU913" s="18" t="s">
        <v>85</v>
      </c>
    </row>
    <row r="914" s="14" customFormat="1">
      <c r="A914" s="14"/>
      <c r="B914" s="249"/>
      <c r="C914" s="250"/>
      <c r="D914" s="232" t="s">
        <v>175</v>
      </c>
      <c r="E914" s="251" t="s">
        <v>1</v>
      </c>
      <c r="F914" s="252" t="s">
        <v>372</v>
      </c>
      <c r="G914" s="250"/>
      <c r="H914" s="253">
        <v>17</v>
      </c>
      <c r="I914" s="254"/>
      <c r="J914" s="250"/>
      <c r="K914" s="250"/>
      <c r="L914" s="255"/>
      <c r="M914" s="256"/>
      <c r="N914" s="257"/>
      <c r="O914" s="257"/>
      <c r="P914" s="257"/>
      <c r="Q914" s="257"/>
      <c r="R914" s="257"/>
      <c r="S914" s="257"/>
      <c r="T914" s="258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9" t="s">
        <v>175</v>
      </c>
      <c r="AU914" s="259" t="s">
        <v>85</v>
      </c>
      <c r="AV914" s="14" t="s">
        <v>85</v>
      </c>
      <c r="AW914" s="14" t="s">
        <v>32</v>
      </c>
      <c r="AX914" s="14" t="s">
        <v>83</v>
      </c>
      <c r="AY914" s="259" t="s">
        <v>154</v>
      </c>
    </row>
    <row r="915" s="2" customFormat="1" ht="44.25" customHeight="1">
      <c r="A915" s="39"/>
      <c r="B915" s="40"/>
      <c r="C915" s="275" t="s">
        <v>1337</v>
      </c>
      <c r="D915" s="275" t="s">
        <v>373</v>
      </c>
      <c r="E915" s="276" t="s">
        <v>1338</v>
      </c>
      <c r="F915" s="277" t="s">
        <v>1339</v>
      </c>
      <c r="G915" s="278" t="s">
        <v>621</v>
      </c>
      <c r="H915" s="279">
        <v>3</v>
      </c>
      <c r="I915" s="280"/>
      <c r="J915" s="281">
        <f>ROUND(I915*H915,2)</f>
        <v>0</v>
      </c>
      <c r="K915" s="277" t="s">
        <v>1</v>
      </c>
      <c r="L915" s="282"/>
      <c r="M915" s="283" t="s">
        <v>1</v>
      </c>
      <c r="N915" s="284" t="s">
        <v>40</v>
      </c>
      <c r="O915" s="92"/>
      <c r="P915" s="228">
        <f>O915*H915</f>
        <v>0</v>
      </c>
      <c r="Q915" s="228">
        <v>0.0020999999999999999</v>
      </c>
      <c r="R915" s="228">
        <f>Q915*H915</f>
        <v>0.0063</v>
      </c>
      <c r="S915" s="228">
        <v>0</v>
      </c>
      <c r="T915" s="229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0" t="s">
        <v>223</v>
      </c>
      <c r="AT915" s="230" t="s">
        <v>373</v>
      </c>
      <c r="AU915" s="230" t="s">
        <v>85</v>
      </c>
      <c r="AY915" s="18" t="s">
        <v>154</v>
      </c>
      <c r="BE915" s="231">
        <f>IF(N915="základní",J915,0)</f>
        <v>0</v>
      </c>
      <c r="BF915" s="231">
        <f>IF(N915="snížená",J915,0)</f>
        <v>0</v>
      </c>
      <c r="BG915" s="231">
        <f>IF(N915="zákl. přenesená",J915,0)</f>
        <v>0</v>
      </c>
      <c r="BH915" s="231">
        <f>IF(N915="sníž. přenesená",J915,0)</f>
        <v>0</v>
      </c>
      <c r="BI915" s="231">
        <f>IF(N915="nulová",J915,0)</f>
        <v>0</v>
      </c>
      <c r="BJ915" s="18" t="s">
        <v>83</v>
      </c>
      <c r="BK915" s="231">
        <f>ROUND(I915*H915,2)</f>
        <v>0</v>
      </c>
      <c r="BL915" s="18" t="s">
        <v>186</v>
      </c>
      <c r="BM915" s="230" t="s">
        <v>1340</v>
      </c>
    </row>
    <row r="916" s="2" customFormat="1">
      <c r="A916" s="39"/>
      <c r="B916" s="40"/>
      <c r="C916" s="41"/>
      <c r="D916" s="232" t="s">
        <v>163</v>
      </c>
      <c r="E916" s="41"/>
      <c r="F916" s="233" t="s">
        <v>1339</v>
      </c>
      <c r="G916" s="41"/>
      <c r="H916" s="41"/>
      <c r="I916" s="234"/>
      <c r="J916" s="41"/>
      <c r="K916" s="41"/>
      <c r="L916" s="45"/>
      <c r="M916" s="235"/>
      <c r="N916" s="236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163</v>
      </c>
      <c r="AU916" s="18" t="s">
        <v>85</v>
      </c>
    </row>
    <row r="917" s="14" customFormat="1">
      <c r="A917" s="14"/>
      <c r="B917" s="249"/>
      <c r="C917" s="250"/>
      <c r="D917" s="232" t="s">
        <v>175</v>
      </c>
      <c r="E917" s="251" t="s">
        <v>1</v>
      </c>
      <c r="F917" s="252" t="s">
        <v>1187</v>
      </c>
      <c r="G917" s="250"/>
      <c r="H917" s="253">
        <v>3</v>
      </c>
      <c r="I917" s="254"/>
      <c r="J917" s="250"/>
      <c r="K917" s="250"/>
      <c r="L917" s="255"/>
      <c r="M917" s="256"/>
      <c r="N917" s="257"/>
      <c r="O917" s="257"/>
      <c r="P917" s="257"/>
      <c r="Q917" s="257"/>
      <c r="R917" s="257"/>
      <c r="S917" s="257"/>
      <c r="T917" s="258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9" t="s">
        <v>175</v>
      </c>
      <c r="AU917" s="259" t="s">
        <v>85</v>
      </c>
      <c r="AV917" s="14" t="s">
        <v>85</v>
      </c>
      <c r="AW917" s="14" t="s">
        <v>32</v>
      </c>
      <c r="AX917" s="14" t="s">
        <v>83</v>
      </c>
      <c r="AY917" s="259" t="s">
        <v>154</v>
      </c>
    </row>
    <row r="918" s="2" customFormat="1" ht="24.15" customHeight="1">
      <c r="A918" s="39"/>
      <c r="B918" s="40"/>
      <c r="C918" s="275" t="s">
        <v>1341</v>
      </c>
      <c r="D918" s="275" t="s">
        <v>373</v>
      </c>
      <c r="E918" s="276" t="s">
        <v>1342</v>
      </c>
      <c r="F918" s="277" t="s">
        <v>1343</v>
      </c>
      <c r="G918" s="278" t="s">
        <v>621</v>
      </c>
      <c r="H918" s="279">
        <v>20</v>
      </c>
      <c r="I918" s="280"/>
      <c r="J918" s="281">
        <f>ROUND(I918*H918,2)</f>
        <v>0</v>
      </c>
      <c r="K918" s="277" t="s">
        <v>1</v>
      </c>
      <c r="L918" s="282"/>
      <c r="M918" s="283" t="s">
        <v>1</v>
      </c>
      <c r="N918" s="284" t="s">
        <v>40</v>
      </c>
      <c r="O918" s="92"/>
      <c r="P918" s="228">
        <f>O918*H918</f>
        <v>0</v>
      </c>
      <c r="Q918" s="228">
        <v>0.0035000000000000001</v>
      </c>
      <c r="R918" s="228">
        <f>Q918*H918</f>
        <v>0.070000000000000007</v>
      </c>
      <c r="S918" s="228">
        <v>0</v>
      </c>
      <c r="T918" s="229">
        <f>S918*H918</f>
        <v>0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30" t="s">
        <v>223</v>
      </c>
      <c r="AT918" s="230" t="s">
        <v>373</v>
      </c>
      <c r="AU918" s="230" t="s">
        <v>85</v>
      </c>
      <c r="AY918" s="18" t="s">
        <v>154</v>
      </c>
      <c r="BE918" s="231">
        <f>IF(N918="základní",J918,0)</f>
        <v>0</v>
      </c>
      <c r="BF918" s="231">
        <f>IF(N918="snížená",J918,0)</f>
        <v>0</v>
      </c>
      <c r="BG918" s="231">
        <f>IF(N918="zákl. přenesená",J918,0)</f>
        <v>0</v>
      </c>
      <c r="BH918" s="231">
        <f>IF(N918="sníž. přenesená",J918,0)</f>
        <v>0</v>
      </c>
      <c r="BI918" s="231">
        <f>IF(N918="nulová",J918,0)</f>
        <v>0</v>
      </c>
      <c r="BJ918" s="18" t="s">
        <v>83</v>
      </c>
      <c r="BK918" s="231">
        <f>ROUND(I918*H918,2)</f>
        <v>0</v>
      </c>
      <c r="BL918" s="18" t="s">
        <v>186</v>
      </c>
      <c r="BM918" s="230" t="s">
        <v>1344</v>
      </c>
    </row>
    <row r="919" s="2" customFormat="1">
      <c r="A919" s="39"/>
      <c r="B919" s="40"/>
      <c r="C919" s="41"/>
      <c r="D919" s="232" t="s">
        <v>163</v>
      </c>
      <c r="E919" s="41"/>
      <c r="F919" s="233" t="s">
        <v>1343</v>
      </c>
      <c r="G919" s="41"/>
      <c r="H919" s="41"/>
      <c r="I919" s="234"/>
      <c r="J919" s="41"/>
      <c r="K919" s="41"/>
      <c r="L919" s="45"/>
      <c r="M919" s="235"/>
      <c r="N919" s="236"/>
      <c r="O919" s="92"/>
      <c r="P919" s="92"/>
      <c r="Q919" s="92"/>
      <c r="R919" s="92"/>
      <c r="S919" s="92"/>
      <c r="T919" s="93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163</v>
      </c>
      <c r="AU919" s="18" t="s">
        <v>85</v>
      </c>
    </row>
    <row r="920" s="14" customFormat="1">
      <c r="A920" s="14"/>
      <c r="B920" s="249"/>
      <c r="C920" s="250"/>
      <c r="D920" s="232" t="s">
        <v>175</v>
      </c>
      <c r="E920" s="251" t="s">
        <v>1</v>
      </c>
      <c r="F920" s="252" t="s">
        <v>394</v>
      </c>
      <c r="G920" s="250"/>
      <c r="H920" s="253">
        <v>20</v>
      </c>
      <c r="I920" s="254"/>
      <c r="J920" s="250"/>
      <c r="K920" s="250"/>
      <c r="L920" s="255"/>
      <c r="M920" s="256"/>
      <c r="N920" s="257"/>
      <c r="O920" s="257"/>
      <c r="P920" s="257"/>
      <c r="Q920" s="257"/>
      <c r="R920" s="257"/>
      <c r="S920" s="257"/>
      <c r="T920" s="258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9" t="s">
        <v>175</v>
      </c>
      <c r="AU920" s="259" t="s">
        <v>85</v>
      </c>
      <c r="AV920" s="14" t="s">
        <v>85</v>
      </c>
      <c r="AW920" s="14" t="s">
        <v>32</v>
      </c>
      <c r="AX920" s="14" t="s">
        <v>83</v>
      </c>
      <c r="AY920" s="259" t="s">
        <v>154</v>
      </c>
    </row>
    <row r="921" s="2" customFormat="1" ht="66.75" customHeight="1">
      <c r="A921" s="39"/>
      <c r="B921" s="40"/>
      <c r="C921" s="219" t="s">
        <v>1345</v>
      </c>
      <c r="D921" s="219" t="s">
        <v>157</v>
      </c>
      <c r="E921" s="220" t="s">
        <v>1346</v>
      </c>
      <c r="F921" s="221" t="s">
        <v>1347</v>
      </c>
      <c r="G921" s="222" t="s">
        <v>160</v>
      </c>
      <c r="H921" s="223">
        <v>3</v>
      </c>
      <c r="I921" s="224"/>
      <c r="J921" s="225">
        <f>ROUND(I921*H921,2)</f>
        <v>0</v>
      </c>
      <c r="K921" s="221" t="s">
        <v>1</v>
      </c>
      <c r="L921" s="45"/>
      <c r="M921" s="226" t="s">
        <v>1</v>
      </c>
      <c r="N921" s="227" t="s">
        <v>40</v>
      </c>
      <c r="O921" s="92"/>
      <c r="P921" s="228">
        <f>O921*H921</f>
        <v>0</v>
      </c>
      <c r="Q921" s="228">
        <v>0</v>
      </c>
      <c r="R921" s="228">
        <f>Q921*H921</f>
        <v>0</v>
      </c>
      <c r="S921" s="228">
        <v>0</v>
      </c>
      <c r="T921" s="229">
        <f>S921*H921</f>
        <v>0</v>
      </c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R921" s="230" t="s">
        <v>186</v>
      </c>
      <c r="AT921" s="230" t="s">
        <v>157</v>
      </c>
      <c r="AU921" s="230" t="s">
        <v>85</v>
      </c>
      <c r="AY921" s="18" t="s">
        <v>154</v>
      </c>
      <c r="BE921" s="231">
        <f>IF(N921="základní",J921,0)</f>
        <v>0</v>
      </c>
      <c r="BF921" s="231">
        <f>IF(N921="snížená",J921,0)</f>
        <v>0</v>
      </c>
      <c r="BG921" s="231">
        <f>IF(N921="zákl. přenesená",J921,0)</f>
        <v>0</v>
      </c>
      <c r="BH921" s="231">
        <f>IF(N921="sníž. přenesená",J921,0)</f>
        <v>0</v>
      </c>
      <c r="BI921" s="231">
        <f>IF(N921="nulová",J921,0)</f>
        <v>0</v>
      </c>
      <c r="BJ921" s="18" t="s">
        <v>83</v>
      </c>
      <c r="BK921" s="231">
        <f>ROUND(I921*H921,2)</f>
        <v>0</v>
      </c>
      <c r="BL921" s="18" t="s">
        <v>186</v>
      </c>
      <c r="BM921" s="230" t="s">
        <v>1348</v>
      </c>
    </row>
    <row r="922" s="2" customFormat="1">
      <c r="A922" s="39"/>
      <c r="B922" s="40"/>
      <c r="C922" s="41"/>
      <c r="D922" s="232" t="s">
        <v>163</v>
      </c>
      <c r="E922" s="41"/>
      <c r="F922" s="233" t="s">
        <v>1347</v>
      </c>
      <c r="G922" s="41"/>
      <c r="H922" s="41"/>
      <c r="I922" s="234"/>
      <c r="J922" s="41"/>
      <c r="K922" s="41"/>
      <c r="L922" s="45"/>
      <c r="M922" s="235"/>
      <c r="N922" s="236"/>
      <c r="O922" s="92"/>
      <c r="P922" s="92"/>
      <c r="Q922" s="92"/>
      <c r="R922" s="92"/>
      <c r="S922" s="92"/>
      <c r="T922" s="93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T922" s="18" t="s">
        <v>163</v>
      </c>
      <c r="AU922" s="18" t="s">
        <v>85</v>
      </c>
    </row>
    <row r="923" s="13" customFormat="1">
      <c r="A923" s="13"/>
      <c r="B923" s="239"/>
      <c r="C923" s="240"/>
      <c r="D923" s="232" t="s">
        <v>175</v>
      </c>
      <c r="E923" s="241" t="s">
        <v>1</v>
      </c>
      <c r="F923" s="242" t="s">
        <v>476</v>
      </c>
      <c r="G923" s="240"/>
      <c r="H923" s="241" t="s">
        <v>1</v>
      </c>
      <c r="I923" s="243"/>
      <c r="J923" s="240"/>
      <c r="K923" s="240"/>
      <c r="L923" s="244"/>
      <c r="M923" s="245"/>
      <c r="N923" s="246"/>
      <c r="O923" s="246"/>
      <c r="P923" s="246"/>
      <c r="Q923" s="246"/>
      <c r="R923" s="246"/>
      <c r="S923" s="246"/>
      <c r="T923" s="24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8" t="s">
        <v>175</v>
      </c>
      <c r="AU923" s="248" t="s">
        <v>85</v>
      </c>
      <c r="AV923" s="13" t="s">
        <v>83</v>
      </c>
      <c r="AW923" s="13" t="s">
        <v>32</v>
      </c>
      <c r="AX923" s="13" t="s">
        <v>75</v>
      </c>
      <c r="AY923" s="248" t="s">
        <v>154</v>
      </c>
    </row>
    <row r="924" s="13" customFormat="1">
      <c r="A924" s="13"/>
      <c r="B924" s="239"/>
      <c r="C924" s="240"/>
      <c r="D924" s="232" t="s">
        <v>175</v>
      </c>
      <c r="E924" s="241" t="s">
        <v>1</v>
      </c>
      <c r="F924" s="242" t="s">
        <v>1349</v>
      </c>
      <c r="G924" s="240"/>
      <c r="H924" s="241" t="s">
        <v>1</v>
      </c>
      <c r="I924" s="243"/>
      <c r="J924" s="240"/>
      <c r="K924" s="240"/>
      <c r="L924" s="244"/>
      <c r="M924" s="245"/>
      <c r="N924" s="246"/>
      <c r="O924" s="246"/>
      <c r="P924" s="246"/>
      <c r="Q924" s="246"/>
      <c r="R924" s="246"/>
      <c r="S924" s="246"/>
      <c r="T924" s="247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8" t="s">
        <v>175</v>
      </c>
      <c r="AU924" s="248" t="s">
        <v>85</v>
      </c>
      <c r="AV924" s="13" t="s">
        <v>83</v>
      </c>
      <c r="AW924" s="13" t="s">
        <v>32</v>
      </c>
      <c r="AX924" s="13" t="s">
        <v>75</v>
      </c>
      <c r="AY924" s="248" t="s">
        <v>154</v>
      </c>
    </row>
    <row r="925" s="14" customFormat="1">
      <c r="A925" s="14"/>
      <c r="B925" s="249"/>
      <c r="C925" s="250"/>
      <c r="D925" s="232" t="s">
        <v>175</v>
      </c>
      <c r="E925" s="251" t="s">
        <v>1</v>
      </c>
      <c r="F925" s="252" t="s">
        <v>178</v>
      </c>
      <c r="G925" s="250"/>
      <c r="H925" s="253">
        <v>3</v>
      </c>
      <c r="I925" s="254"/>
      <c r="J925" s="250"/>
      <c r="K925" s="250"/>
      <c r="L925" s="255"/>
      <c r="M925" s="256"/>
      <c r="N925" s="257"/>
      <c r="O925" s="257"/>
      <c r="P925" s="257"/>
      <c r="Q925" s="257"/>
      <c r="R925" s="257"/>
      <c r="S925" s="257"/>
      <c r="T925" s="258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9" t="s">
        <v>175</v>
      </c>
      <c r="AU925" s="259" t="s">
        <v>85</v>
      </c>
      <c r="AV925" s="14" t="s">
        <v>85</v>
      </c>
      <c r="AW925" s="14" t="s">
        <v>32</v>
      </c>
      <c r="AX925" s="14" t="s">
        <v>83</v>
      </c>
      <c r="AY925" s="259" t="s">
        <v>154</v>
      </c>
    </row>
    <row r="926" s="2" customFormat="1" ht="66.75" customHeight="1">
      <c r="A926" s="39"/>
      <c r="B926" s="40"/>
      <c r="C926" s="219" t="s">
        <v>1350</v>
      </c>
      <c r="D926" s="219" t="s">
        <v>157</v>
      </c>
      <c r="E926" s="220" t="s">
        <v>875</v>
      </c>
      <c r="F926" s="221" t="s">
        <v>1351</v>
      </c>
      <c r="G926" s="222" t="s">
        <v>494</v>
      </c>
      <c r="H926" s="223">
        <v>2</v>
      </c>
      <c r="I926" s="224"/>
      <c r="J926" s="225">
        <f>ROUND(I926*H926,2)</f>
        <v>0</v>
      </c>
      <c r="K926" s="221" t="s">
        <v>1</v>
      </c>
      <c r="L926" s="45"/>
      <c r="M926" s="226" t="s">
        <v>1</v>
      </c>
      <c r="N926" s="227" t="s">
        <v>40</v>
      </c>
      <c r="O926" s="92"/>
      <c r="P926" s="228">
        <f>O926*H926</f>
        <v>0</v>
      </c>
      <c r="Q926" s="228">
        <v>0</v>
      </c>
      <c r="R926" s="228">
        <f>Q926*H926</f>
        <v>0</v>
      </c>
      <c r="S926" s="228">
        <v>0</v>
      </c>
      <c r="T926" s="229">
        <f>S926*H926</f>
        <v>0</v>
      </c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R926" s="230" t="s">
        <v>186</v>
      </c>
      <c r="AT926" s="230" t="s">
        <v>157</v>
      </c>
      <c r="AU926" s="230" t="s">
        <v>85</v>
      </c>
      <c r="AY926" s="18" t="s">
        <v>154</v>
      </c>
      <c r="BE926" s="231">
        <f>IF(N926="základní",J926,0)</f>
        <v>0</v>
      </c>
      <c r="BF926" s="231">
        <f>IF(N926="snížená",J926,0)</f>
        <v>0</v>
      </c>
      <c r="BG926" s="231">
        <f>IF(N926="zákl. přenesená",J926,0)</f>
        <v>0</v>
      </c>
      <c r="BH926" s="231">
        <f>IF(N926="sníž. přenesená",J926,0)</f>
        <v>0</v>
      </c>
      <c r="BI926" s="231">
        <f>IF(N926="nulová",J926,0)</f>
        <v>0</v>
      </c>
      <c r="BJ926" s="18" t="s">
        <v>83</v>
      </c>
      <c r="BK926" s="231">
        <f>ROUND(I926*H926,2)</f>
        <v>0</v>
      </c>
      <c r="BL926" s="18" t="s">
        <v>186</v>
      </c>
      <c r="BM926" s="230" t="s">
        <v>1352</v>
      </c>
    </row>
    <row r="927" s="2" customFormat="1">
      <c r="A927" s="39"/>
      <c r="B927" s="40"/>
      <c r="C927" s="41"/>
      <c r="D927" s="232" t="s">
        <v>163</v>
      </c>
      <c r="E927" s="41"/>
      <c r="F927" s="233" t="s">
        <v>1351</v>
      </c>
      <c r="G927" s="41"/>
      <c r="H927" s="41"/>
      <c r="I927" s="234"/>
      <c r="J927" s="41"/>
      <c r="K927" s="41"/>
      <c r="L927" s="45"/>
      <c r="M927" s="235"/>
      <c r="N927" s="236"/>
      <c r="O927" s="92"/>
      <c r="P927" s="92"/>
      <c r="Q927" s="92"/>
      <c r="R927" s="92"/>
      <c r="S927" s="92"/>
      <c r="T927" s="93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T927" s="18" t="s">
        <v>163</v>
      </c>
      <c r="AU927" s="18" t="s">
        <v>85</v>
      </c>
    </row>
    <row r="928" s="13" customFormat="1">
      <c r="A928" s="13"/>
      <c r="B928" s="239"/>
      <c r="C928" s="240"/>
      <c r="D928" s="232" t="s">
        <v>175</v>
      </c>
      <c r="E928" s="241" t="s">
        <v>1</v>
      </c>
      <c r="F928" s="242" t="s">
        <v>476</v>
      </c>
      <c r="G928" s="240"/>
      <c r="H928" s="241" t="s">
        <v>1</v>
      </c>
      <c r="I928" s="243"/>
      <c r="J928" s="240"/>
      <c r="K928" s="240"/>
      <c r="L928" s="244"/>
      <c r="M928" s="245"/>
      <c r="N928" s="246"/>
      <c r="O928" s="246"/>
      <c r="P928" s="246"/>
      <c r="Q928" s="246"/>
      <c r="R928" s="246"/>
      <c r="S928" s="246"/>
      <c r="T928" s="247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8" t="s">
        <v>175</v>
      </c>
      <c r="AU928" s="248" t="s">
        <v>85</v>
      </c>
      <c r="AV928" s="13" t="s">
        <v>83</v>
      </c>
      <c r="AW928" s="13" t="s">
        <v>32</v>
      </c>
      <c r="AX928" s="13" t="s">
        <v>75</v>
      </c>
      <c r="AY928" s="248" t="s">
        <v>154</v>
      </c>
    </row>
    <row r="929" s="13" customFormat="1">
      <c r="A929" s="13"/>
      <c r="B929" s="239"/>
      <c r="C929" s="240"/>
      <c r="D929" s="232" t="s">
        <v>175</v>
      </c>
      <c r="E929" s="241" t="s">
        <v>1</v>
      </c>
      <c r="F929" s="242" t="s">
        <v>1349</v>
      </c>
      <c r="G929" s="240"/>
      <c r="H929" s="241" t="s">
        <v>1</v>
      </c>
      <c r="I929" s="243"/>
      <c r="J929" s="240"/>
      <c r="K929" s="240"/>
      <c r="L929" s="244"/>
      <c r="M929" s="245"/>
      <c r="N929" s="246"/>
      <c r="O929" s="246"/>
      <c r="P929" s="246"/>
      <c r="Q929" s="246"/>
      <c r="R929" s="246"/>
      <c r="S929" s="246"/>
      <c r="T929" s="247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8" t="s">
        <v>175</v>
      </c>
      <c r="AU929" s="248" t="s">
        <v>85</v>
      </c>
      <c r="AV929" s="13" t="s">
        <v>83</v>
      </c>
      <c r="AW929" s="13" t="s">
        <v>32</v>
      </c>
      <c r="AX929" s="13" t="s">
        <v>75</v>
      </c>
      <c r="AY929" s="248" t="s">
        <v>154</v>
      </c>
    </row>
    <row r="930" s="14" customFormat="1">
      <c r="A930" s="14"/>
      <c r="B930" s="249"/>
      <c r="C930" s="250"/>
      <c r="D930" s="232" t="s">
        <v>175</v>
      </c>
      <c r="E930" s="251" t="s">
        <v>1</v>
      </c>
      <c r="F930" s="252" t="s">
        <v>85</v>
      </c>
      <c r="G930" s="250"/>
      <c r="H930" s="253">
        <v>2</v>
      </c>
      <c r="I930" s="254"/>
      <c r="J930" s="250"/>
      <c r="K930" s="250"/>
      <c r="L930" s="255"/>
      <c r="M930" s="256"/>
      <c r="N930" s="257"/>
      <c r="O930" s="257"/>
      <c r="P930" s="257"/>
      <c r="Q930" s="257"/>
      <c r="R930" s="257"/>
      <c r="S930" s="257"/>
      <c r="T930" s="258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9" t="s">
        <v>175</v>
      </c>
      <c r="AU930" s="259" t="s">
        <v>85</v>
      </c>
      <c r="AV930" s="14" t="s">
        <v>85</v>
      </c>
      <c r="AW930" s="14" t="s">
        <v>32</v>
      </c>
      <c r="AX930" s="14" t="s">
        <v>83</v>
      </c>
      <c r="AY930" s="259" t="s">
        <v>154</v>
      </c>
    </row>
    <row r="931" s="2" customFormat="1" ht="66.75" customHeight="1">
      <c r="A931" s="39"/>
      <c r="B931" s="40"/>
      <c r="C931" s="219" t="s">
        <v>1353</v>
      </c>
      <c r="D931" s="219" t="s">
        <v>157</v>
      </c>
      <c r="E931" s="220" t="s">
        <v>1354</v>
      </c>
      <c r="F931" s="221" t="s">
        <v>1355</v>
      </c>
      <c r="G931" s="222" t="s">
        <v>494</v>
      </c>
      <c r="H931" s="223">
        <v>2</v>
      </c>
      <c r="I931" s="224"/>
      <c r="J931" s="225">
        <f>ROUND(I931*H931,2)</f>
        <v>0</v>
      </c>
      <c r="K931" s="221" t="s">
        <v>1</v>
      </c>
      <c r="L931" s="45"/>
      <c r="M931" s="226" t="s">
        <v>1</v>
      </c>
      <c r="N931" s="227" t="s">
        <v>40</v>
      </c>
      <c r="O931" s="92"/>
      <c r="P931" s="228">
        <f>O931*H931</f>
        <v>0</v>
      </c>
      <c r="Q931" s="228">
        <v>0</v>
      </c>
      <c r="R931" s="228">
        <f>Q931*H931</f>
        <v>0</v>
      </c>
      <c r="S931" s="228">
        <v>0</v>
      </c>
      <c r="T931" s="229">
        <f>S931*H931</f>
        <v>0</v>
      </c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R931" s="230" t="s">
        <v>186</v>
      </c>
      <c r="AT931" s="230" t="s">
        <v>157</v>
      </c>
      <c r="AU931" s="230" t="s">
        <v>85</v>
      </c>
      <c r="AY931" s="18" t="s">
        <v>154</v>
      </c>
      <c r="BE931" s="231">
        <f>IF(N931="základní",J931,0)</f>
        <v>0</v>
      </c>
      <c r="BF931" s="231">
        <f>IF(N931="snížená",J931,0)</f>
        <v>0</v>
      </c>
      <c r="BG931" s="231">
        <f>IF(N931="zákl. přenesená",J931,0)</f>
        <v>0</v>
      </c>
      <c r="BH931" s="231">
        <f>IF(N931="sníž. přenesená",J931,0)</f>
        <v>0</v>
      </c>
      <c r="BI931" s="231">
        <f>IF(N931="nulová",J931,0)</f>
        <v>0</v>
      </c>
      <c r="BJ931" s="18" t="s">
        <v>83</v>
      </c>
      <c r="BK931" s="231">
        <f>ROUND(I931*H931,2)</f>
        <v>0</v>
      </c>
      <c r="BL931" s="18" t="s">
        <v>186</v>
      </c>
      <c r="BM931" s="230" t="s">
        <v>1356</v>
      </c>
    </row>
    <row r="932" s="2" customFormat="1">
      <c r="A932" s="39"/>
      <c r="B932" s="40"/>
      <c r="C932" s="41"/>
      <c r="D932" s="232" t="s">
        <v>163</v>
      </c>
      <c r="E932" s="41"/>
      <c r="F932" s="233" t="s">
        <v>1355</v>
      </c>
      <c r="G932" s="41"/>
      <c r="H932" s="41"/>
      <c r="I932" s="234"/>
      <c r="J932" s="41"/>
      <c r="K932" s="41"/>
      <c r="L932" s="45"/>
      <c r="M932" s="235"/>
      <c r="N932" s="236"/>
      <c r="O932" s="92"/>
      <c r="P932" s="92"/>
      <c r="Q932" s="92"/>
      <c r="R932" s="92"/>
      <c r="S932" s="92"/>
      <c r="T932" s="93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T932" s="18" t="s">
        <v>163</v>
      </c>
      <c r="AU932" s="18" t="s">
        <v>85</v>
      </c>
    </row>
    <row r="933" s="13" customFormat="1">
      <c r="A933" s="13"/>
      <c r="B933" s="239"/>
      <c r="C933" s="240"/>
      <c r="D933" s="232" t="s">
        <v>175</v>
      </c>
      <c r="E933" s="241" t="s">
        <v>1</v>
      </c>
      <c r="F933" s="242" t="s">
        <v>476</v>
      </c>
      <c r="G933" s="240"/>
      <c r="H933" s="241" t="s">
        <v>1</v>
      </c>
      <c r="I933" s="243"/>
      <c r="J933" s="240"/>
      <c r="K933" s="240"/>
      <c r="L933" s="244"/>
      <c r="M933" s="245"/>
      <c r="N933" s="246"/>
      <c r="O933" s="246"/>
      <c r="P933" s="246"/>
      <c r="Q933" s="246"/>
      <c r="R933" s="246"/>
      <c r="S933" s="246"/>
      <c r="T933" s="247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8" t="s">
        <v>175</v>
      </c>
      <c r="AU933" s="248" t="s">
        <v>85</v>
      </c>
      <c r="AV933" s="13" t="s">
        <v>83</v>
      </c>
      <c r="AW933" s="13" t="s">
        <v>32</v>
      </c>
      <c r="AX933" s="13" t="s">
        <v>75</v>
      </c>
      <c r="AY933" s="248" t="s">
        <v>154</v>
      </c>
    </row>
    <row r="934" s="13" customFormat="1">
      <c r="A934" s="13"/>
      <c r="B934" s="239"/>
      <c r="C934" s="240"/>
      <c r="D934" s="232" t="s">
        <v>175</v>
      </c>
      <c r="E934" s="241" t="s">
        <v>1</v>
      </c>
      <c r="F934" s="242" t="s">
        <v>1349</v>
      </c>
      <c r="G934" s="240"/>
      <c r="H934" s="241" t="s">
        <v>1</v>
      </c>
      <c r="I934" s="243"/>
      <c r="J934" s="240"/>
      <c r="K934" s="240"/>
      <c r="L934" s="244"/>
      <c r="M934" s="245"/>
      <c r="N934" s="246"/>
      <c r="O934" s="246"/>
      <c r="P934" s="246"/>
      <c r="Q934" s="246"/>
      <c r="R934" s="246"/>
      <c r="S934" s="246"/>
      <c r="T934" s="247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8" t="s">
        <v>175</v>
      </c>
      <c r="AU934" s="248" t="s">
        <v>85</v>
      </c>
      <c r="AV934" s="13" t="s">
        <v>83</v>
      </c>
      <c r="AW934" s="13" t="s">
        <v>32</v>
      </c>
      <c r="AX934" s="13" t="s">
        <v>75</v>
      </c>
      <c r="AY934" s="248" t="s">
        <v>154</v>
      </c>
    </row>
    <row r="935" s="14" customFormat="1">
      <c r="A935" s="14"/>
      <c r="B935" s="249"/>
      <c r="C935" s="250"/>
      <c r="D935" s="232" t="s">
        <v>175</v>
      </c>
      <c r="E935" s="251" t="s">
        <v>1</v>
      </c>
      <c r="F935" s="252" t="s">
        <v>85</v>
      </c>
      <c r="G935" s="250"/>
      <c r="H935" s="253">
        <v>2</v>
      </c>
      <c r="I935" s="254"/>
      <c r="J935" s="250"/>
      <c r="K935" s="250"/>
      <c r="L935" s="255"/>
      <c r="M935" s="256"/>
      <c r="N935" s="257"/>
      <c r="O935" s="257"/>
      <c r="P935" s="257"/>
      <c r="Q935" s="257"/>
      <c r="R935" s="257"/>
      <c r="S935" s="257"/>
      <c r="T935" s="258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9" t="s">
        <v>175</v>
      </c>
      <c r="AU935" s="259" t="s">
        <v>85</v>
      </c>
      <c r="AV935" s="14" t="s">
        <v>85</v>
      </c>
      <c r="AW935" s="14" t="s">
        <v>32</v>
      </c>
      <c r="AX935" s="14" t="s">
        <v>83</v>
      </c>
      <c r="AY935" s="259" t="s">
        <v>154</v>
      </c>
    </row>
    <row r="936" s="2" customFormat="1" ht="33" customHeight="1">
      <c r="A936" s="39"/>
      <c r="B936" s="40"/>
      <c r="C936" s="219" t="s">
        <v>1357</v>
      </c>
      <c r="D936" s="219" t="s">
        <v>157</v>
      </c>
      <c r="E936" s="220" t="s">
        <v>1358</v>
      </c>
      <c r="F936" s="221" t="s">
        <v>1359</v>
      </c>
      <c r="G936" s="222" t="s">
        <v>238</v>
      </c>
      <c r="H936" s="223">
        <v>7.1369999999999996</v>
      </c>
      <c r="I936" s="224"/>
      <c r="J936" s="225">
        <f>ROUND(I936*H936,2)</f>
        <v>0</v>
      </c>
      <c r="K936" s="221" t="s">
        <v>1</v>
      </c>
      <c r="L936" s="45"/>
      <c r="M936" s="226" t="s">
        <v>1</v>
      </c>
      <c r="N936" s="227" t="s">
        <v>40</v>
      </c>
      <c r="O936" s="92"/>
      <c r="P936" s="228">
        <f>O936*H936</f>
        <v>0</v>
      </c>
      <c r="Q936" s="228">
        <v>0</v>
      </c>
      <c r="R936" s="228">
        <f>Q936*H936</f>
        <v>0</v>
      </c>
      <c r="S936" s="228">
        <v>0</v>
      </c>
      <c r="T936" s="229">
        <f>S936*H936</f>
        <v>0</v>
      </c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R936" s="230" t="s">
        <v>186</v>
      </c>
      <c r="AT936" s="230" t="s">
        <v>157</v>
      </c>
      <c r="AU936" s="230" t="s">
        <v>85</v>
      </c>
      <c r="AY936" s="18" t="s">
        <v>154</v>
      </c>
      <c r="BE936" s="231">
        <f>IF(N936="základní",J936,0)</f>
        <v>0</v>
      </c>
      <c r="BF936" s="231">
        <f>IF(N936="snížená",J936,0)</f>
        <v>0</v>
      </c>
      <c r="BG936" s="231">
        <f>IF(N936="zákl. přenesená",J936,0)</f>
        <v>0</v>
      </c>
      <c r="BH936" s="231">
        <f>IF(N936="sníž. přenesená",J936,0)</f>
        <v>0</v>
      </c>
      <c r="BI936" s="231">
        <f>IF(N936="nulová",J936,0)</f>
        <v>0</v>
      </c>
      <c r="BJ936" s="18" t="s">
        <v>83</v>
      </c>
      <c r="BK936" s="231">
        <f>ROUND(I936*H936,2)</f>
        <v>0</v>
      </c>
      <c r="BL936" s="18" t="s">
        <v>186</v>
      </c>
      <c r="BM936" s="230" t="s">
        <v>1360</v>
      </c>
    </row>
    <row r="937" s="2" customFormat="1">
      <c r="A937" s="39"/>
      <c r="B937" s="40"/>
      <c r="C937" s="41"/>
      <c r="D937" s="232" t="s">
        <v>163</v>
      </c>
      <c r="E937" s="41"/>
      <c r="F937" s="233" t="s">
        <v>1361</v>
      </c>
      <c r="G937" s="41"/>
      <c r="H937" s="41"/>
      <c r="I937" s="234"/>
      <c r="J937" s="41"/>
      <c r="K937" s="41"/>
      <c r="L937" s="45"/>
      <c r="M937" s="235"/>
      <c r="N937" s="236"/>
      <c r="O937" s="92"/>
      <c r="P937" s="92"/>
      <c r="Q937" s="92"/>
      <c r="R937" s="92"/>
      <c r="S937" s="92"/>
      <c r="T937" s="93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T937" s="18" t="s">
        <v>163</v>
      </c>
      <c r="AU937" s="18" t="s">
        <v>85</v>
      </c>
    </row>
    <row r="938" s="13" customFormat="1">
      <c r="A938" s="13"/>
      <c r="B938" s="239"/>
      <c r="C938" s="240"/>
      <c r="D938" s="232" t="s">
        <v>175</v>
      </c>
      <c r="E938" s="241" t="s">
        <v>1</v>
      </c>
      <c r="F938" s="242" t="s">
        <v>476</v>
      </c>
      <c r="G938" s="240"/>
      <c r="H938" s="241" t="s">
        <v>1</v>
      </c>
      <c r="I938" s="243"/>
      <c r="J938" s="240"/>
      <c r="K938" s="240"/>
      <c r="L938" s="244"/>
      <c r="M938" s="245"/>
      <c r="N938" s="246"/>
      <c r="O938" s="246"/>
      <c r="P938" s="246"/>
      <c r="Q938" s="246"/>
      <c r="R938" s="246"/>
      <c r="S938" s="246"/>
      <c r="T938" s="247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8" t="s">
        <v>175</v>
      </c>
      <c r="AU938" s="248" t="s">
        <v>85</v>
      </c>
      <c r="AV938" s="13" t="s">
        <v>83</v>
      </c>
      <c r="AW938" s="13" t="s">
        <v>32</v>
      </c>
      <c r="AX938" s="13" t="s">
        <v>75</v>
      </c>
      <c r="AY938" s="248" t="s">
        <v>154</v>
      </c>
    </row>
    <row r="939" s="14" customFormat="1">
      <c r="A939" s="14"/>
      <c r="B939" s="249"/>
      <c r="C939" s="250"/>
      <c r="D939" s="232" t="s">
        <v>175</v>
      </c>
      <c r="E939" s="251" t="s">
        <v>1</v>
      </c>
      <c r="F939" s="252" t="s">
        <v>1362</v>
      </c>
      <c r="G939" s="250"/>
      <c r="H939" s="253">
        <v>7.1369999999999996</v>
      </c>
      <c r="I939" s="254"/>
      <c r="J939" s="250"/>
      <c r="K939" s="250"/>
      <c r="L939" s="255"/>
      <c r="M939" s="256"/>
      <c r="N939" s="257"/>
      <c r="O939" s="257"/>
      <c r="P939" s="257"/>
      <c r="Q939" s="257"/>
      <c r="R939" s="257"/>
      <c r="S939" s="257"/>
      <c r="T939" s="258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9" t="s">
        <v>175</v>
      </c>
      <c r="AU939" s="259" t="s">
        <v>85</v>
      </c>
      <c r="AV939" s="14" t="s">
        <v>85</v>
      </c>
      <c r="AW939" s="14" t="s">
        <v>32</v>
      </c>
      <c r="AX939" s="14" t="s">
        <v>83</v>
      </c>
      <c r="AY939" s="259" t="s">
        <v>154</v>
      </c>
    </row>
    <row r="940" s="2" customFormat="1" ht="24.15" customHeight="1">
      <c r="A940" s="39"/>
      <c r="B940" s="40"/>
      <c r="C940" s="219" t="s">
        <v>1363</v>
      </c>
      <c r="D940" s="219" t="s">
        <v>157</v>
      </c>
      <c r="E940" s="220" t="s">
        <v>1364</v>
      </c>
      <c r="F940" s="221" t="s">
        <v>1365</v>
      </c>
      <c r="G940" s="222" t="s">
        <v>238</v>
      </c>
      <c r="H940" s="223">
        <v>18.135999999999999</v>
      </c>
      <c r="I940" s="224"/>
      <c r="J940" s="225">
        <f>ROUND(I940*H940,2)</f>
        <v>0</v>
      </c>
      <c r="K940" s="221" t="s">
        <v>170</v>
      </c>
      <c r="L940" s="45"/>
      <c r="M940" s="226" t="s">
        <v>1</v>
      </c>
      <c r="N940" s="227" t="s">
        <v>40</v>
      </c>
      <c r="O940" s="92"/>
      <c r="P940" s="228">
        <f>O940*H940</f>
        <v>0</v>
      </c>
      <c r="Q940" s="228">
        <v>0</v>
      </c>
      <c r="R940" s="228">
        <f>Q940*H940</f>
        <v>0</v>
      </c>
      <c r="S940" s="228">
        <v>0</v>
      </c>
      <c r="T940" s="229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30" t="s">
        <v>186</v>
      </c>
      <c r="AT940" s="230" t="s">
        <v>157</v>
      </c>
      <c r="AU940" s="230" t="s">
        <v>85</v>
      </c>
      <c r="AY940" s="18" t="s">
        <v>154</v>
      </c>
      <c r="BE940" s="231">
        <f>IF(N940="základní",J940,0)</f>
        <v>0</v>
      </c>
      <c r="BF940" s="231">
        <f>IF(N940="snížená",J940,0)</f>
        <v>0</v>
      </c>
      <c r="BG940" s="231">
        <f>IF(N940="zákl. přenesená",J940,0)</f>
        <v>0</v>
      </c>
      <c r="BH940" s="231">
        <f>IF(N940="sníž. přenesená",J940,0)</f>
        <v>0</v>
      </c>
      <c r="BI940" s="231">
        <f>IF(N940="nulová",J940,0)</f>
        <v>0</v>
      </c>
      <c r="BJ940" s="18" t="s">
        <v>83</v>
      </c>
      <c r="BK940" s="231">
        <f>ROUND(I940*H940,2)</f>
        <v>0</v>
      </c>
      <c r="BL940" s="18" t="s">
        <v>186</v>
      </c>
      <c r="BM940" s="230" t="s">
        <v>1366</v>
      </c>
    </row>
    <row r="941" s="2" customFormat="1">
      <c r="A941" s="39"/>
      <c r="B941" s="40"/>
      <c r="C941" s="41"/>
      <c r="D941" s="232" t="s">
        <v>163</v>
      </c>
      <c r="E941" s="41"/>
      <c r="F941" s="233" t="s">
        <v>1367</v>
      </c>
      <c r="G941" s="41"/>
      <c r="H941" s="41"/>
      <c r="I941" s="234"/>
      <c r="J941" s="41"/>
      <c r="K941" s="41"/>
      <c r="L941" s="45"/>
      <c r="M941" s="235"/>
      <c r="N941" s="236"/>
      <c r="O941" s="92"/>
      <c r="P941" s="92"/>
      <c r="Q941" s="92"/>
      <c r="R941" s="92"/>
      <c r="S941" s="92"/>
      <c r="T941" s="93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163</v>
      </c>
      <c r="AU941" s="18" t="s">
        <v>85</v>
      </c>
    </row>
    <row r="942" s="2" customFormat="1">
      <c r="A942" s="39"/>
      <c r="B942" s="40"/>
      <c r="C942" s="41"/>
      <c r="D942" s="237" t="s">
        <v>173</v>
      </c>
      <c r="E942" s="41"/>
      <c r="F942" s="238" t="s">
        <v>1368</v>
      </c>
      <c r="G942" s="41"/>
      <c r="H942" s="41"/>
      <c r="I942" s="234"/>
      <c r="J942" s="41"/>
      <c r="K942" s="41"/>
      <c r="L942" s="45"/>
      <c r="M942" s="235"/>
      <c r="N942" s="236"/>
      <c r="O942" s="92"/>
      <c r="P942" s="92"/>
      <c r="Q942" s="92"/>
      <c r="R942" s="92"/>
      <c r="S942" s="92"/>
      <c r="T942" s="93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173</v>
      </c>
      <c r="AU942" s="18" t="s">
        <v>85</v>
      </c>
    </row>
    <row r="943" s="13" customFormat="1">
      <c r="A943" s="13"/>
      <c r="B943" s="239"/>
      <c r="C943" s="240"/>
      <c r="D943" s="232" t="s">
        <v>175</v>
      </c>
      <c r="E943" s="241" t="s">
        <v>1</v>
      </c>
      <c r="F943" s="242" t="s">
        <v>476</v>
      </c>
      <c r="G943" s="240"/>
      <c r="H943" s="241" t="s">
        <v>1</v>
      </c>
      <c r="I943" s="243"/>
      <c r="J943" s="240"/>
      <c r="K943" s="240"/>
      <c r="L943" s="244"/>
      <c r="M943" s="245"/>
      <c r="N943" s="246"/>
      <c r="O943" s="246"/>
      <c r="P943" s="246"/>
      <c r="Q943" s="246"/>
      <c r="R943" s="246"/>
      <c r="S943" s="246"/>
      <c r="T943" s="247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8" t="s">
        <v>175</v>
      </c>
      <c r="AU943" s="248" t="s">
        <v>85</v>
      </c>
      <c r="AV943" s="13" t="s">
        <v>83</v>
      </c>
      <c r="AW943" s="13" t="s">
        <v>32</v>
      </c>
      <c r="AX943" s="13" t="s">
        <v>75</v>
      </c>
      <c r="AY943" s="248" t="s">
        <v>154</v>
      </c>
    </row>
    <row r="944" s="14" customFormat="1">
      <c r="A944" s="14"/>
      <c r="B944" s="249"/>
      <c r="C944" s="250"/>
      <c r="D944" s="232" t="s">
        <v>175</v>
      </c>
      <c r="E944" s="251" t="s">
        <v>1</v>
      </c>
      <c r="F944" s="252" t="s">
        <v>1369</v>
      </c>
      <c r="G944" s="250"/>
      <c r="H944" s="253">
        <v>17.202000000000002</v>
      </c>
      <c r="I944" s="254"/>
      <c r="J944" s="250"/>
      <c r="K944" s="250"/>
      <c r="L944" s="255"/>
      <c r="M944" s="256"/>
      <c r="N944" s="257"/>
      <c r="O944" s="257"/>
      <c r="P944" s="257"/>
      <c r="Q944" s="257"/>
      <c r="R944" s="257"/>
      <c r="S944" s="257"/>
      <c r="T944" s="258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9" t="s">
        <v>175</v>
      </c>
      <c r="AU944" s="259" t="s">
        <v>85</v>
      </c>
      <c r="AV944" s="14" t="s">
        <v>85</v>
      </c>
      <c r="AW944" s="14" t="s">
        <v>32</v>
      </c>
      <c r="AX944" s="14" t="s">
        <v>75</v>
      </c>
      <c r="AY944" s="259" t="s">
        <v>154</v>
      </c>
    </row>
    <row r="945" s="14" customFormat="1">
      <c r="A945" s="14"/>
      <c r="B945" s="249"/>
      <c r="C945" s="250"/>
      <c r="D945" s="232" t="s">
        <v>175</v>
      </c>
      <c r="E945" s="251" t="s">
        <v>1</v>
      </c>
      <c r="F945" s="252" t="s">
        <v>1370</v>
      </c>
      <c r="G945" s="250"/>
      <c r="H945" s="253">
        <v>0.93400000000000005</v>
      </c>
      <c r="I945" s="254"/>
      <c r="J945" s="250"/>
      <c r="K945" s="250"/>
      <c r="L945" s="255"/>
      <c r="M945" s="256"/>
      <c r="N945" s="257"/>
      <c r="O945" s="257"/>
      <c r="P945" s="257"/>
      <c r="Q945" s="257"/>
      <c r="R945" s="257"/>
      <c r="S945" s="257"/>
      <c r="T945" s="258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59" t="s">
        <v>175</v>
      </c>
      <c r="AU945" s="259" t="s">
        <v>85</v>
      </c>
      <c r="AV945" s="14" t="s">
        <v>85</v>
      </c>
      <c r="AW945" s="14" t="s">
        <v>32</v>
      </c>
      <c r="AX945" s="14" t="s">
        <v>75</v>
      </c>
      <c r="AY945" s="259" t="s">
        <v>154</v>
      </c>
    </row>
    <row r="946" s="15" customFormat="1">
      <c r="A946" s="15"/>
      <c r="B946" s="264"/>
      <c r="C946" s="265"/>
      <c r="D946" s="232" t="s">
        <v>175</v>
      </c>
      <c r="E946" s="266" t="s">
        <v>1</v>
      </c>
      <c r="F946" s="267" t="s">
        <v>287</v>
      </c>
      <c r="G946" s="265"/>
      <c r="H946" s="268">
        <v>18.135999999999999</v>
      </c>
      <c r="I946" s="269"/>
      <c r="J946" s="265"/>
      <c r="K946" s="265"/>
      <c r="L946" s="270"/>
      <c r="M946" s="271"/>
      <c r="N946" s="272"/>
      <c r="O946" s="272"/>
      <c r="P946" s="272"/>
      <c r="Q946" s="272"/>
      <c r="R946" s="272"/>
      <c r="S946" s="272"/>
      <c r="T946" s="273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74" t="s">
        <v>175</v>
      </c>
      <c r="AU946" s="274" t="s">
        <v>85</v>
      </c>
      <c r="AV946" s="15" t="s">
        <v>186</v>
      </c>
      <c r="AW946" s="15" t="s">
        <v>32</v>
      </c>
      <c r="AX946" s="15" t="s">
        <v>83</v>
      </c>
      <c r="AY946" s="274" t="s">
        <v>154</v>
      </c>
    </row>
    <row r="947" s="2" customFormat="1" ht="24.15" customHeight="1">
      <c r="A947" s="39"/>
      <c r="B947" s="40"/>
      <c r="C947" s="219" t="s">
        <v>1371</v>
      </c>
      <c r="D947" s="219" t="s">
        <v>157</v>
      </c>
      <c r="E947" s="220" t="s">
        <v>1372</v>
      </c>
      <c r="F947" s="221" t="s">
        <v>1373</v>
      </c>
      <c r="G947" s="222" t="s">
        <v>238</v>
      </c>
      <c r="H947" s="223">
        <v>6.9450000000000003</v>
      </c>
      <c r="I947" s="224"/>
      <c r="J947" s="225">
        <f>ROUND(I947*H947,2)</f>
        <v>0</v>
      </c>
      <c r="K947" s="221" t="s">
        <v>170</v>
      </c>
      <c r="L947" s="45"/>
      <c r="M947" s="226" t="s">
        <v>1</v>
      </c>
      <c r="N947" s="227" t="s">
        <v>40</v>
      </c>
      <c r="O947" s="92"/>
      <c r="P947" s="228">
        <f>O947*H947</f>
        <v>0</v>
      </c>
      <c r="Q947" s="228">
        <v>0</v>
      </c>
      <c r="R947" s="228">
        <f>Q947*H947</f>
        <v>0</v>
      </c>
      <c r="S947" s="228">
        <v>0</v>
      </c>
      <c r="T947" s="229">
        <f>S947*H947</f>
        <v>0</v>
      </c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R947" s="230" t="s">
        <v>186</v>
      </c>
      <c r="AT947" s="230" t="s">
        <v>157</v>
      </c>
      <c r="AU947" s="230" t="s">
        <v>85</v>
      </c>
      <c r="AY947" s="18" t="s">
        <v>154</v>
      </c>
      <c r="BE947" s="231">
        <f>IF(N947="základní",J947,0)</f>
        <v>0</v>
      </c>
      <c r="BF947" s="231">
        <f>IF(N947="snížená",J947,0)</f>
        <v>0</v>
      </c>
      <c r="BG947" s="231">
        <f>IF(N947="zákl. přenesená",J947,0)</f>
        <v>0</v>
      </c>
      <c r="BH947" s="231">
        <f>IF(N947="sníž. přenesená",J947,0)</f>
        <v>0</v>
      </c>
      <c r="BI947" s="231">
        <f>IF(N947="nulová",J947,0)</f>
        <v>0</v>
      </c>
      <c r="BJ947" s="18" t="s">
        <v>83</v>
      </c>
      <c r="BK947" s="231">
        <f>ROUND(I947*H947,2)</f>
        <v>0</v>
      </c>
      <c r="BL947" s="18" t="s">
        <v>186</v>
      </c>
      <c r="BM947" s="230" t="s">
        <v>1374</v>
      </c>
    </row>
    <row r="948" s="2" customFormat="1">
      <c r="A948" s="39"/>
      <c r="B948" s="40"/>
      <c r="C948" s="41"/>
      <c r="D948" s="232" t="s">
        <v>163</v>
      </c>
      <c r="E948" s="41"/>
      <c r="F948" s="233" t="s">
        <v>1375</v>
      </c>
      <c r="G948" s="41"/>
      <c r="H948" s="41"/>
      <c r="I948" s="234"/>
      <c r="J948" s="41"/>
      <c r="K948" s="41"/>
      <c r="L948" s="45"/>
      <c r="M948" s="235"/>
      <c r="N948" s="236"/>
      <c r="O948" s="92"/>
      <c r="P948" s="92"/>
      <c r="Q948" s="92"/>
      <c r="R948" s="92"/>
      <c r="S948" s="92"/>
      <c r="T948" s="93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T948" s="18" t="s">
        <v>163</v>
      </c>
      <c r="AU948" s="18" t="s">
        <v>85</v>
      </c>
    </row>
    <row r="949" s="2" customFormat="1">
      <c r="A949" s="39"/>
      <c r="B949" s="40"/>
      <c r="C949" s="41"/>
      <c r="D949" s="237" t="s">
        <v>173</v>
      </c>
      <c r="E949" s="41"/>
      <c r="F949" s="238" t="s">
        <v>1376</v>
      </c>
      <c r="G949" s="41"/>
      <c r="H949" s="41"/>
      <c r="I949" s="234"/>
      <c r="J949" s="41"/>
      <c r="K949" s="41"/>
      <c r="L949" s="45"/>
      <c r="M949" s="235"/>
      <c r="N949" s="236"/>
      <c r="O949" s="92"/>
      <c r="P949" s="92"/>
      <c r="Q949" s="92"/>
      <c r="R949" s="92"/>
      <c r="S949" s="92"/>
      <c r="T949" s="93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T949" s="18" t="s">
        <v>173</v>
      </c>
      <c r="AU949" s="18" t="s">
        <v>85</v>
      </c>
    </row>
    <row r="950" s="13" customFormat="1">
      <c r="A950" s="13"/>
      <c r="B950" s="239"/>
      <c r="C950" s="240"/>
      <c r="D950" s="232" t="s">
        <v>175</v>
      </c>
      <c r="E950" s="241" t="s">
        <v>1</v>
      </c>
      <c r="F950" s="242" t="s">
        <v>476</v>
      </c>
      <c r="G950" s="240"/>
      <c r="H950" s="241" t="s">
        <v>1</v>
      </c>
      <c r="I950" s="243"/>
      <c r="J950" s="240"/>
      <c r="K950" s="240"/>
      <c r="L950" s="244"/>
      <c r="M950" s="245"/>
      <c r="N950" s="246"/>
      <c r="O950" s="246"/>
      <c r="P950" s="246"/>
      <c r="Q950" s="246"/>
      <c r="R950" s="246"/>
      <c r="S950" s="246"/>
      <c r="T950" s="24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8" t="s">
        <v>175</v>
      </c>
      <c r="AU950" s="248" t="s">
        <v>85</v>
      </c>
      <c r="AV950" s="13" t="s">
        <v>83</v>
      </c>
      <c r="AW950" s="13" t="s">
        <v>32</v>
      </c>
      <c r="AX950" s="13" t="s">
        <v>75</v>
      </c>
      <c r="AY950" s="248" t="s">
        <v>154</v>
      </c>
    </row>
    <row r="951" s="14" customFormat="1">
      <c r="A951" s="14"/>
      <c r="B951" s="249"/>
      <c r="C951" s="250"/>
      <c r="D951" s="232" t="s">
        <v>175</v>
      </c>
      <c r="E951" s="251" t="s">
        <v>1</v>
      </c>
      <c r="F951" s="252" t="s">
        <v>1377</v>
      </c>
      <c r="G951" s="250"/>
      <c r="H951" s="253">
        <v>6.9450000000000003</v>
      </c>
      <c r="I951" s="254"/>
      <c r="J951" s="250"/>
      <c r="K951" s="250"/>
      <c r="L951" s="255"/>
      <c r="M951" s="256"/>
      <c r="N951" s="257"/>
      <c r="O951" s="257"/>
      <c r="P951" s="257"/>
      <c r="Q951" s="257"/>
      <c r="R951" s="257"/>
      <c r="S951" s="257"/>
      <c r="T951" s="258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59" t="s">
        <v>175</v>
      </c>
      <c r="AU951" s="259" t="s">
        <v>85</v>
      </c>
      <c r="AV951" s="14" t="s">
        <v>85</v>
      </c>
      <c r="AW951" s="14" t="s">
        <v>32</v>
      </c>
      <c r="AX951" s="14" t="s">
        <v>83</v>
      </c>
      <c r="AY951" s="259" t="s">
        <v>154</v>
      </c>
    </row>
    <row r="952" s="2" customFormat="1" ht="24.15" customHeight="1">
      <c r="A952" s="39"/>
      <c r="B952" s="40"/>
      <c r="C952" s="219" t="s">
        <v>1378</v>
      </c>
      <c r="D952" s="219" t="s">
        <v>157</v>
      </c>
      <c r="E952" s="220" t="s">
        <v>1379</v>
      </c>
      <c r="F952" s="221" t="s">
        <v>1380</v>
      </c>
      <c r="G952" s="222" t="s">
        <v>353</v>
      </c>
      <c r="H952" s="223">
        <v>112.95099999999999</v>
      </c>
      <c r="I952" s="224"/>
      <c r="J952" s="225">
        <f>ROUND(I952*H952,2)</f>
        <v>0</v>
      </c>
      <c r="K952" s="221" t="s">
        <v>170</v>
      </c>
      <c r="L952" s="45"/>
      <c r="M952" s="226" t="s">
        <v>1</v>
      </c>
      <c r="N952" s="227" t="s">
        <v>40</v>
      </c>
      <c r="O952" s="92"/>
      <c r="P952" s="228">
        <f>O952*H952</f>
        <v>0</v>
      </c>
      <c r="Q952" s="228">
        <v>0.00545</v>
      </c>
      <c r="R952" s="228">
        <f>Q952*H952</f>
        <v>0.61558294999999996</v>
      </c>
      <c r="S952" s="228">
        <v>0</v>
      </c>
      <c r="T952" s="229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30" t="s">
        <v>186</v>
      </c>
      <c r="AT952" s="230" t="s">
        <v>157</v>
      </c>
      <c r="AU952" s="230" t="s">
        <v>85</v>
      </c>
      <c r="AY952" s="18" t="s">
        <v>154</v>
      </c>
      <c r="BE952" s="231">
        <f>IF(N952="základní",J952,0)</f>
        <v>0</v>
      </c>
      <c r="BF952" s="231">
        <f>IF(N952="snížená",J952,0)</f>
        <v>0</v>
      </c>
      <c r="BG952" s="231">
        <f>IF(N952="zákl. přenesená",J952,0)</f>
        <v>0</v>
      </c>
      <c r="BH952" s="231">
        <f>IF(N952="sníž. přenesená",J952,0)</f>
        <v>0</v>
      </c>
      <c r="BI952" s="231">
        <f>IF(N952="nulová",J952,0)</f>
        <v>0</v>
      </c>
      <c r="BJ952" s="18" t="s">
        <v>83</v>
      </c>
      <c r="BK952" s="231">
        <f>ROUND(I952*H952,2)</f>
        <v>0</v>
      </c>
      <c r="BL952" s="18" t="s">
        <v>186</v>
      </c>
      <c r="BM952" s="230" t="s">
        <v>1381</v>
      </c>
    </row>
    <row r="953" s="2" customFormat="1">
      <c r="A953" s="39"/>
      <c r="B953" s="40"/>
      <c r="C953" s="41"/>
      <c r="D953" s="232" t="s">
        <v>163</v>
      </c>
      <c r="E953" s="41"/>
      <c r="F953" s="233" t="s">
        <v>1382</v>
      </c>
      <c r="G953" s="41"/>
      <c r="H953" s="41"/>
      <c r="I953" s="234"/>
      <c r="J953" s="41"/>
      <c r="K953" s="41"/>
      <c r="L953" s="45"/>
      <c r="M953" s="235"/>
      <c r="N953" s="236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163</v>
      </c>
      <c r="AU953" s="18" t="s">
        <v>85</v>
      </c>
    </row>
    <row r="954" s="2" customFormat="1">
      <c r="A954" s="39"/>
      <c r="B954" s="40"/>
      <c r="C954" s="41"/>
      <c r="D954" s="237" t="s">
        <v>173</v>
      </c>
      <c r="E954" s="41"/>
      <c r="F954" s="238" t="s">
        <v>1383</v>
      </c>
      <c r="G954" s="41"/>
      <c r="H954" s="41"/>
      <c r="I954" s="234"/>
      <c r="J954" s="41"/>
      <c r="K954" s="41"/>
      <c r="L954" s="45"/>
      <c r="M954" s="235"/>
      <c r="N954" s="236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173</v>
      </c>
      <c r="AU954" s="18" t="s">
        <v>85</v>
      </c>
    </row>
    <row r="955" s="13" customFormat="1">
      <c r="A955" s="13"/>
      <c r="B955" s="239"/>
      <c r="C955" s="240"/>
      <c r="D955" s="232" t="s">
        <v>175</v>
      </c>
      <c r="E955" s="241" t="s">
        <v>1</v>
      </c>
      <c r="F955" s="242" t="s">
        <v>476</v>
      </c>
      <c r="G955" s="240"/>
      <c r="H955" s="241" t="s">
        <v>1</v>
      </c>
      <c r="I955" s="243"/>
      <c r="J955" s="240"/>
      <c r="K955" s="240"/>
      <c r="L955" s="244"/>
      <c r="M955" s="245"/>
      <c r="N955" s="246"/>
      <c r="O955" s="246"/>
      <c r="P955" s="246"/>
      <c r="Q955" s="246"/>
      <c r="R955" s="246"/>
      <c r="S955" s="246"/>
      <c r="T955" s="24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8" t="s">
        <v>175</v>
      </c>
      <c r="AU955" s="248" t="s">
        <v>85</v>
      </c>
      <c r="AV955" s="13" t="s">
        <v>83</v>
      </c>
      <c r="AW955" s="13" t="s">
        <v>32</v>
      </c>
      <c r="AX955" s="13" t="s">
        <v>75</v>
      </c>
      <c r="AY955" s="248" t="s">
        <v>154</v>
      </c>
    </row>
    <row r="956" s="14" customFormat="1">
      <c r="A956" s="14"/>
      <c r="B956" s="249"/>
      <c r="C956" s="250"/>
      <c r="D956" s="232" t="s">
        <v>175</v>
      </c>
      <c r="E956" s="251" t="s">
        <v>1</v>
      </c>
      <c r="F956" s="252" t="s">
        <v>1384</v>
      </c>
      <c r="G956" s="250"/>
      <c r="H956" s="253">
        <v>4.8300000000000001</v>
      </c>
      <c r="I956" s="254"/>
      <c r="J956" s="250"/>
      <c r="K956" s="250"/>
      <c r="L956" s="255"/>
      <c r="M956" s="256"/>
      <c r="N956" s="257"/>
      <c r="O956" s="257"/>
      <c r="P956" s="257"/>
      <c r="Q956" s="257"/>
      <c r="R956" s="257"/>
      <c r="S956" s="257"/>
      <c r="T956" s="258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9" t="s">
        <v>175</v>
      </c>
      <c r="AU956" s="259" t="s">
        <v>85</v>
      </c>
      <c r="AV956" s="14" t="s">
        <v>85</v>
      </c>
      <c r="AW956" s="14" t="s">
        <v>32</v>
      </c>
      <c r="AX956" s="14" t="s">
        <v>75</v>
      </c>
      <c r="AY956" s="259" t="s">
        <v>154</v>
      </c>
    </row>
    <row r="957" s="14" customFormat="1">
      <c r="A957" s="14"/>
      <c r="B957" s="249"/>
      <c r="C957" s="250"/>
      <c r="D957" s="232" t="s">
        <v>175</v>
      </c>
      <c r="E957" s="251" t="s">
        <v>1</v>
      </c>
      <c r="F957" s="252" t="s">
        <v>1385</v>
      </c>
      <c r="G957" s="250"/>
      <c r="H957" s="253">
        <v>102.785</v>
      </c>
      <c r="I957" s="254"/>
      <c r="J957" s="250"/>
      <c r="K957" s="250"/>
      <c r="L957" s="255"/>
      <c r="M957" s="256"/>
      <c r="N957" s="257"/>
      <c r="O957" s="257"/>
      <c r="P957" s="257"/>
      <c r="Q957" s="257"/>
      <c r="R957" s="257"/>
      <c r="S957" s="257"/>
      <c r="T957" s="258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59" t="s">
        <v>175</v>
      </c>
      <c r="AU957" s="259" t="s">
        <v>85</v>
      </c>
      <c r="AV957" s="14" t="s">
        <v>85</v>
      </c>
      <c r="AW957" s="14" t="s">
        <v>32</v>
      </c>
      <c r="AX957" s="14" t="s">
        <v>75</v>
      </c>
      <c r="AY957" s="259" t="s">
        <v>154</v>
      </c>
    </row>
    <row r="958" s="14" customFormat="1">
      <c r="A958" s="14"/>
      <c r="B958" s="249"/>
      <c r="C958" s="250"/>
      <c r="D958" s="232" t="s">
        <v>175</v>
      </c>
      <c r="E958" s="251" t="s">
        <v>1</v>
      </c>
      <c r="F958" s="252" t="s">
        <v>1386</v>
      </c>
      <c r="G958" s="250"/>
      <c r="H958" s="253">
        <v>5.3360000000000003</v>
      </c>
      <c r="I958" s="254"/>
      <c r="J958" s="250"/>
      <c r="K958" s="250"/>
      <c r="L958" s="255"/>
      <c r="M958" s="256"/>
      <c r="N958" s="257"/>
      <c r="O958" s="257"/>
      <c r="P958" s="257"/>
      <c r="Q958" s="257"/>
      <c r="R958" s="257"/>
      <c r="S958" s="257"/>
      <c r="T958" s="258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9" t="s">
        <v>175</v>
      </c>
      <c r="AU958" s="259" t="s">
        <v>85</v>
      </c>
      <c r="AV958" s="14" t="s">
        <v>85</v>
      </c>
      <c r="AW958" s="14" t="s">
        <v>32</v>
      </c>
      <c r="AX958" s="14" t="s">
        <v>75</v>
      </c>
      <c r="AY958" s="259" t="s">
        <v>154</v>
      </c>
    </row>
    <row r="959" s="15" customFormat="1">
      <c r="A959" s="15"/>
      <c r="B959" s="264"/>
      <c r="C959" s="265"/>
      <c r="D959" s="232" t="s">
        <v>175</v>
      </c>
      <c r="E959" s="266" t="s">
        <v>1</v>
      </c>
      <c r="F959" s="267" t="s">
        <v>287</v>
      </c>
      <c r="G959" s="265"/>
      <c r="H959" s="268">
        <v>112.95099999999999</v>
      </c>
      <c r="I959" s="269"/>
      <c r="J959" s="265"/>
      <c r="K959" s="265"/>
      <c r="L959" s="270"/>
      <c r="M959" s="271"/>
      <c r="N959" s="272"/>
      <c r="O959" s="272"/>
      <c r="P959" s="272"/>
      <c r="Q959" s="272"/>
      <c r="R959" s="272"/>
      <c r="S959" s="272"/>
      <c r="T959" s="273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T959" s="274" t="s">
        <v>175</v>
      </c>
      <c r="AU959" s="274" t="s">
        <v>85</v>
      </c>
      <c r="AV959" s="15" t="s">
        <v>186</v>
      </c>
      <c r="AW959" s="15" t="s">
        <v>32</v>
      </c>
      <c r="AX959" s="15" t="s">
        <v>83</v>
      </c>
      <c r="AY959" s="274" t="s">
        <v>154</v>
      </c>
    </row>
    <row r="960" s="2" customFormat="1" ht="24.15" customHeight="1">
      <c r="A960" s="39"/>
      <c r="B960" s="40"/>
      <c r="C960" s="219" t="s">
        <v>1387</v>
      </c>
      <c r="D960" s="219" t="s">
        <v>157</v>
      </c>
      <c r="E960" s="220" t="s">
        <v>1388</v>
      </c>
      <c r="F960" s="221" t="s">
        <v>1389</v>
      </c>
      <c r="G960" s="222" t="s">
        <v>353</v>
      </c>
      <c r="H960" s="223">
        <v>112.95099999999999</v>
      </c>
      <c r="I960" s="224"/>
      <c r="J960" s="225">
        <f>ROUND(I960*H960,2)</f>
        <v>0</v>
      </c>
      <c r="K960" s="221" t="s">
        <v>170</v>
      </c>
      <c r="L960" s="45"/>
      <c r="M960" s="226" t="s">
        <v>1</v>
      </c>
      <c r="N960" s="227" t="s">
        <v>40</v>
      </c>
      <c r="O960" s="92"/>
      <c r="P960" s="228">
        <f>O960*H960</f>
        <v>0</v>
      </c>
      <c r="Q960" s="228">
        <v>0</v>
      </c>
      <c r="R960" s="228">
        <f>Q960*H960</f>
        <v>0</v>
      </c>
      <c r="S960" s="228">
        <v>0</v>
      </c>
      <c r="T960" s="229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0" t="s">
        <v>186</v>
      </c>
      <c r="AT960" s="230" t="s">
        <v>157</v>
      </c>
      <c r="AU960" s="230" t="s">
        <v>85</v>
      </c>
      <c r="AY960" s="18" t="s">
        <v>154</v>
      </c>
      <c r="BE960" s="231">
        <f>IF(N960="základní",J960,0)</f>
        <v>0</v>
      </c>
      <c r="BF960" s="231">
        <f>IF(N960="snížená",J960,0)</f>
        <v>0</v>
      </c>
      <c r="BG960" s="231">
        <f>IF(N960="zákl. přenesená",J960,0)</f>
        <v>0</v>
      </c>
      <c r="BH960" s="231">
        <f>IF(N960="sníž. přenesená",J960,0)</f>
        <v>0</v>
      </c>
      <c r="BI960" s="231">
        <f>IF(N960="nulová",J960,0)</f>
        <v>0</v>
      </c>
      <c r="BJ960" s="18" t="s">
        <v>83</v>
      </c>
      <c r="BK960" s="231">
        <f>ROUND(I960*H960,2)</f>
        <v>0</v>
      </c>
      <c r="BL960" s="18" t="s">
        <v>186</v>
      </c>
      <c r="BM960" s="230" t="s">
        <v>1390</v>
      </c>
    </row>
    <row r="961" s="2" customFormat="1">
      <c r="A961" s="39"/>
      <c r="B961" s="40"/>
      <c r="C961" s="41"/>
      <c r="D961" s="232" t="s">
        <v>163</v>
      </c>
      <c r="E961" s="41"/>
      <c r="F961" s="233" t="s">
        <v>1391</v>
      </c>
      <c r="G961" s="41"/>
      <c r="H961" s="41"/>
      <c r="I961" s="234"/>
      <c r="J961" s="41"/>
      <c r="K961" s="41"/>
      <c r="L961" s="45"/>
      <c r="M961" s="235"/>
      <c r="N961" s="236"/>
      <c r="O961" s="92"/>
      <c r="P961" s="92"/>
      <c r="Q961" s="92"/>
      <c r="R961" s="92"/>
      <c r="S961" s="92"/>
      <c r="T961" s="93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T961" s="18" t="s">
        <v>163</v>
      </c>
      <c r="AU961" s="18" t="s">
        <v>85</v>
      </c>
    </row>
    <row r="962" s="2" customFormat="1">
      <c r="A962" s="39"/>
      <c r="B962" s="40"/>
      <c r="C962" s="41"/>
      <c r="D962" s="237" t="s">
        <v>173</v>
      </c>
      <c r="E962" s="41"/>
      <c r="F962" s="238" t="s">
        <v>1392</v>
      </c>
      <c r="G962" s="41"/>
      <c r="H962" s="41"/>
      <c r="I962" s="234"/>
      <c r="J962" s="41"/>
      <c r="K962" s="41"/>
      <c r="L962" s="45"/>
      <c r="M962" s="235"/>
      <c r="N962" s="236"/>
      <c r="O962" s="92"/>
      <c r="P962" s="92"/>
      <c r="Q962" s="92"/>
      <c r="R962" s="92"/>
      <c r="S962" s="92"/>
      <c r="T962" s="93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173</v>
      </c>
      <c r="AU962" s="18" t="s">
        <v>85</v>
      </c>
    </row>
    <row r="963" s="2" customFormat="1" ht="16.5" customHeight="1">
      <c r="A963" s="39"/>
      <c r="B963" s="40"/>
      <c r="C963" s="219" t="s">
        <v>1393</v>
      </c>
      <c r="D963" s="219" t="s">
        <v>157</v>
      </c>
      <c r="E963" s="220" t="s">
        <v>1394</v>
      </c>
      <c r="F963" s="221" t="s">
        <v>1395</v>
      </c>
      <c r="G963" s="222" t="s">
        <v>353</v>
      </c>
      <c r="H963" s="223">
        <v>6.9450000000000003</v>
      </c>
      <c r="I963" s="224"/>
      <c r="J963" s="225">
        <f>ROUND(I963*H963,2)</f>
        <v>0</v>
      </c>
      <c r="K963" s="221" t="s">
        <v>170</v>
      </c>
      <c r="L963" s="45"/>
      <c r="M963" s="226" t="s">
        <v>1</v>
      </c>
      <c r="N963" s="227" t="s">
        <v>40</v>
      </c>
      <c r="O963" s="92"/>
      <c r="P963" s="228">
        <f>O963*H963</f>
        <v>0</v>
      </c>
      <c r="Q963" s="228">
        <v>0.0048700000000000002</v>
      </c>
      <c r="R963" s="228">
        <f>Q963*H963</f>
        <v>0.033822150000000002</v>
      </c>
      <c r="S963" s="228">
        <v>0</v>
      </c>
      <c r="T963" s="229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0" t="s">
        <v>186</v>
      </c>
      <c r="AT963" s="230" t="s">
        <v>157</v>
      </c>
      <c r="AU963" s="230" t="s">
        <v>85</v>
      </c>
      <c r="AY963" s="18" t="s">
        <v>154</v>
      </c>
      <c r="BE963" s="231">
        <f>IF(N963="základní",J963,0)</f>
        <v>0</v>
      </c>
      <c r="BF963" s="231">
        <f>IF(N963="snížená",J963,0)</f>
        <v>0</v>
      </c>
      <c r="BG963" s="231">
        <f>IF(N963="zákl. přenesená",J963,0)</f>
        <v>0</v>
      </c>
      <c r="BH963" s="231">
        <f>IF(N963="sníž. přenesená",J963,0)</f>
        <v>0</v>
      </c>
      <c r="BI963" s="231">
        <f>IF(N963="nulová",J963,0)</f>
        <v>0</v>
      </c>
      <c r="BJ963" s="18" t="s">
        <v>83</v>
      </c>
      <c r="BK963" s="231">
        <f>ROUND(I963*H963,2)</f>
        <v>0</v>
      </c>
      <c r="BL963" s="18" t="s">
        <v>186</v>
      </c>
      <c r="BM963" s="230" t="s">
        <v>1396</v>
      </c>
    </row>
    <row r="964" s="2" customFormat="1">
      <c r="A964" s="39"/>
      <c r="B964" s="40"/>
      <c r="C964" s="41"/>
      <c r="D964" s="232" t="s">
        <v>163</v>
      </c>
      <c r="E964" s="41"/>
      <c r="F964" s="233" t="s">
        <v>1397</v>
      </c>
      <c r="G964" s="41"/>
      <c r="H964" s="41"/>
      <c r="I964" s="234"/>
      <c r="J964" s="41"/>
      <c r="K964" s="41"/>
      <c r="L964" s="45"/>
      <c r="M964" s="235"/>
      <c r="N964" s="236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163</v>
      </c>
      <c r="AU964" s="18" t="s">
        <v>85</v>
      </c>
    </row>
    <row r="965" s="2" customFormat="1">
      <c r="A965" s="39"/>
      <c r="B965" s="40"/>
      <c r="C965" s="41"/>
      <c r="D965" s="237" t="s">
        <v>173</v>
      </c>
      <c r="E965" s="41"/>
      <c r="F965" s="238" t="s">
        <v>1398</v>
      </c>
      <c r="G965" s="41"/>
      <c r="H965" s="41"/>
      <c r="I965" s="234"/>
      <c r="J965" s="41"/>
      <c r="K965" s="41"/>
      <c r="L965" s="45"/>
      <c r="M965" s="235"/>
      <c r="N965" s="236"/>
      <c r="O965" s="92"/>
      <c r="P965" s="92"/>
      <c r="Q965" s="92"/>
      <c r="R965" s="92"/>
      <c r="S965" s="92"/>
      <c r="T965" s="93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T965" s="18" t="s">
        <v>173</v>
      </c>
      <c r="AU965" s="18" t="s">
        <v>85</v>
      </c>
    </row>
    <row r="966" s="13" customFormat="1">
      <c r="A966" s="13"/>
      <c r="B966" s="239"/>
      <c r="C966" s="240"/>
      <c r="D966" s="232" t="s">
        <v>175</v>
      </c>
      <c r="E966" s="241" t="s">
        <v>1</v>
      </c>
      <c r="F966" s="242" t="s">
        <v>476</v>
      </c>
      <c r="G966" s="240"/>
      <c r="H966" s="241" t="s">
        <v>1</v>
      </c>
      <c r="I966" s="243"/>
      <c r="J966" s="240"/>
      <c r="K966" s="240"/>
      <c r="L966" s="244"/>
      <c r="M966" s="245"/>
      <c r="N966" s="246"/>
      <c r="O966" s="246"/>
      <c r="P966" s="246"/>
      <c r="Q966" s="246"/>
      <c r="R966" s="246"/>
      <c r="S966" s="246"/>
      <c r="T966" s="247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8" t="s">
        <v>175</v>
      </c>
      <c r="AU966" s="248" t="s">
        <v>85</v>
      </c>
      <c r="AV966" s="13" t="s">
        <v>83</v>
      </c>
      <c r="AW966" s="13" t="s">
        <v>32</v>
      </c>
      <c r="AX966" s="13" t="s">
        <v>75</v>
      </c>
      <c r="AY966" s="248" t="s">
        <v>154</v>
      </c>
    </row>
    <row r="967" s="14" customFormat="1">
      <c r="A967" s="14"/>
      <c r="B967" s="249"/>
      <c r="C967" s="250"/>
      <c r="D967" s="232" t="s">
        <v>175</v>
      </c>
      <c r="E967" s="251" t="s">
        <v>1</v>
      </c>
      <c r="F967" s="252" t="s">
        <v>1377</v>
      </c>
      <c r="G967" s="250"/>
      <c r="H967" s="253">
        <v>6.9450000000000003</v>
      </c>
      <c r="I967" s="254"/>
      <c r="J967" s="250"/>
      <c r="K967" s="250"/>
      <c r="L967" s="255"/>
      <c r="M967" s="256"/>
      <c r="N967" s="257"/>
      <c r="O967" s="257"/>
      <c r="P967" s="257"/>
      <c r="Q967" s="257"/>
      <c r="R967" s="257"/>
      <c r="S967" s="257"/>
      <c r="T967" s="258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9" t="s">
        <v>175</v>
      </c>
      <c r="AU967" s="259" t="s">
        <v>85</v>
      </c>
      <c r="AV967" s="14" t="s">
        <v>85</v>
      </c>
      <c r="AW967" s="14" t="s">
        <v>32</v>
      </c>
      <c r="AX967" s="14" t="s">
        <v>83</v>
      </c>
      <c r="AY967" s="259" t="s">
        <v>154</v>
      </c>
    </row>
    <row r="968" s="2" customFormat="1" ht="16.5" customHeight="1">
      <c r="A968" s="39"/>
      <c r="B968" s="40"/>
      <c r="C968" s="219" t="s">
        <v>1399</v>
      </c>
      <c r="D968" s="219" t="s">
        <v>157</v>
      </c>
      <c r="E968" s="220" t="s">
        <v>1400</v>
      </c>
      <c r="F968" s="221" t="s">
        <v>1401</v>
      </c>
      <c r="G968" s="222" t="s">
        <v>353</v>
      </c>
      <c r="H968" s="223">
        <v>6.9450000000000003</v>
      </c>
      <c r="I968" s="224"/>
      <c r="J968" s="225">
        <f>ROUND(I968*H968,2)</f>
        <v>0</v>
      </c>
      <c r="K968" s="221" t="s">
        <v>170</v>
      </c>
      <c r="L968" s="45"/>
      <c r="M968" s="226" t="s">
        <v>1</v>
      </c>
      <c r="N968" s="227" t="s">
        <v>40</v>
      </c>
      <c r="O968" s="92"/>
      <c r="P968" s="228">
        <f>O968*H968</f>
        <v>0</v>
      </c>
      <c r="Q968" s="228">
        <v>0</v>
      </c>
      <c r="R968" s="228">
        <f>Q968*H968</f>
        <v>0</v>
      </c>
      <c r="S968" s="228">
        <v>0</v>
      </c>
      <c r="T968" s="229">
        <f>S968*H968</f>
        <v>0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30" t="s">
        <v>186</v>
      </c>
      <c r="AT968" s="230" t="s">
        <v>157</v>
      </c>
      <c r="AU968" s="230" t="s">
        <v>85</v>
      </c>
      <c r="AY968" s="18" t="s">
        <v>154</v>
      </c>
      <c r="BE968" s="231">
        <f>IF(N968="základní",J968,0)</f>
        <v>0</v>
      </c>
      <c r="BF968" s="231">
        <f>IF(N968="snížená",J968,0)</f>
        <v>0</v>
      </c>
      <c r="BG968" s="231">
        <f>IF(N968="zákl. přenesená",J968,0)</f>
        <v>0</v>
      </c>
      <c r="BH968" s="231">
        <f>IF(N968="sníž. přenesená",J968,0)</f>
        <v>0</v>
      </c>
      <c r="BI968" s="231">
        <f>IF(N968="nulová",J968,0)</f>
        <v>0</v>
      </c>
      <c r="BJ968" s="18" t="s">
        <v>83</v>
      </c>
      <c r="BK968" s="231">
        <f>ROUND(I968*H968,2)</f>
        <v>0</v>
      </c>
      <c r="BL968" s="18" t="s">
        <v>186</v>
      </c>
      <c r="BM968" s="230" t="s">
        <v>1402</v>
      </c>
    </row>
    <row r="969" s="2" customFormat="1">
      <c r="A969" s="39"/>
      <c r="B969" s="40"/>
      <c r="C969" s="41"/>
      <c r="D969" s="232" t="s">
        <v>163</v>
      </c>
      <c r="E969" s="41"/>
      <c r="F969" s="233" t="s">
        <v>1403</v>
      </c>
      <c r="G969" s="41"/>
      <c r="H969" s="41"/>
      <c r="I969" s="234"/>
      <c r="J969" s="41"/>
      <c r="K969" s="41"/>
      <c r="L969" s="45"/>
      <c r="M969" s="235"/>
      <c r="N969" s="236"/>
      <c r="O969" s="92"/>
      <c r="P969" s="92"/>
      <c r="Q969" s="92"/>
      <c r="R969" s="92"/>
      <c r="S969" s="92"/>
      <c r="T969" s="93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T969" s="18" t="s">
        <v>163</v>
      </c>
      <c r="AU969" s="18" t="s">
        <v>85</v>
      </c>
    </row>
    <row r="970" s="2" customFormat="1">
      <c r="A970" s="39"/>
      <c r="B970" s="40"/>
      <c r="C970" s="41"/>
      <c r="D970" s="237" t="s">
        <v>173</v>
      </c>
      <c r="E970" s="41"/>
      <c r="F970" s="238" t="s">
        <v>1404</v>
      </c>
      <c r="G970" s="41"/>
      <c r="H970" s="41"/>
      <c r="I970" s="234"/>
      <c r="J970" s="41"/>
      <c r="K970" s="41"/>
      <c r="L970" s="45"/>
      <c r="M970" s="235"/>
      <c r="N970" s="236"/>
      <c r="O970" s="92"/>
      <c r="P970" s="92"/>
      <c r="Q970" s="92"/>
      <c r="R970" s="92"/>
      <c r="S970" s="92"/>
      <c r="T970" s="93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T970" s="18" t="s">
        <v>173</v>
      </c>
      <c r="AU970" s="18" t="s">
        <v>85</v>
      </c>
    </row>
    <row r="971" s="2" customFormat="1" ht="16.5" customHeight="1">
      <c r="A971" s="39"/>
      <c r="B971" s="40"/>
      <c r="C971" s="219" t="s">
        <v>1405</v>
      </c>
      <c r="D971" s="219" t="s">
        <v>157</v>
      </c>
      <c r="E971" s="220" t="s">
        <v>1406</v>
      </c>
      <c r="F971" s="221" t="s">
        <v>1407</v>
      </c>
      <c r="G971" s="222" t="s">
        <v>353</v>
      </c>
      <c r="H971" s="223">
        <v>6.9450000000000003</v>
      </c>
      <c r="I971" s="224"/>
      <c r="J971" s="225">
        <f>ROUND(I971*H971,2)</f>
        <v>0</v>
      </c>
      <c r="K971" s="221" t="s">
        <v>170</v>
      </c>
      <c r="L971" s="45"/>
      <c r="M971" s="226" t="s">
        <v>1</v>
      </c>
      <c r="N971" s="227" t="s">
        <v>40</v>
      </c>
      <c r="O971" s="92"/>
      <c r="P971" s="228">
        <f>O971*H971</f>
        <v>0</v>
      </c>
      <c r="Q971" s="228">
        <v>0.0018</v>
      </c>
      <c r="R971" s="228">
        <f>Q971*H971</f>
        <v>0.012501</v>
      </c>
      <c r="S971" s="228">
        <v>0</v>
      </c>
      <c r="T971" s="229">
        <f>S971*H971</f>
        <v>0</v>
      </c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R971" s="230" t="s">
        <v>186</v>
      </c>
      <c r="AT971" s="230" t="s">
        <v>157</v>
      </c>
      <c r="AU971" s="230" t="s">
        <v>85</v>
      </c>
      <c r="AY971" s="18" t="s">
        <v>154</v>
      </c>
      <c r="BE971" s="231">
        <f>IF(N971="základní",J971,0)</f>
        <v>0</v>
      </c>
      <c r="BF971" s="231">
        <f>IF(N971="snížená",J971,0)</f>
        <v>0</v>
      </c>
      <c r="BG971" s="231">
        <f>IF(N971="zákl. přenesená",J971,0)</f>
        <v>0</v>
      </c>
      <c r="BH971" s="231">
        <f>IF(N971="sníž. přenesená",J971,0)</f>
        <v>0</v>
      </c>
      <c r="BI971" s="231">
        <f>IF(N971="nulová",J971,0)</f>
        <v>0</v>
      </c>
      <c r="BJ971" s="18" t="s">
        <v>83</v>
      </c>
      <c r="BK971" s="231">
        <f>ROUND(I971*H971,2)</f>
        <v>0</v>
      </c>
      <c r="BL971" s="18" t="s">
        <v>186</v>
      </c>
      <c r="BM971" s="230" t="s">
        <v>1408</v>
      </c>
    </row>
    <row r="972" s="2" customFormat="1">
      <c r="A972" s="39"/>
      <c r="B972" s="40"/>
      <c r="C972" s="41"/>
      <c r="D972" s="232" t="s">
        <v>163</v>
      </c>
      <c r="E972" s="41"/>
      <c r="F972" s="233" t="s">
        <v>1409</v>
      </c>
      <c r="G972" s="41"/>
      <c r="H972" s="41"/>
      <c r="I972" s="234"/>
      <c r="J972" s="41"/>
      <c r="K972" s="41"/>
      <c r="L972" s="45"/>
      <c r="M972" s="235"/>
      <c r="N972" s="236"/>
      <c r="O972" s="92"/>
      <c r="P972" s="92"/>
      <c r="Q972" s="92"/>
      <c r="R972" s="92"/>
      <c r="S972" s="92"/>
      <c r="T972" s="93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T972" s="18" t="s">
        <v>163</v>
      </c>
      <c r="AU972" s="18" t="s">
        <v>85</v>
      </c>
    </row>
    <row r="973" s="2" customFormat="1">
      <c r="A973" s="39"/>
      <c r="B973" s="40"/>
      <c r="C973" s="41"/>
      <c r="D973" s="237" t="s">
        <v>173</v>
      </c>
      <c r="E973" s="41"/>
      <c r="F973" s="238" t="s">
        <v>1410</v>
      </c>
      <c r="G973" s="41"/>
      <c r="H973" s="41"/>
      <c r="I973" s="234"/>
      <c r="J973" s="41"/>
      <c r="K973" s="41"/>
      <c r="L973" s="45"/>
      <c r="M973" s="235"/>
      <c r="N973" s="236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173</v>
      </c>
      <c r="AU973" s="18" t="s">
        <v>85</v>
      </c>
    </row>
    <row r="974" s="2" customFormat="1" ht="16.5" customHeight="1">
      <c r="A974" s="39"/>
      <c r="B974" s="40"/>
      <c r="C974" s="219" t="s">
        <v>1411</v>
      </c>
      <c r="D974" s="219" t="s">
        <v>157</v>
      </c>
      <c r="E974" s="220" t="s">
        <v>1412</v>
      </c>
      <c r="F974" s="221" t="s">
        <v>1413</v>
      </c>
      <c r="G974" s="222" t="s">
        <v>353</v>
      </c>
      <c r="H974" s="223">
        <v>6.9450000000000003</v>
      </c>
      <c r="I974" s="224"/>
      <c r="J974" s="225">
        <f>ROUND(I974*H974,2)</f>
        <v>0</v>
      </c>
      <c r="K974" s="221" t="s">
        <v>170</v>
      </c>
      <c r="L974" s="45"/>
      <c r="M974" s="226" t="s">
        <v>1</v>
      </c>
      <c r="N974" s="227" t="s">
        <v>40</v>
      </c>
      <c r="O974" s="92"/>
      <c r="P974" s="228">
        <f>O974*H974</f>
        <v>0</v>
      </c>
      <c r="Q974" s="228">
        <v>0</v>
      </c>
      <c r="R974" s="228">
        <f>Q974*H974</f>
        <v>0</v>
      </c>
      <c r="S974" s="228">
        <v>0</v>
      </c>
      <c r="T974" s="229">
        <f>S974*H974</f>
        <v>0</v>
      </c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R974" s="230" t="s">
        <v>186</v>
      </c>
      <c r="AT974" s="230" t="s">
        <v>157</v>
      </c>
      <c r="AU974" s="230" t="s">
        <v>85</v>
      </c>
      <c r="AY974" s="18" t="s">
        <v>154</v>
      </c>
      <c r="BE974" s="231">
        <f>IF(N974="základní",J974,0)</f>
        <v>0</v>
      </c>
      <c r="BF974" s="231">
        <f>IF(N974="snížená",J974,0)</f>
        <v>0</v>
      </c>
      <c r="BG974" s="231">
        <f>IF(N974="zákl. přenesená",J974,0)</f>
        <v>0</v>
      </c>
      <c r="BH974" s="231">
        <f>IF(N974="sníž. přenesená",J974,0)</f>
        <v>0</v>
      </c>
      <c r="BI974" s="231">
        <f>IF(N974="nulová",J974,0)</f>
        <v>0</v>
      </c>
      <c r="BJ974" s="18" t="s">
        <v>83</v>
      </c>
      <c r="BK974" s="231">
        <f>ROUND(I974*H974,2)</f>
        <v>0</v>
      </c>
      <c r="BL974" s="18" t="s">
        <v>186</v>
      </c>
      <c r="BM974" s="230" t="s">
        <v>1414</v>
      </c>
    </row>
    <row r="975" s="2" customFormat="1">
      <c r="A975" s="39"/>
      <c r="B975" s="40"/>
      <c r="C975" s="41"/>
      <c r="D975" s="232" t="s">
        <v>163</v>
      </c>
      <c r="E975" s="41"/>
      <c r="F975" s="233" t="s">
        <v>1415</v>
      </c>
      <c r="G975" s="41"/>
      <c r="H975" s="41"/>
      <c r="I975" s="234"/>
      <c r="J975" s="41"/>
      <c r="K975" s="41"/>
      <c r="L975" s="45"/>
      <c r="M975" s="235"/>
      <c r="N975" s="236"/>
      <c r="O975" s="92"/>
      <c r="P975" s="92"/>
      <c r="Q975" s="92"/>
      <c r="R975" s="92"/>
      <c r="S975" s="92"/>
      <c r="T975" s="93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T975" s="18" t="s">
        <v>163</v>
      </c>
      <c r="AU975" s="18" t="s">
        <v>85</v>
      </c>
    </row>
    <row r="976" s="2" customFormat="1">
      <c r="A976" s="39"/>
      <c r="B976" s="40"/>
      <c r="C976" s="41"/>
      <c r="D976" s="237" t="s">
        <v>173</v>
      </c>
      <c r="E976" s="41"/>
      <c r="F976" s="238" t="s">
        <v>1416</v>
      </c>
      <c r="G976" s="41"/>
      <c r="H976" s="41"/>
      <c r="I976" s="234"/>
      <c r="J976" s="41"/>
      <c r="K976" s="41"/>
      <c r="L976" s="45"/>
      <c r="M976" s="235"/>
      <c r="N976" s="236"/>
      <c r="O976" s="92"/>
      <c r="P976" s="92"/>
      <c r="Q976" s="92"/>
      <c r="R976" s="92"/>
      <c r="S976" s="92"/>
      <c r="T976" s="93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173</v>
      </c>
      <c r="AU976" s="18" t="s">
        <v>85</v>
      </c>
    </row>
    <row r="977" s="2" customFormat="1" ht="16.5" customHeight="1">
      <c r="A977" s="39"/>
      <c r="B977" s="40"/>
      <c r="C977" s="219" t="s">
        <v>1417</v>
      </c>
      <c r="D977" s="219" t="s">
        <v>157</v>
      </c>
      <c r="E977" s="220" t="s">
        <v>1418</v>
      </c>
      <c r="F977" s="221" t="s">
        <v>1419</v>
      </c>
      <c r="G977" s="222" t="s">
        <v>376</v>
      </c>
      <c r="H977" s="223">
        <v>2.4100000000000001</v>
      </c>
      <c r="I977" s="224"/>
      <c r="J977" s="225">
        <f>ROUND(I977*H977,2)</f>
        <v>0</v>
      </c>
      <c r="K977" s="221" t="s">
        <v>170</v>
      </c>
      <c r="L977" s="45"/>
      <c r="M977" s="226" t="s">
        <v>1</v>
      </c>
      <c r="N977" s="227" t="s">
        <v>40</v>
      </c>
      <c r="O977" s="92"/>
      <c r="P977" s="228">
        <f>O977*H977</f>
        <v>0</v>
      </c>
      <c r="Q977" s="228">
        <v>1.0423199999999999</v>
      </c>
      <c r="R977" s="228">
        <f>Q977*H977</f>
        <v>2.5119911999999998</v>
      </c>
      <c r="S977" s="228">
        <v>0</v>
      </c>
      <c r="T977" s="229">
        <f>S977*H977</f>
        <v>0</v>
      </c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R977" s="230" t="s">
        <v>186</v>
      </c>
      <c r="AT977" s="230" t="s">
        <v>157</v>
      </c>
      <c r="AU977" s="230" t="s">
        <v>85</v>
      </c>
      <c r="AY977" s="18" t="s">
        <v>154</v>
      </c>
      <c r="BE977" s="231">
        <f>IF(N977="základní",J977,0)</f>
        <v>0</v>
      </c>
      <c r="BF977" s="231">
        <f>IF(N977="snížená",J977,0)</f>
        <v>0</v>
      </c>
      <c r="BG977" s="231">
        <f>IF(N977="zákl. přenesená",J977,0)</f>
        <v>0</v>
      </c>
      <c r="BH977" s="231">
        <f>IF(N977="sníž. přenesená",J977,0)</f>
        <v>0</v>
      </c>
      <c r="BI977" s="231">
        <f>IF(N977="nulová",J977,0)</f>
        <v>0</v>
      </c>
      <c r="BJ977" s="18" t="s">
        <v>83</v>
      </c>
      <c r="BK977" s="231">
        <f>ROUND(I977*H977,2)</f>
        <v>0</v>
      </c>
      <c r="BL977" s="18" t="s">
        <v>186</v>
      </c>
      <c r="BM977" s="230" t="s">
        <v>1420</v>
      </c>
    </row>
    <row r="978" s="2" customFormat="1">
      <c r="A978" s="39"/>
      <c r="B978" s="40"/>
      <c r="C978" s="41"/>
      <c r="D978" s="232" t="s">
        <v>163</v>
      </c>
      <c r="E978" s="41"/>
      <c r="F978" s="233" t="s">
        <v>1421</v>
      </c>
      <c r="G978" s="41"/>
      <c r="H978" s="41"/>
      <c r="I978" s="234"/>
      <c r="J978" s="41"/>
      <c r="K978" s="41"/>
      <c r="L978" s="45"/>
      <c r="M978" s="235"/>
      <c r="N978" s="236"/>
      <c r="O978" s="92"/>
      <c r="P978" s="92"/>
      <c r="Q978" s="92"/>
      <c r="R978" s="92"/>
      <c r="S978" s="92"/>
      <c r="T978" s="93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T978" s="18" t="s">
        <v>163</v>
      </c>
      <c r="AU978" s="18" t="s">
        <v>85</v>
      </c>
    </row>
    <row r="979" s="2" customFormat="1">
      <c r="A979" s="39"/>
      <c r="B979" s="40"/>
      <c r="C979" s="41"/>
      <c r="D979" s="237" t="s">
        <v>173</v>
      </c>
      <c r="E979" s="41"/>
      <c r="F979" s="238" t="s">
        <v>1422</v>
      </c>
      <c r="G979" s="41"/>
      <c r="H979" s="41"/>
      <c r="I979" s="234"/>
      <c r="J979" s="41"/>
      <c r="K979" s="41"/>
      <c r="L979" s="45"/>
      <c r="M979" s="235"/>
      <c r="N979" s="236"/>
      <c r="O979" s="92"/>
      <c r="P979" s="92"/>
      <c r="Q979" s="92"/>
      <c r="R979" s="92"/>
      <c r="S979" s="92"/>
      <c r="T979" s="93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173</v>
      </c>
      <c r="AU979" s="18" t="s">
        <v>85</v>
      </c>
    </row>
    <row r="980" s="14" customFormat="1">
      <c r="A980" s="14"/>
      <c r="B980" s="249"/>
      <c r="C980" s="250"/>
      <c r="D980" s="232" t="s">
        <v>175</v>
      </c>
      <c r="E980" s="251" t="s">
        <v>1</v>
      </c>
      <c r="F980" s="252" t="s">
        <v>1423</v>
      </c>
      <c r="G980" s="250"/>
      <c r="H980" s="253">
        <v>0.68700000000000006</v>
      </c>
      <c r="I980" s="254"/>
      <c r="J980" s="250"/>
      <c r="K980" s="250"/>
      <c r="L980" s="255"/>
      <c r="M980" s="256"/>
      <c r="N980" s="257"/>
      <c r="O980" s="257"/>
      <c r="P980" s="257"/>
      <c r="Q980" s="257"/>
      <c r="R980" s="257"/>
      <c r="S980" s="257"/>
      <c r="T980" s="258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59" t="s">
        <v>175</v>
      </c>
      <c r="AU980" s="259" t="s">
        <v>85</v>
      </c>
      <c r="AV980" s="14" t="s">
        <v>85</v>
      </c>
      <c r="AW980" s="14" t="s">
        <v>32</v>
      </c>
      <c r="AX980" s="14" t="s">
        <v>75</v>
      </c>
      <c r="AY980" s="259" t="s">
        <v>154</v>
      </c>
    </row>
    <row r="981" s="14" customFormat="1">
      <c r="A981" s="14"/>
      <c r="B981" s="249"/>
      <c r="C981" s="250"/>
      <c r="D981" s="232" t="s">
        <v>175</v>
      </c>
      <c r="E981" s="251" t="s">
        <v>1</v>
      </c>
      <c r="F981" s="252" t="s">
        <v>1424</v>
      </c>
      <c r="G981" s="250"/>
      <c r="H981" s="253">
        <v>1.161</v>
      </c>
      <c r="I981" s="254"/>
      <c r="J981" s="250"/>
      <c r="K981" s="250"/>
      <c r="L981" s="255"/>
      <c r="M981" s="256"/>
      <c r="N981" s="257"/>
      <c r="O981" s="257"/>
      <c r="P981" s="257"/>
      <c r="Q981" s="257"/>
      <c r="R981" s="257"/>
      <c r="S981" s="257"/>
      <c r="T981" s="258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9" t="s">
        <v>175</v>
      </c>
      <c r="AU981" s="259" t="s">
        <v>85</v>
      </c>
      <c r="AV981" s="14" t="s">
        <v>85</v>
      </c>
      <c r="AW981" s="14" t="s">
        <v>32</v>
      </c>
      <c r="AX981" s="14" t="s">
        <v>75</v>
      </c>
      <c r="AY981" s="259" t="s">
        <v>154</v>
      </c>
    </row>
    <row r="982" s="14" customFormat="1">
      <c r="A982" s="14"/>
      <c r="B982" s="249"/>
      <c r="C982" s="250"/>
      <c r="D982" s="232" t="s">
        <v>175</v>
      </c>
      <c r="E982" s="251" t="s">
        <v>1</v>
      </c>
      <c r="F982" s="252" t="s">
        <v>1425</v>
      </c>
      <c r="G982" s="250"/>
      <c r="H982" s="253">
        <v>0.56200000000000006</v>
      </c>
      <c r="I982" s="254"/>
      <c r="J982" s="250"/>
      <c r="K982" s="250"/>
      <c r="L982" s="255"/>
      <c r="M982" s="256"/>
      <c r="N982" s="257"/>
      <c r="O982" s="257"/>
      <c r="P982" s="257"/>
      <c r="Q982" s="257"/>
      <c r="R982" s="257"/>
      <c r="S982" s="257"/>
      <c r="T982" s="258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59" t="s">
        <v>175</v>
      </c>
      <c r="AU982" s="259" t="s">
        <v>85</v>
      </c>
      <c r="AV982" s="14" t="s">
        <v>85</v>
      </c>
      <c r="AW982" s="14" t="s">
        <v>32</v>
      </c>
      <c r="AX982" s="14" t="s">
        <v>75</v>
      </c>
      <c r="AY982" s="259" t="s">
        <v>154</v>
      </c>
    </row>
    <row r="983" s="15" customFormat="1">
      <c r="A983" s="15"/>
      <c r="B983" s="264"/>
      <c r="C983" s="265"/>
      <c r="D983" s="232" t="s">
        <v>175</v>
      </c>
      <c r="E983" s="266" t="s">
        <v>1</v>
      </c>
      <c r="F983" s="267" t="s">
        <v>287</v>
      </c>
      <c r="G983" s="265"/>
      <c r="H983" s="268">
        <v>2.4100000000000001</v>
      </c>
      <c r="I983" s="269"/>
      <c r="J983" s="265"/>
      <c r="K983" s="265"/>
      <c r="L983" s="270"/>
      <c r="M983" s="271"/>
      <c r="N983" s="272"/>
      <c r="O983" s="272"/>
      <c r="P983" s="272"/>
      <c r="Q983" s="272"/>
      <c r="R983" s="272"/>
      <c r="S983" s="272"/>
      <c r="T983" s="273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4" t="s">
        <v>175</v>
      </c>
      <c r="AU983" s="274" t="s">
        <v>85</v>
      </c>
      <c r="AV983" s="15" t="s">
        <v>186</v>
      </c>
      <c r="AW983" s="15" t="s">
        <v>32</v>
      </c>
      <c r="AX983" s="15" t="s">
        <v>83</v>
      </c>
      <c r="AY983" s="274" t="s">
        <v>154</v>
      </c>
    </row>
    <row r="984" s="2" customFormat="1" ht="16.5" customHeight="1">
      <c r="A984" s="39"/>
      <c r="B984" s="40"/>
      <c r="C984" s="219" t="s">
        <v>1426</v>
      </c>
      <c r="D984" s="219" t="s">
        <v>157</v>
      </c>
      <c r="E984" s="220" t="s">
        <v>1427</v>
      </c>
      <c r="F984" s="221" t="s">
        <v>1428</v>
      </c>
      <c r="G984" s="222" t="s">
        <v>376</v>
      </c>
      <c r="H984" s="223">
        <v>0.055</v>
      </c>
      <c r="I984" s="224"/>
      <c r="J984" s="225">
        <f>ROUND(I984*H984,2)</f>
        <v>0</v>
      </c>
      <c r="K984" s="221" t="s">
        <v>170</v>
      </c>
      <c r="L984" s="45"/>
      <c r="M984" s="226" t="s">
        <v>1</v>
      </c>
      <c r="N984" s="227" t="s">
        <v>40</v>
      </c>
      <c r="O984" s="92"/>
      <c r="P984" s="228">
        <f>O984*H984</f>
        <v>0</v>
      </c>
      <c r="Q984" s="228">
        <v>0.99734999999999996</v>
      </c>
      <c r="R984" s="228">
        <f>Q984*H984</f>
        <v>0.05485425</v>
      </c>
      <c r="S984" s="228">
        <v>0</v>
      </c>
      <c r="T984" s="229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0" t="s">
        <v>186</v>
      </c>
      <c r="AT984" s="230" t="s">
        <v>157</v>
      </c>
      <c r="AU984" s="230" t="s">
        <v>85</v>
      </c>
      <c r="AY984" s="18" t="s">
        <v>154</v>
      </c>
      <c r="BE984" s="231">
        <f>IF(N984="základní",J984,0)</f>
        <v>0</v>
      </c>
      <c r="BF984" s="231">
        <f>IF(N984="snížená",J984,0)</f>
        <v>0</v>
      </c>
      <c r="BG984" s="231">
        <f>IF(N984="zákl. přenesená",J984,0)</f>
        <v>0</v>
      </c>
      <c r="BH984" s="231">
        <f>IF(N984="sníž. přenesená",J984,0)</f>
        <v>0</v>
      </c>
      <c r="BI984" s="231">
        <f>IF(N984="nulová",J984,0)</f>
        <v>0</v>
      </c>
      <c r="BJ984" s="18" t="s">
        <v>83</v>
      </c>
      <c r="BK984" s="231">
        <f>ROUND(I984*H984,2)</f>
        <v>0</v>
      </c>
      <c r="BL984" s="18" t="s">
        <v>186</v>
      </c>
      <c r="BM984" s="230" t="s">
        <v>1429</v>
      </c>
    </row>
    <row r="985" s="2" customFormat="1">
      <c r="A985" s="39"/>
      <c r="B985" s="40"/>
      <c r="C985" s="41"/>
      <c r="D985" s="232" t="s">
        <v>163</v>
      </c>
      <c r="E985" s="41"/>
      <c r="F985" s="233" t="s">
        <v>1428</v>
      </c>
      <c r="G985" s="41"/>
      <c r="H985" s="41"/>
      <c r="I985" s="234"/>
      <c r="J985" s="41"/>
      <c r="K985" s="41"/>
      <c r="L985" s="45"/>
      <c r="M985" s="235"/>
      <c r="N985" s="236"/>
      <c r="O985" s="92"/>
      <c r="P985" s="92"/>
      <c r="Q985" s="92"/>
      <c r="R985" s="92"/>
      <c r="S985" s="92"/>
      <c r="T985" s="93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163</v>
      </c>
      <c r="AU985" s="18" t="s">
        <v>85</v>
      </c>
    </row>
    <row r="986" s="2" customFormat="1">
      <c r="A986" s="39"/>
      <c r="B986" s="40"/>
      <c r="C986" s="41"/>
      <c r="D986" s="237" t="s">
        <v>173</v>
      </c>
      <c r="E986" s="41"/>
      <c r="F986" s="238" t="s">
        <v>1430</v>
      </c>
      <c r="G986" s="41"/>
      <c r="H986" s="41"/>
      <c r="I986" s="234"/>
      <c r="J986" s="41"/>
      <c r="K986" s="41"/>
      <c r="L986" s="45"/>
      <c r="M986" s="235"/>
      <c r="N986" s="236"/>
      <c r="O986" s="92"/>
      <c r="P986" s="92"/>
      <c r="Q986" s="92"/>
      <c r="R986" s="92"/>
      <c r="S986" s="92"/>
      <c r="T986" s="93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T986" s="18" t="s">
        <v>173</v>
      </c>
      <c r="AU986" s="18" t="s">
        <v>85</v>
      </c>
    </row>
    <row r="987" s="14" customFormat="1">
      <c r="A987" s="14"/>
      <c r="B987" s="249"/>
      <c r="C987" s="250"/>
      <c r="D987" s="232" t="s">
        <v>175</v>
      </c>
      <c r="E987" s="251" t="s">
        <v>1</v>
      </c>
      <c r="F987" s="252" t="s">
        <v>1431</v>
      </c>
      <c r="G987" s="250"/>
      <c r="H987" s="253">
        <v>0.055</v>
      </c>
      <c r="I987" s="254"/>
      <c r="J987" s="250"/>
      <c r="K987" s="250"/>
      <c r="L987" s="255"/>
      <c r="M987" s="256"/>
      <c r="N987" s="257"/>
      <c r="O987" s="257"/>
      <c r="P987" s="257"/>
      <c r="Q987" s="257"/>
      <c r="R987" s="257"/>
      <c r="S987" s="257"/>
      <c r="T987" s="258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9" t="s">
        <v>175</v>
      </c>
      <c r="AU987" s="259" t="s">
        <v>85</v>
      </c>
      <c r="AV987" s="14" t="s">
        <v>85</v>
      </c>
      <c r="AW987" s="14" t="s">
        <v>32</v>
      </c>
      <c r="AX987" s="14" t="s">
        <v>83</v>
      </c>
      <c r="AY987" s="259" t="s">
        <v>154</v>
      </c>
    </row>
    <row r="988" s="2" customFormat="1" ht="37.8" customHeight="1">
      <c r="A988" s="39"/>
      <c r="B988" s="40"/>
      <c r="C988" s="219" t="s">
        <v>1432</v>
      </c>
      <c r="D988" s="219" t="s">
        <v>157</v>
      </c>
      <c r="E988" s="220" t="s">
        <v>1433</v>
      </c>
      <c r="F988" s="221" t="s">
        <v>1434</v>
      </c>
      <c r="G988" s="222" t="s">
        <v>621</v>
      </c>
      <c r="H988" s="223">
        <v>1</v>
      </c>
      <c r="I988" s="224"/>
      <c r="J988" s="225">
        <f>ROUND(I988*H988,2)</f>
        <v>0</v>
      </c>
      <c r="K988" s="221" t="s">
        <v>170</v>
      </c>
      <c r="L988" s="45"/>
      <c r="M988" s="226" t="s">
        <v>1</v>
      </c>
      <c r="N988" s="227" t="s">
        <v>40</v>
      </c>
      <c r="O988" s="92"/>
      <c r="P988" s="228">
        <f>O988*H988</f>
        <v>0</v>
      </c>
      <c r="Q988" s="228">
        <v>0.089999999999999997</v>
      </c>
      <c r="R988" s="228">
        <f>Q988*H988</f>
        <v>0.089999999999999997</v>
      </c>
      <c r="S988" s="228">
        <v>0</v>
      </c>
      <c r="T988" s="229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0" t="s">
        <v>186</v>
      </c>
      <c r="AT988" s="230" t="s">
        <v>157</v>
      </c>
      <c r="AU988" s="230" t="s">
        <v>85</v>
      </c>
      <c r="AY988" s="18" t="s">
        <v>154</v>
      </c>
      <c r="BE988" s="231">
        <f>IF(N988="základní",J988,0)</f>
        <v>0</v>
      </c>
      <c r="BF988" s="231">
        <f>IF(N988="snížená",J988,0)</f>
        <v>0</v>
      </c>
      <c r="BG988" s="231">
        <f>IF(N988="zákl. přenesená",J988,0)</f>
        <v>0</v>
      </c>
      <c r="BH988" s="231">
        <f>IF(N988="sníž. přenesená",J988,0)</f>
        <v>0</v>
      </c>
      <c r="BI988" s="231">
        <f>IF(N988="nulová",J988,0)</f>
        <v>0</v>
      </c>
      <c r="BJ988" s="18" t="s">
        <v>83</v>
      </c>
      <c r="BK988" s="231">
        <f>ROUND(I988*H988,2)</f>
        <v>0</v>
      </c>
      <c r="BL988" s="18" t="s">
        <v>186</v>
      </c>
      <c r="BM988" s="230" t="s">
        <v>1435</v>
      </c>
    </row>
    <row r="989" s="2" customFormat="1">
      <c r="A989" s="39"/>
      <c r="B989" s="40"/>
      <c r="C989" s="41"/>
      <c r="D989" s="232" t="s">
        <v>163</v>
      </c>
      <c r="E989" s="41"/>
      <c r="F989" s="233" t="s">
        <v>1436</v>
      </c>
      <c r="G989" s="41"/>
      <c r="H989" s="41"/>
      <c r="I989" s="234"/>
      <c r="J989" s="41"/>
      <c r="K989" s="41"/>
      <c r="L989" s="45"/>
      <c r="M989" s="235"/>
      <c r="N989" s="236"/>
      <c r="O989" s="92"/>
      <c r="P989" s="92"/>
      <c r="Q989" s="92"/>
      <c r="R989" s="92"/>
      <c r="S989" s="92"/>
      <c r="T989" s="93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163</v>
      </c>
      <c r="AU989" s="18" t="s">
        <v>85</v>
      </c>
    </row>
    <row r="990" s="2" customFormat="1">
      <c r="A990" s="39"/>
      <c r="B990" s="40"/>
      <c r="C990" s="41"/>
      <c r="D990" s="237" t="s">
        <v>173</v>
      </c>
      <c r="E990" s="41"/>
      <c r="F990" s="238" t="s">
        <v>1437</v>
      </c>
      <c r="G990" s="41"/>
      <c r="H990" s="41"/>
      <c r="I990" s="234"/>
      <c r="J990" s="41"/>
      <c r="K990" s="41"/>
      <c r="L990" s="45"/>
      <c r="M990" s="235"/>
      <c r="N990" s="236"/>
      <c r="O990" s="92"/>
      <c r="P990" s="92"/>
      <c r="Q990" s="92"/>
      <c r="R990" s="92"/>
      <c r="S990" s="92"/>
      <c r="T990" s="93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T990" s="18" t="s">
        <v>173</v>
      </c>
      <c r="AU990" s="18" t="s">
        <v>85</v>
      </c>
    </row>
    <row r="991" s="14" customFormat="1">
      <c r="A991" s="14"/>
      <c r="B991" s="249"/>
      <c r="C991" s="250"/>
      <c r="D991" s="232" t="s">
        <v>175</v>
      </c>
      <c r="E991" s="251" t="s">
        <v>1</v>
      </c>
      <c r="F991" s="252" t="s">
        <v>83</v>
      </c>
      <c r="G991" s="250"/>
      <c r="H991" s="253">
        <v>1</v>
      </c>
      <c r="I991" s="254"/>
      <c r="J991" s="250"/>
      <c r="K991" s="250"/>
      <c r="L991" s="255"/>
      <c r="M991" s="256"/>
      <c r="N991" s="257"/>
      <c r="O991" s="257"/>
      <c r="P991" s="257"/>
      <c r="Q991" s="257"/>
      <c r="R991" s="257"/>
      <c r="S991" s="257"/>
      <c r="T991" s="258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59" t="s">
        <v>175</v>
      </c>
      <c r="AU991" s="259" t="s">
        <v>85</v>
      </c>
      <c r="AV991" s="14" t="s">
        <v>85</v>
      </c>
      <c r="AW991" s="14" t="s">
        <v>32</v>
      </c>
      <c r="AX991" s="14" t="s">
        <v>83</v>
      </c>
      <c r="AY991" s="259" t="s">
        <v>154</v>
      </c>
    </row>
    <row r="992" s="2" customFormat="1" ht="37.8" customHeight="1">
      <c r="A992" s="39"/>
      <c r="B992" s="40"/>
      <c r="C992" s="275" t="s">
        <v>1438</v>
      </c>
      <c r="D992" s="275" t="s">
        <v>373</v>
      </c>
      <c r="E992" s="276" t="s">
        <v>1439</v>
      </c>
      <c r="F992" s="277" t="s">
        <v>1440</v>
      </c>
      <c r="G992" s="278" t="s">
        <v>621</v>
      </c>
      <c r="H992" s="279">
        <v>1</v>
      </c>
      <c r="I992" s="280"/>
      <c r="J992" s="281">
        <f>ROUND(I992*H992,2)</f>
        <v>0</v>
      </c>
      <c r="K992" s="277" t="s">
        <v>1</v>
      </c>
      <c r="L992" s="282"/>
      <c r="M992" s="283" t="s">
        <v>1</v>
      </c>
      <c r="N992" s="284" t="s">
        <v>40</v>
      </c>
      <c r="O992" s="92"/>
      <c r="P992" s="228">
        <f>O992*H992</f>
        <v>0</v>
      </c>
      <c r="Q992" s="228">
        <v>0</v>
      </c>
      <c r="R992" s="228">
        <f>Q992*H992</f>
        <v>0</v>
      </c>
      <c r="S992" s="228">
        <v>0</v>
      </c>
      <c r="T992" s="229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0" t="s">
        <v>223</v>
      </c>
      <c r="AT992" s="230" t="s">
        <v>373</v>
      </c>
      <c r="AU992" s="230" t="s">
        <v>85</v>
      </c>
      <c r="AY992" s="18" t="s">
        <v>154</v>
      </c>
      <c r="BE992" s="231">
        <f>IF(N992="základní",J992,0)</f>
        <v>0</v>
      </c>
      <c r="BF992" s="231">
        <f>IF(N992="snížená",J992,0)</f>
        <v>0</v>
      </c>
      <c r="BG992" s="231">
        <f>IF(N992="zákl. přenesená",J992,0)</f>
        <v>0</v>
      </c>
      <c r="BH992" s="231">
        <f>IF(N992="sníž. přenesená",J992,0)</f>
        <v>0</v>
      </c>
      <c r="BI992" s="231">
        <f>IF(N992="nulová",J992,0)</f>
        <v>0</v>
      </c>
      <c r="BJ992" s="18" t="s">
        <v>83</v>
      </c>
      <c r="BK992" s="231">
        <f>ROUND(I992*H992,2)</f>
        <v>0</v>
      </c>
      <c r="BL992" s="18" t="s">
        <v>186</v>
      </c>
      <c r="BM992" s="230" t="s">
        <v>1441</v>
      </c>
    </row>
    <row r="993" s="2" customFormat="1">
      <c r="A993" s="39"/>
      <c r="B993" s="40"/>
      <c r="C993" s="41"/>
      <c r="D993" s="232" t="s">
        <v>163</v>
      </c>
      <c r="E993" s="41"/>
      <c r="F993" s="233" t="s">
        <v>1440</v>
      </c>
      <c r="G993" s="41"/>
      <c r="H993" s="41"/>
      <c r="I993" s="234"/>
      <c r="J993" s="41"/>
      <c r="K993" s="41"/>
      <c r="L993" s="45"/>
      <c r="M993" s="235"/>
      <c r="N993" s="236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163</v>
      </c>
      <c r="AU993" s="18" t="s">
        <v>85</v>
      </c>
    </row>
    <row r="994" s="13" customFormat="1">
      <c r="A994" s="13"/>
      <c r="B994" s="239"/>
      <c r="C994" s="240"/>
      <c r="D994" s="232" t="s">
        <v>175</v>
      </c>
      <c r="E994" s="241" t="s">
        <v>1</v>
      </c>
      <c r="F994" s="242" t="s">
        <v>476</v>
      </c>
      <c r="G994" s="240"/>
      <c r="H994" s="241" t="s">
        <v>1</v>
      </c>
      <c r="I994" s="243"/>
      <c r="J994" s="240"/>
      <c r="K994" s="240"/>
      <c r="L994" s="244"/>
      <c r="M994" s="245"/>
      <c r="N994" s="246"/>
      <c r="O994" s="246"/>
      <c r="P994" s="246"/>
      <c r="Q994" s="246"/>
      <c r="R994" s="246"/>
      <c r="S994" s="246"/>
      <c r="T994" s="247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8" t="s">
        <v>175</v>
      </c>
      <c r="AU994" s="248" t="s">
        <v>85</v>
      </c>
      <c r="AV994" s="13" t="s">
        <v>83</v>
      </c>
      <c r="AW994" s="13" t="s">
        <v>32</v>
      </c>
      <c r="AX994" s="13" t="s">
        <v>75</v>
      </c>
      <c r="AY994" s="248" t="s">
        <v>154</v>
      </c>
    </row>
    <row r="995" s="14" customFormat="1">
      <c r="A995" s="14"/>
      <c r="B995" s="249"/>
      <c r="C995" s="250"/>
      <c r="D995" s="232" t="s">
        <v>175</v>
      </c>
      <c r="E995" s="251" t="s">
        <v>1</v>
      </c>
      <c r="F995" s="252" t="s">
        <v>83</v>
      </c>
      <c r="G995" s="250"/>
      <c r="H995" s="253">
        <v>1</v>
      </c>
      <c r="I995" s="254"/>
      <c r="J995" s="250"/>
      <c r="K995" s="250"/>
      <c r="L995" s="255"/>
      <c r="M995" s="256"/>
      <c r="N995" s="257"/>
      <c r="O995" s="257"/>
      <c r="P995" s="257"/>
      <c r="Q995" s="257"/>
      <c r="R995" s="257"/>
      <c r="S995" s="257"/>
      <c r="T995" s="258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59" t="s">
        <v>175</v>
      </c>
      <c r="AU995" s="259" t="s">
        <v>85</v>
      </c>
      <c r="AV995" s="14" t="s">
        <v>85</v>
      </c>
      <c r="AW995" s="14" t="s">
        <v>32</v>
      </c>
      <c r="AX995" s="14" t="s">
        <v>83</v>
      </c>
      <c r="AY995" s="259" t="s">
        <v>154</v>
      </c>
    </row>
    <row r="996" s="2" customFormat="1" ht="16.5" customHeight="1">
      <c r="A996" s="39"/>
      <c r="B996" s="40"/>
      <c r="C996" s="219" t="s">
        <v>1442</v>
      </c>
      <c r="D996" s="219" t="s">
        <v>157</v>
      </c>
      <c r="E996" s="220" t="s">
        <v>1443</v>
      </c>
      <c r="F996" s="221" t="s">
        <v>1444</v>
      </c>
      <c r="G996" s="222" t="s">
        <v>621</v>
      </c>
      <c r="H996" s="223">
        <v>20</v>
      </c>
      <c r="I996" s="224"/>
      <c r="J996" s="225">
        <f>ROUND(I996*H996,2)</f>
        <v>0</v>
      </c>
      <c r="K996" s="221" t="s">
        <v>170</v>
      </c>
      <c r="L996" s="45"/>
      <c r="M996" s="226" t="s">
        <v>1</v>
      </c>
      <c r="N996" s="227" t="s">
        <v>40</v>
      </c>
      <c r="O996" s="92"/>
      <c r="P996" s="228">
        <f>O996*H996</f>
        <v>0</v>
      </c>
      <c r="Q996" s="228">
        <v>0.040000000000000001</v>
      </c>
      <c r="R996" s="228">
        <f>Q996*H996</f>
        <v>0.80000000000000004</v>
      </c>
      <c r="S996" s="228">
        <v>0</v>
      </c>
      <c r="T996" s="229">
        <f>S996*H996</f>
        <v>0</v>
      </c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R996" s="230" t="s">
        <v>186</v>
      </c>
      <c r="AT996" s="230" t="s">
        <v>157</v>
      </c>
      <c r="AU996" s="230" t="s">
        <v>85</v>
      </c>
      <c r="AY996" s="18" t="s">
        <v>154</v>
      </c>
      <c r="BE996" s="231">
        <f>IF(N996="základní",J996,0)</f>
        <v>0</v>
      </c>
      <c r="BF996" s="231">
        <f>IF(N996="snížená",J996,0)</f>
        <v>0</v>
      </c>
      <c r="BG996" s="231">
        <f>IF(N996="zákl. přenesená",J996,0)</f>
        <v>0</v>
      </c>
      <c r="BH996" s="231">
        <f>IF(N996="sníž. přenesená",J996,0)</f>
        <v>0</v>
      </c>
      <c r="BI996" s="231">
        <f>IF(N996="nulová",J996,0)</f>
        <v>0</v>
      </c>
      <c r="BJ996" s="18" t="s">
        <v>83</v>
      </c>
      <c r="BK996" s="231">
        <f>ROUND(I996*H996,2)</f>
        <v>0</v>
      </c>
      <c r="BL996" s="18" t="s">
        <v>186</v>
      </c>
      <c r="BM996" s="230" t="s">
        <v>1445</v>
      </c>
    </row>
    <row r="997" s="2" customFormat="1">
      <c r="A997" s="39"/>
      <c r="B997" s="40"/>
      <c r="C997" s="41"/>
      <c r="D997" s="232" t="s">
        <v>163</v>
      </c>
      <c r="E997" s="41"/>
      <c r="F997" s="233" t="s">
        <v>1446</v>
      </c>
      <c r="G997" s="41"/>
      <c r="H997" s="41"/>
      <c r="I997" s="234"/>
      <c r="J997" s="41"/>
      <c r="K997" s="41"/>
      <c r="L997" s="45"/>
      <c r="M997" s="235"/>
      <c r="N997" s="236"/>
      <c r="O997" s="92"/>
      <c r="P997" s="92"/>
      <c r="Q997" s="92"/>
      <c r="R997" s="92"/>
      <c r="S997" s="92"/>
      <c r="T997" s="93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T997" s="18" t="s">
        <v>163</v>
      </c>
      <c r="AU997" s="18" t="s">
        <v>85</v>
      </c>
    </row>
    <row r="998" s="2" customFormat="1">
      <c r="A998" s="39"/>
      <c r="B998" s="40"/>
      <c r="C998" s="41"/>
      <c r="D998" s="237" t="s">
        <v>173</v>
      </c>
      <c r="E998" s="41"/>
      <c r="F998" s="238" t="s">
        <v>1447</v>
      </c>
      <c r="G998" s="41"/>
      <c r="H998" s="41"/>
      <c r="I998" s="234"/>
      <c r="J998" s="41"/>
      <c r="K998" s="41"/>
      <c r="L998" s="45"/>
      <c r="M998" s="235"/>
      <c r="N998" s="236"/>
      <c r="O998" s="92"/>
      <c r="P998" s="92"/>
      <c r="Q998" s="92"/>
      <c r="R998" s="92"/>
      <c r="S998" s="92"/>
      <c r="T998" s="93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T998" s="18" t="s">
        <v>173</v>
      </c>
      <c r="AU998" s="18" t="s">
        <v>85</v>
      </c>
    </row>
    <row r="999" s="14" customFormat="1">
      <c r="A999" s="14"/>
      <c r="B999" s="249"/>
      <c r="C999" s="250"/>
      <c r="D999" s="232" t="s">
        <v>175</v>
      </c>
      <c r="E999" s="251" t="s">
        <v>1</v>
      </c>
      <c r="F999" s="252" t="s">
        <v>394</v>
      </c>
      <c r="G999" s="250"/>
      <c r="H999" s="253">
        <v>20</v>
      </c>
      <c r="I999" s="254"/>
      <c r="J999" s="250"/>
      <c r="K999" s="250"/>
      <c r="L999" s="255"/>
      <c r="M999" s="256"/>
      <c r="N999" s="257"/>
      <c r="O999" s="257"/>
      <c r="P999" s="257"/>
      <c r="Q999" s="257"/>
      <c r="R999" s="257"/>
      <c r="S999" s="257"/>
      <c r="T999" s="258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59" t="s">
        <v>175</v>
      </c>
      <c r="AU999" s="259" t="s">
        <v>85</v>
      </c>
      <c r="AV999" s="14" t="s">
        <v>85</v>
      </c>
      <c r="AW999" s="14" t="s">
        <v>32</v>
      </c>
      <c r="AX999" s="14" t="s">
        <v>83</v>
      </c>
      <c r="AY999" s="259" t="s">
        <v>154</v>
      </c>
    </row>
    <row r="1000" s="2" customFormat="1" ht="24.15" customHeight="1">
      <c r="A1000" s="39"/>
      <c r="B1000" s="40"/>
      <c r="C1000" s="275" t="s">
        <v>1448</v>
      </c>
      <c r="D1000" s="275" t="s">
        <v>373</v>
      </c>
      <c r="E1000" s="276" t="s">
        <v>1449</v>
      </c>
      <c r="F1000" s="277" t="s">
        <v>1450</v>
      </c>
      <c r="G1000" s="278" t="s">
        <v>621</v>
      </c>
      <c r="H1000" s="279">
        <v>20</v>
      </c>
      <c r="I1000" s="280"/>
      <c r="J1000" s="281">
        <f>ROUND(I1000*H1000,2)</f>
        <v>0</v>
      </c>
      <c r="K1000" s="277" t="s">
        <v>170</v>
      </c>
      <c r="L1000" s="282"/>
      <c r="M1000" s="283" t="s">
        <v>1</v>
      </c>
      <c r="N1000" s="284" t="s">
        <v>40</v>
      </c>
      <c r="O1000" s="92"/>
      <c r="P1000" s="228">
        <f>O1000*H1000</f>
        <v>0</v>
      </c>
      <c r="Q1000" s="228">
        <v>0.0079000000000000008</v>
      </c>
      <c r="R1000" s="228">
        <f>Q1000*H1000</f>
        <v>0.15800000000000003</v>
      </c>
      <c r="S1000" s="228">
        <v>0</v>
      </c>
      <c r="T1000" s="229">
        <f>S1000*H1000</f>
        <v>0</v>
      </c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R1000" s="230" t="s">
        <v>223</v>
      </c>
      <c r="AT1000" s="230" t="s">
        <v>373</v>
      </c>
      <c r="AU1000" s="230" t="s">
        <v>85</v>
      </c>
      <c r="AY1000" s="18" t="s">
        <v>154</v>
      </c>
      <c r="BE1000" s="231">
        <f>IF(N1000="základní",J1000,0)</f>
        <v>0</v>
      </c>
      <c r="BF1000" s="231">
        <f>IF(N1000="snížená",J1000,0)</f>
        <v>0</v>
      </c>
      <c r="BG1000" s="231">
        <f>IF(N1000="zákl. přenesená",J1000,0)</f>
        <v>0</v>
      </c>
      <c r="BH1000" s="231">
        <f>IF(N1000="sníž. přenesená",J1000,0)</f>
        <v>0</v>
      </c>
      <c r="BI1000" s="231">
        <f>IF(N1000="nulová",J1000,0)</f>
        <v>0</v>
      </c>
      <c r="BJ1000" s="18" t="s">
        <v>83</v>
      </c>
      <c r="BK1000" s="231">
        <f>ROUND(I1000*H1000,2)</f>
        <v>0</v>
      </c>
      <c r="BL1000" s="18" t="s">
        <v>186</v>
      </c>
      <c r="BM1000" s="230" t="s">
        <v>1451</v>
      </c>
    </row>
    <row r="1001" s="2" customFormat="1">
      <c r="A1001" s="39"/>
      <c r="B1001" s="40"/>
      <c r="C1001" s="41"/>
      <c r="D1001" s="232" t="s">
        <v>163</v>
      </c>
      <c r="E1001" s="41"/>
      <c r="F1001" s="233" t="s">
        <v>1450</v>
      </c>
      <c r="G1001" s="41"/>
      <c r="H1001" s="41"/>
      <c r="I1001" s="234"/>
      <c r="J1001" s="41"/>
      <c r="K1001" s="41"/>
      <c r="L1001" s="45"/>
      <c r="M1001" s="235"/>
      <c r="N1001" s="236"/>
      <c r="O1001" s="92"/>
      <c r="P1001" s="92"/>
      <c r="Q1001" s="92"/>
      <c r="R1001" s="92"/>
      <c r="S1001" s="92"/>
      <c r="T1001" s="93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163</v>
      </c>
      <c r="AU1001" s="18" t="s">
        <v>85</v>
      </c>
    </row>
    <row r="1002" s="14" customFormat="1">
      <c r="A1002" s="14"/>
      <c r="B1002" s="249"/>
      <c r="C1002" s="250"/>
      <c r="D1002" s="232" t="s">
        <v>175</v>
      </c>
      <c r="E1002" s="251" t="s">
        <v>1</v>
      </c>
      <c r="F1002" s="252" t="s">
        <v>394</v>
      </c>
      <c r="G1002" s="250"/>
      <c r="H1002" s="253">
        <v>20</v>
      </c>
      <c r="I1002" s="254"/>
      <c r="J1002" s="250"/>
      <c r="K1002" s="250"/>
      <c r="L1002" s="255"/>
      <c r="M1002" s="256"/>
      <c r="N1002" s="257"/>
      <c r="O1002" s="257"/>
      <c r="P1002" s="257"/>
      <c r="Q1002" s="257"/>
      <c r="R1002" s="257"/>
      <c r="S1002" s="257"/>
      <c r="T1002" s="258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9" t="s">
        <v>175</v>
      </c>
      <c r="AU1002" s="259" t="s">
        <v>85</v>
      </c>
      <c r="AV1002" s="14" t="s">
        <v>85</v>
      </c>
      <c r="AW1002" s="14" t="s">
        <v>32</v>
      </c>
      <c r="AX1002" s="14" t="s">
        <v>83</v>
      </c>
      <c r="AY1002" s="259" t="s">
        <v>154</v>
      </c>
    </row>
    <row r="1003" s="2" customFormat="1" ht="24.15" customHeight="1">
      <c r="A1003" s="39"/>
      <c r="B1003" s="40"/>
      <c r="C1003" s="275" t="s">
        <v>1452</v>
      </c>
      <c r="D1003" s="275" t="s">
        <v>373</v>
      </c>
      <c r="E1003" s="276" t="s">
        <v>1453</v>
      </c>
      <c r="F1003" s="277" t="s">
        <v>1454</v>
      </c>
      <c r="G1003" s="278" t="s">
        <v>621</v>
      </c>
      <c r="H1003" s="279">
        <v>20</v>
      </c>
      <c r="I1003" s="280"/>
      <c r="J1003" s="281">
        <f>ROUND(I1003*H1003,2)</f>
        <v>0</v>
      </c>
      <c r="K1003" s="277" t="s">
        <v>170</v>
      </c>
      <c r="L1003" s="282"/>
      <c r="M1003" s="283" t="s">
        <v>1</v>
      </c>
      <c r="N1003" s="284" t="s">
        <v>40</v>
      </c>
      <c r="O1003" s="92"/>
      <c r="P1003" s="228">
        <f>O1003*H1003</f>
        <v>0</v>
      </c>
      <c r="Q1003" s="228">
        <v>0.00029999999999999997</v>
      </c>
      <c r="R1003" s="228">
        <f>Q1003*H1003</f>
        <v>0.0059999999999999993</v>
      </c>
      <c r="S1003" s="228">
        <v>0</v>
      </c>
      <c r="T1003" s="229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0" t="s">
        <v>223</v>
      </c>
      <c r="AT1003" s="230" t="s">
        <v>373</v>
      </c>
      <c r="AU1003" s="230" t="s">
        <v>85</v>
      </c>
      <c r="AY1003" s="18" t="s">
        <v>154</v>
      </c>
      <c r="BE1003" s="231">
        <f>IF(N1003="základní",J1003,0)</f>
        <v>0</v>
      </c>
      <c r="BF1003" s="231">
        <f>IF(N1003="snížená",J1003,0)</f>
        <v>0</v>
      </c>
      <c r="BG1003" s="231">
        <f>IF(N1003="zákl. přenesená",J1003,0)</f>
        <v>0</v>
      </c>
      <c r="BH1003" s="231">
        <f>IF(N1003="sníž. přenesená",J1003,0)</f>
        <v>0</v>
      </c>
      <c r="BI1003" s="231">
        <f>IF(N1003="nulová",J1003,0)</f>
        <v>0</v>
      </c>
      <c r="BJ1003" s="18" t="s">
        <v>83</v>
      </c>
      <c r="BK1003" s="231">
        <f>ROUND(I1003*H1003,2)</f>
        <v>0</v>
      </c>
      <c r="BL1003" s="18" t="s">
        <v>186</v>
      </c>
      <c r="BM1003" s="230" t="s">
        <v>1455</v>
      </c>
    </row>
    <row r="1004" s="2" customFormat="1">
      <c r="A1004" s="39"/>
      <c r="B1004" s="40"/>
      <c r="C1004" s="41"/>
      <c r="D1004" s="232" t="s">
        <v>163</v>
      </c>
      <c r="E1004" s="41"/>
      <c r="F1004" s="233" t="s">
        <v>1454</v>
      </c>
      <c r="G1004" s="41"/>
      <c r="H1004" s="41"/>
      <c r="I1004" s="234"/>
      <c r="J1004" s="41"/>
      <c r="K1004" s="41"/>
      <c r="L1004" s="45"/>
      <c r="M1004" s="235"/>
      <c r="N1004" s="236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163</v>
      </c>
      <c r="AU1004" s="18" t="s">
        <v>85</v>
      </c>
    </row>
    <row r="1005" s="14" customFormat="1">
      <c r="A1005" s="14"/>
      <c r="B1005" s="249"/>
      <c r="C1005" s="250"/>
      <c r="D1005" s="232" t="s">
        <v>175</v>
      </c>
      <c r="E1005" s="251" t="s">
        <v>1</v>
      </c>
      <c r="F1005" s="252" t="s">
        <v>394</v>
      </c>
      <c r="G1005" s="250"/>
      <c r="H1005" s="253">
        <v>20</v>
      </c>
      <c r="I1005" s="254"/>
      <c r="J1005" s="250"/>
      <c r="K1005" s="250"/>
      <c r="L1005" s="255"/>
      <c r="M1005" s="256"/>
      <c r="N1005" s="257"/>
      <c r="O1005" s="257"/>
      <c r="P1005" s="257"/>
      <c r="Q1005" s="257"/>
      <c r="R1005" s="257"/>
      <c r="S1005" s="257"/>
      <c r="T1005" s="258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9" t="s">
        <v>175</v>
      </c>
      <c r="AU1005" s="259" t="s">
        <v>85</v>
      </c>
      <c r="AV1005" s="14" t="s">
        <v>85</v>
      </c>
      <c r="AW1005" s="14" t="s">
        <v>32</v>
      </c>
      <c r="AX1005" s="14" t="s">
        <v>83</v>
      </c>
      <c r="AY1005" s="259" t="s">
        <v>154</v>
      </c>
    </row>
    <row r="1006" s="2" customFormat="1" ht="16.5" customHeight="1">
      <c r="A1006" s="39"/>
      <c r="B1006" s="40"/>
      <c r="C1006" s="219" t="s">
        <v>1456</v>
      </c>
      <c r="D1006" s="219" t="s">
        <v>157</v>
      </c>
      <c r="E1006" s="220" t="s">
        <v>1457</v>
      </c>
      <c r="F1006" s="221" t="s">
        <v>1458</v>
      </c>
      <c r="G1006" s="222" t="s">
        <v>621</v>
      </c>
      <c r="H1006" s="223">
        <v>14</v>
      </c>
      <c r="I1006" s="224"/>
      <c r="J1006" s="225">
        <f>ROUND(I1006*H1006,2)</f>
        <v>0</v>
      </c>
      <c r="K1006" s="221" t="s">
        <v>170</v>
      </c>
      <c r="L1006" s="45"/>
      <c r="M1006" s="226" t="s">
        <v>1</v>
      </c>
      <c r="N1006" s="227" t="s">
        <v>40</v>
      </c>
      <c r="O1006" s="92"/>
      <c r="P1006" s="228">
        <f>O1006*H1006</f>
        <v>0</v>
      </c>
      <c r="Q1006" s="228">
        <v>0.040000000000000001</v>
      </c>
      <c r="R1006" s="228">
        <f>Q1006*H1006</f>
        <v>0.56000000000000005</v>
      </c>
      <c r="S1006" s="228">
        <v>0</v>
      </c>
      <c r="T1006" s="229">
        <f>S1006*H1006</f>
        <v>0</v>
      </c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R1006" s="230" t="s">
        <v>186</v>
      </c>
      <c r="AT1006" s="230" t="s">
        <v>157</v>
      </c>
      <c r="AU1006" s="230" t="s">
        <v>85</v>
      </c>
      <c r="AY1006" s="18" t="s">
        <v>154</v>
      </c>
      <c r="BE1006" s="231">
        <f>IF(N1006="základní",J1006,0)</f>
        <v>0</v>
      </c>
      <c r="BF1006" s="231">
        <f>IF(N1006="snížená",J1006,0)</f>
        <v>0</v>
      </c>
      <c r="BG1006" s="231">
        <f>IF(N1006="zákl. přenesená",J1006,0)</f>
        <v>0</v>
      </c>
      <c r="BH1006" s="231">
        <f>IF(N1006="sníž. přenesená",J1006,0)</f>
        <v>0</v>
      </c>
      <c r="BI1006" s="231">
        <f>IF(N1006="nulová",J1006,0)</f>
        <v>0</v>
      </c>
      <c r="BJ1006" s="18" t="s">
        <v>83</v>
      </c>
      <c r="BK1006" s="231">
        <f>ROUND(I1006*H1006,2)</f>
        <v>0</v>
      </c>
      <c r="BL1006" s="18" t="s">
        <v>186</v>
      </c>
      <c r="BM1006" s="230" t="s">
        <v>1459</v>
      </c>
    </row>
    <row r="1007" s="2" customFormat="1">
      <c r="A1007" s="39"/>
      <c r="B1007" s="40"/>
      <c r="C1007" s="41"/>
      <c r="D1007" s="232" t="s">
        <v>163</v>
      </c>
      <c r="E1007" s="41"/>
      <c r="F1007" s="233" t="s">
        <v>1460</v>
      </c>
      <c r="G1007" s="41"/>
      <c r="H1007" s="41"/>
      <c r="I1007" s="234"/>
      <c r="J1007" s="41"/>
      <c r="K1007" s="41"/>
      <c r="L1007" s="45"/>
      <c r="M1007" s="235"/>
      <c r="N1007" s="236"/>
      <c r="O1007" s="92"/>
      <c r="P1007" s="92"/>
      <c r="Q1007" s="92"/>
      <c r="R1007" s="92"/>
      <c r="S1007" s="92"/>
      <c r="T1007" s="93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T1007" s="18" t="s">
        <v>163</v>
      </c>
      <c r="AU1007" s="18" t="s">
        <v>85</v>
      </c>
    </row>
    <row r="1008" s="2" customFormat="1">
      <c r="A1008" s="39"/>
      <c r="B1008" s="40"/>
      <c r="C1008" s="41"/>
      <c r="D1008" s="237" t="s">
        <v>173</v>
      </c>
      <c r="E1008" s="41"/>
      <c r="F1008" s="238" t="s">
        <v>1461</v>
      </c>
      <c r="G1008" s="41"/>
      <c r="H1008" s="41"/>
      <c r="I1008" s="234"/>
      <c r="J1008" s="41"/>
      <c r="K1008" s="41"/>
      <c r="L1008" s="45"/>
      <c r="M1008" s="235"/>
      <c r="N1008" s="236"/>
      <c r="O1008" s="92"/>
      <c r="P1008" s="92"/>
      <c r="Q1008" s="92"/>
      <c r="R1008" s="92"/>
      <c r="S1008" s="92"/>
      <c r="T1008" s="93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T1008" s="18" t="s">
        <v>173</v>
      </c>
      <c r="AU1008" s="18" t="s">
        <v>85</v>
      </c>
    </row>
    <row r="1009" s="14" customFormat="1">
      <c r="A1009" s="14"/>
      <c r="B1009" s="249"/>
      <c r="C1009" s="250"/>
      <c r="D1009" s="232" t="s">
        <v>175</v>
      </c>
      <c r="E1009" s="251" t="s">
        <v>1</v>
      </c>
      <c r="F1009" s="252" t="s">
        <v>1462</v>
      </c>
      <c r="G1009" s="250"/>
      <c r="H1009" s="253">
        <v>14</v>
      </c>
      <c r="I1009" s="254"/>
      <c r="J1009" s="250"/>
      <c r="K1009" s="250"/>
      <c r="L1009" s="255"/>
      <c r="M1009" s="256"/>
      <c r="N1009" s="257"/>
      <c r="O1009" s="257"/>
      <c r="P1009" s="257"/>
      <c r="Q1009" s="257"/>
      <c r="R1009" s="257"/>
      <c r="S1009" s="257"/>
      <c r="T1009" s="258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59" t="s">
        <v>175</v>
      </c>
      <c r="AU1009" s="259" t="s">
        <v>85</v>
      </c>
      <c r="AV1009" s="14" t="s">
        <v>85</v>
      </c>
      <c r="AW1009" s="14" t="s">
        <v>32</v>
      </c>
      <c r="AX1009" s="14" t="s">
        <v>83</v>
      </c>
      <c r="AY1009" s="259" t="s">
        <v>154</v>
      </c>
    </row>
    <row r="1010" s="2" customFormat="1" ht="24.15" customHeight="1">
      <c r="A1010" s="39"/>
      <c r="B1010" s="40"/>
      <c r="C1010" s="275" t="s">
        <v>1463</v>
      </c>
      <c r="D1010" s="275" t="s">
        <v>373</v>
      </c>
      <c r="E1010" s="276" t="s">
        <v>1464</v>
      </c>
      <c r="F1010" s="277" t="s">
        <v>1465</v>
      </c>
      <c r="G1010" s="278" t="s">
        <v>621</v>
      </c>
      <c r="H1010" s="279">
        <v>14</v>
      </c>
      <c r="I1010" s="280"/>
      <c r="J1010" s="281">
        <f>ROUND(I1010*H1010,2)</f>
        <v>0</v>
      </c>
      <c r="K1010" s="277" t="s">
        <v>170</v>
      </c>
      <c r="L1010" s="282"/>
      <c r="M1010" s="283" t="s">
        <v>1</v>
      </c>
      <c r="N1010" s="284" t="s">
        <v>40</v>
      </c>
      <c r="O1010" s="92"/>
      <c r="P1010" s="228">
        <f>O1010*H1010</f>
        <v>0</v>
      </c>
      <c r="Q1010" s="228">
        <v>0.011100000000000001</v>
      </c>
      <c r="R1010" s="228">
        <f>Q1010*H1010</f>
        <v>0.15540000000000001</v>
      </c>
      <c r="S1010" s="228">
        <v>0</v>
      </c>
      <c r="T1010" s="229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0" t="s">
        <v>223</v>
      </c>
      <c r="AT1010" s="230" t="s">
        <v>373</v>
      </c>
      <c r="AU1010" s="230" t="s">
        <v>85</v>
      </c>
      <c r="AY1010" s="18" t="s">
        <v>154</v>
      </c>
      <c r="BE1010" s="231">
        <f>IF(N1010="základní",J1010,0)</f>
        <v>0</v>
      </c>
      <c r="BF1010" s="231">
        <f>IF(N1010="snížená",J1010,0)</f>
        <v>0</v>
      </c>
      <c r="BG1010" s="231">
        <f>IF(N1010="zákl. přenesená",J1010,0)</f>
        <v>0</v>
      </c>
      <c r="BH1010" s="231">
        <f>IF(N1010="sníž. přenesená",J1010,0)</f>
        <v>0</v>
      </c>
      <c r="BI1010" s="231">
        <f>IF(N1010="nulová",J1010,0)</f>
        <v>0</v>
      </c>
      <c r="BJ1010" s="18" t="s">
        <v>83</v>
      </c>
      <c r="BK1010" s="231">
        <f>ROUND(I1010*H1010,2)</f>
        <v>0</v>
      </c>
      <c r="BL1010" s="18" t="s">
        <v>186</v>
      </c>
      <c r="BM1010" s="230" t="s">
        <v>1466</v>
      </c>
    </row>
    <row r="1011" s="2" customFormat="1">
      <c r="A1011" s="39"/>
      <c r="B1011" s="40"/>
      <c r="C1011" s="41"/>
      <c r="D1011" s="232" t="s">
        <v>163</v>
      </c>
      <c r="E1011" s="41"/>
      <c r="F1011" s="233" t="s">
        <v>1465</v>
      </c>
      <c r="G1011" s="41"/>
      <c r="H1011" s="41"/>
      <c r="I1011" s="234"/>
      <c r="J1011" s="41"/>
      <c r="K1011" s="41"/>
      <c r="L1011" s="45"/>
      <c r="M1011" s="235"/>
      <c r="N1011" s="236"/>
      <c r="O1011" s="92"/>
      <c r="P1011" s="92"/>
      <c r="Q1011" s="92"/>
      <c r="R1011" s="92"/>
      <c r="S1011" s="92"/>
      <c r="T1011" s="93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163</v>
      </c>
      <c r="AU1011" s="18" t="s">
        <v>85</v>
      </c>
    </row>
    <row r="1012" s="14" customFormat="1">
      <c r="A1012" s="14"/>
      <c r="B1012" s="249"/>
      <c r="C1012" s="250"/>
      <c r="D1012" s="232" t="s">
        <v>175</v>
      </c>
      <c r="E1012" s="251" t="s">
        <v>1</v>
      </c>
      <c r="F1012" s="252" t="s">
        <v>1462</v>
      </c>
      <c r="G1012" s="250"/>
      <c r="H1012" s="253">
        <v>14</v>
      </c>
      <c r="I1012" s="254"/>
      <c r="J1012" s="250"/>
      <c r="K1012" s="250"/>
      <c r="L1012" s="255"/>
      <c r="M1012" s="256"/>
      <c r="N1012" s="257"/>
      <c r="O1012" s="257"/>
      <c r="P1012" s="257"/>
      <c r="Q1012" s="257"/>
      <c r="R1012" s="257"/>
      <c r="S1012" s="257"/>
      <c r="T1012" s="258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59" t="s">
        <v>175</v>
      </c>
      <c r="AU1012" s="259" t="s">
        <v>85</v>
      </c>
      <c r="AV1012" s="14" t="s">
        <v>85</v>
      </c>
      <c r="AW1012" s="14" t="s">
        <v>32</v>
      </c>
      <c r="AX1012" s="14" t="s">
        <v>83</v>
      </c>
      <c r="AY1012" s="259" t="s">
        <v>154</v>
      </c>
    </row>
    <row r="1013" s="2" customFormat="1" ht="24.15" customHeight="1">
      <c r="A1013" s="39"/>
      <c r="B1013" s="40"/>
      <c r="C1013" s="275" t="s">
        <v>1467</v>
      </c>
      <c r="D1013" s="275" t="s">
        <v>373</v>
      </c>
      <c r="E1013" s="276" t="s">
        <v>1468</v>
      </c>
      <c r="F1013" s="277" t="s">
        <v>1469</v>
      </c>
      <c r="G1013" s="278" t="s">
        <v>621</v>
      </c>
      <c r="H1013" s="279">
        <v>14</v>
      </c>
      <c r="I1013" s="280"/>
      <c r="J1013" s="281">
        <f>ROUND(I1013*H1013,2)</f>
        <v>0</v>
      </c>
      <c r="K1013" s="277" t="s">
        <v>170</v>
      </c>
      <c r="L1013" s="282"/>
      <c r="M1013" s="283" t="s">
        <v>1</v>
      </c>
      <c r="N1013" s="284" t="s">
        <v>40</v>
      </c>
      <c r="O1013" s="92"/>
      <c r="P1013" s="228">
        <f>O1013*H1013</f>
        <v>0</v>
      </c>
      <c r="Q1013" s="228">
        <v>0.00029999999999999997</v>
      </c>
      <c r="R1013" s="228">
        <f>Q1013*H1013</f>
        <v>0.0041999999999999997</v>
      </c>
      <c r="S1013" s="228">
        <v>0</v>
      </c>
      <c r="T1013" s="229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30" t="s">
        <v>223</v>
      </c>
      <c r="AT1013" s="230" t="s">
        <v>373</v>
      </c>
      <c r="AU1013" s="230" t="s">
        <v>85</v>
      </c>
      <c r="AY1013" s="18" t="s">
        <v>154</v>
      </c>
      <c r="BE1013" s="231">
        <f>IF(N1013="základní",J1013,0)</f>
        <v>0</v>
      </c>
      <c r="BF1013" s="231">
        <f>IF(N1013="snížená",J1013,0)</f>
        <v>0</v>
      </c>
      <c r="BG1013" s="231">
        <f>IF(N1013="zákl. přenesená",J1013,0)</f>
        <v>0</v>
      </c>
      <c r="BH1013" s="231">
        <f>IF(N1013="sníž. přenesená",J1013,0)</f>
        <v>0</v>
      </c>
      <c r="BI1013" s="231">
        <f>IF(N1013="nulová",J1013,0)</f>
        <v>0</v>
      </c>
      <c r="BJ1013" s="18" t="s">
        <v>83</v>
      </c>
      <c r="BK1013" s="231">
        <f>ROUND(I1013*H1013,2)</f>
        <v>0</v>
      </c>
      <c r="BL1013" s="18" t="s">
        <v>186</v>
      </c>
      <c r="BM1013" s="230" t="s">
        <v>1470</v>
      </c>
    </row>
    <row r="1014" s="2" customFormat="1">
      <c r="A1014" s="39"/>
      <c r="B1014" s="40"/>
      <c r="C1014" s="41"/>
      <c r="D1014" s="232" t="s">
        <v>163</v>
      </c>
      <c r="E1014" s="41"/>
      <c r="F1014" s="233" t="s">
        <v>1469</v>
      </c>
      <c r="G1014" s="41"/>
      <c r="H1014" s="41"/>
      <c r="I1014" s="234"/>
      <c r="J1014" s="41"/>
      <c r="K1014" s="41"/>
      <c r="L1014" s="45"/>
      <c r="M1014" s="235"/>
      <c r="N1014" s="236"/>
      <c r="O1014" s="92"/>
      <c r="P1014" s="92"/>
      <c r="Q1014" s="92"/>
      <c r="R1014" s="92"/>
      <c r="S1014" s="92"/>
      <c r="T1014" s="93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T1014" s="18" t="s">
        <v>163</v>
      </c>
      <c r="AU1014" s="18" t="s">
        <v>85</v>
      </c>
    </row>
    <row r="1015" s="14" customFormat="1">
      <c r="A1015" s="14"/>
      <c r="B1015" s="249"/>
      <c r="C1015" s="250"/>
      <c r="D1015" s="232" t="s">
        <v>175</v>
      </c>
      <c r="E1015" s="251" t="s">
        <v>1</v>
      </c>
      <c r="F1015" s="252" t="s">
        <v>1462</v>
      </c>
      <c r="G1015" s="250"/>
      <c r="H1015" s="253">
        <v>14</v>
      </c>
      <c r="I1015" s="254"/>
      <c r="J1015" s="250"/>
      <c r="K1015" s="250"/>
      <c r="L1015" s="255"/>
      <c r="M1015" s="256"/>
      <c r="N1015" s="257"/>
      <c r="O1015" s="257"/>
      <c r="P1015" s="257"/>
      <c r="Q1015" s="257"/>
      <c r="R1015" s="257"/>
      <c r="S1015" s="257"/>
      <c r="T1015" s="258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59" t="s">
        <v>175</v>
      </c>
      <c r="AU1015" s="259" t="s">
        <v>85</v>
      </c>
      <c r="AV1015" s="14" t="s">
        <v>85</v>
      </c>
      <c r="AW1015" s="14" t="s">
        <v>32</v>
      </c>
      <c r="AX1015" s="14" t="s">
        <v>83</v>
      </c>
      <c r="AY1015" s="259" t="s">
        <v>154</v>
      </c>
    </row>
    <row r="1016" s="2" customFormat="1" ht="16.5" customHeight="1">
      <c r="A1016" s="39"/>
      <c r="B1016" s="40"/>
      <c r="C1016" s="219" t="s">
        <v>1471</v>
      </c>
      <c r="D1016" s="219" t="s">
        <v>157</v>
      </c>
      <c r="E1016" s="220" t="s">
        <v>1472</v>
      </c>
      <c r="F1016" s="221" t="s">
        <v>1473</v>
      </c>
      <c r="G1016" s="222" t="s">
        <v>621</v>
      </c>
      <c r="H1016" s="223">
        <v>2</v>
      </c>
      <c r="I1016" s="224"/>
      <c r="J1016" s="225">
        <f>ROUND(I1016*H1016,2)</f>
        <v>0</v>
      </c>
      <c r="K1016" s="221" t="s">
        <v>170</v>
      </c>
      <c r="L1016" s="45"/>
      <c r="M1016" s="226" t="s">
        <v>1</v>
      </c>
      <c r="N1016" s="227" t="s">
        <v>40</v>
      </c>
      <c r="O1016" s="92"/>
      <c r="P1016" s="228">
        <f>O1016*H1016</f>
        <v>0</v>
      </c>
      <c r="Q1016" s="228">
        <v>0.050000000000000003</v>
      </c>
      <c r="R1016" s="228">
        <f>Q1016*H1016</f>
        <v>0.10000000000000001</v>
      </c>
      <c r="S1016" s="228">
        <v>0</v>
      </c>
      <c r="T1016" s="229">
        <f>S1016*H1016</f>
        <v>0</v>
      </c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R1016" s="230" t="s">
        <v>186</v>
      </c>
      <c r="AT1016" s="230" t="s">
        <v>157</v>
      </c>
      <c r="AU1016" s="230" t="s">
        <v>85</v>
      </c>
      <c r="AY1016" s="18" t="s">
        <v>154</v>
      </c>
      <c r="BE1016" s="231">
        <f>IF(N1016="základní",J1016,0)</f>
        <v>0</v>
      </c>
      <c r="BF1016" s="231">
        <f>IF(N1016="snížená",J1016,0)</f>
        <v>0</v>
      </c>
      <c r="BG1016" s="231">
        <f>IF(N1016="zákl. přenesená",J1016,0)</f>
        <v>0</v>
      </c>
      <c r="BH1016" s="231">
        <f>IF(N1016="sníž. přenesená",J1016,0)</f>
        <v>0</v>
      </c>
      <c r="BI1016" s="231">
        <f>IF(N1016="nulová",J1016,0)</f>
        <v>0</v>
      </c>
      <c r="BJ1016" s="18" t="s">
        <v>83</v>
      </c>
      <c r="BK1016" s="231">
        <f>ROUND(I1016*H1016,2)</f>
        <v>0</v>
      </c>
      <c r="BL1016" s="18" t="s">
        <v>186</v>
      </c>
      <c r="BM1016" s="230" t="s">
        <v>1474</v>
      </c>
    </row>
    <row r="1017" s="2" customFormat="1">
      <c r="A1017" s="39"/>
      <c r="B1017" s="40"/>
      <c r="C1017" s="41"/>
      <c r="D1017" s="232" t="s">
        <v>163</v>
      </c>
      <c r="E1017" s="41"/>
      <c r="F1017" s="233" t="s">
        <v>1475</v>
      </c>
      <c r="G1017" s="41"/>
      <c r="H1017" s="41"/>
      <c r="I1017" s="234"/>
      <c r="J1017" s="41"/>
      <c r="K1017" s="41"/>
      <c r="L1017" s="45"/>
      <c r="M1017" s="235"/>
      <c r="N1017" s="236"/>
      <c r="O1017" s="92"/>
      <c r="P1017" s="92"/>
      <c r="Q1017" s="92"/>
      <c r="R1017" s="92"/>
      <c r="S1017" s="92"/>
      <c r="T1017" s="93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T1017" s="18" t="s">
        <v>163</v>
      </c>
      <c r="AU1017" s="18" t="s">
        <v>85</v>
      </c>
    </row>
    <row r="1018" s="2" customFormat="1">
      <c r="A1018" s="39"/>
      <c r="B1018" s="40"/>
      <c r="C1018" s="41"/>
      <c r="D1018" s="237" t="s">
        <v>173</v>
      </c>
      <c r="E1018" s="41"/>
      <c r="F1018" s="238" t="s">
        <v>1476</v>
      </c>
      <c r="G1018" s="41"/>
      <c r="H1018" s="41"/>
      <c r="I1018" s="234"/>
      <c r="J1018" s="41"/>
      <c r="K1018" s="41"/>
      <c r="L1018" s="45"/>
      <c r="M1018" s="235"/>
      <c r="N1018" s="236"/>
      <c r="O1018" s="92"/>
      <c r="P1018" s="92"/>
      <c r="Q1018" s="92"/>
      <c r="R1018" s="92"/>
      <c r="S1018" s="92"/>
      <c r="T1018" s="93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T1018" s="18" t="s">
        <v>173</v>
      </c>
      <c r="AU1018" s="18" t="s">
        <v>85</v>
      </c>
    </row>
    <row r="1019" s="14" customFormat="1">
      <c r="A1019" s="14"/>
      <c r="B1019" s="249"/>
      <c r="C1019" s="250"/>
      <c r="D1019" s="232" t="s">
        <v>175</v>
      </c>
      <c r="E1019" s="251" t="s">
        <v>1</v>
      </c>
      <c r="F1019" s="252" t="s">
        <v>85</v>
      </c>
      <c r="G1019" s="250"/>
      <c r="H1019" s="253">
        <v>2</v>
      </c>
      <c r="I1019" s="254"/>
      <c r="J1019" s="250"/>
      <c r="K1019" s="250"/>
      <c r="L1019" s="255"/>
      <c r="M1019" s="256"/>
      <c r="N1019" s="257"/>
      <c r="O1019" s="257"/>
      <c r="P1019" s="257"/>
      <c r="Q1019" s="257"/>
      <c r="R1019" s="257"/>
      <c r="S1019" s="257"/>
      <c r="T1019" s="258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9" t="s">
        <v>175</v>
      </c>
      <c r="AU1019" s="259" t="s">
        <v>85</v>
      </c>
      <c r="AV1019" s="14" t="s">
        <v>85</v>
      </c>
      <c r="AW1019" s="14" t="s">
        <v>32</v>
      </c>
      <c r="AX1019" s="14" t="s">
        <v>83</v>
      </c>
      <c r="AY1019" s="259" t="s">
        <v>154</v>
      </c>
    </row>
    <row r="1020" s="2" customFormat="1" ht="24.15" customHeight="1">
      <c r="A1020" s="39"/>
      <c r="B1020" s="40"/>
      <c r="C1020" s="275" t="s">
        <v>1477</v>
      </c>
      <c r="D1020" s="275" t="s">
        <v>373</v>
      </c>
      <c r="E1020" s="276" t="s">
        <v>1478</v>
      </c>
      <c r="F1020" s="277" t="s">
        <v>1479</v>
      </c>
      <c r="G1020" s="278" t="s">
        <v>621</v>
      </c>
      <c r="H1020" s="279">
        <v>2</v>
      </c>
      <c r="I1020" s="280"/>
      <c r="J1020" s="281">
        <f>ROUND(I1020*H1020,2)</f>
        <v>0</v>
      </c>
      <c r="K1020" s="277" t="s">
        <v>170</v>
      </c>
      <c r="L1020" s="282"/>
      <c r="M1020" s="283" t="s">
        <v>1</v>
      </c>
      <c r="N1020" s="284" t="s">
        <v>40</v>
      </c>
      <c r="O1020" s="92"/>
      <c r="P1020" s="228">
        <f>O1020*H1020</f>
        <v>0</v>
      </c>
      <c r="Q1020" s="228">
        <v>0.023800000000000002</v>
      </c>
      <c r="R1020" s="228">
        <f>Q1020*H1020</f>
        <v>0.047600000000000003</v>
      </c>
      <c r="S1020" s="228">
        <v>0</v>
      </c>
      <c r="T1020" s="229">
        <f>S1020*H1020</f>
        <v>0</v>
      </c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R1020" s="230" t="s">
        <v>223</v>
      </c>
      <c r="AT1020" s="230" t="s">
        <v>373</v>
      </c>
      <c r="AU1020" s="230" t="s">
        <v>85</v>
      </c>
      <c r="AY1020" s="18" t="s">
        <v>154</v>
      </c>
      <c r="BE1020" s="231">
        <f>IF(N1020="základní",J1020,0)</f>
        <v>0</v>
      </c>
      <c r="BF1020" s="231">
        <f>IF(N1020="snížená",J1020,0)</f>
        <v>0</v>
      </c>
      <c r="BG1020" s="231">
        <f>IF(N1020="zákl. přenesená",J1020,0)</f>
        <v>0</v>
      </c>
      <c r="BH1020" s="231">
        <f>IF(N1020="sníž. přenesená",J1020,0)</f>
        <v>0</v>
      </c>
      <c r="BI1020" s="231">
        <f>IF(N1020="nulová",J1020,0)</f>
        <v>0</v>
      </c>
      <c r="BJ1020" s="18" t="s">
        <v>83</v>
      </c>
      <c r="BK1020" s="231">
        <f>ROUND(I1020*H1020,2)</f>
        <v>0</v>
      </c>
      <c r="BL1020" s="18" t="s">
        <v>186</v>
      </c>
      <c r="BM1020" s="230" t="s">
        <v>1480</v>
      </c>
    </row>
    <row r="1021" s="2" customFormat="1">
      <c r="A1021" s="39"/>
      <c r="B1021" s="40"/>
      <c r="C1021" s="41"/>
      <c r="D1021" s="232" t="s">
        <v>163</v>
      </c>
      <c r="E1021" s="41"/>
      <c r="F1021" s="233" t="s">
        <v>1479</v>
      </c>
      <c r="G1021" s="41"/>
      <c r="H1021" s="41"/>
      <c r="I1021" s="234"/>
      <c r="J1021" s="41"/>
      <c r="K1021" s="41"/>
      <c r="L1021" s="45"/>
      <c r="M1021" s="235"/>
      <c r="N1021" s="236"/>
      <c r="O1021" s="92"/>
      <c r="P1021" s="92"/>
      <c r="Q1021" s="92"/>
      <c r="R1021" s="92"/>
      <c r="S1021" s="92"/>
      <c r="T1021" s="93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T1021" s="18" t="s">
        <v>163</v>
      </c>
      <c r="AU1021" s="18" t="s">
        <v>85</v>
      </c>
    </row>
    <row r="1022" s="14" customFormat="1">
      <c r="A1022" s="14"/>
      <c r="B1022" s="249"/>
      <c r="C1022" s="250"/>
      <c r="D1022" s="232" t="s">
        <v>175</v>
      </c>
      <c r="E1022" s="251" t="s">
        <v>1</v>
      </c>
      <c r="F1022" s="252" t="s">
        <v>85</v>
      </c>
      <c r="G1022" s="250"/>
      <c r="H1022" s="253">
        <v>2</v>
      </c>
      <c r="I1022" s="254"/>
      <c r="J1022" s="250"/>
      <c r="K1022" s="250"/>
      <c r="L1022" s="255"/>
      <c r="M1022" s="256"/>
      <c r="N1022" s="257"/>
      <c r="O1022" s="257"/>
      <c r="P1022" s="257"/>
      <c r="Q1022" s="257"/>
      <c r="R1022" s="257"/>
      <c r="S1022" s="257"/>
      <c r="T1022" s="258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9" t="s">
        <v>175</v>
      </c>
      <c r="AU1022" s="259" t="s">
        <v>85</v>
      </c>
      <c r="AV1022" s="14" t="s">
        <v>85</v>
      </c>
      <c r="AW1022" s="14" t="s">
        <v>32</v>
      </c>
      <c r="AX1022" s="14" t="s">
        <v>83</v>
      </c>
      <c r="AY1022" s="259" t="s">
        <v>154</v>
      </c>
    </row>
    <row r="1023" s="2" customFormat="1" ht="24.15" customHeight="1">
      <c r="A1023" s="39"/>
      <c r="B1023" s="40"/>
      <c r="C1023" s="275" t="s">
        <v>1481</v>
      </c>
      <c r="D1023" s="275" t="s">
        <v>373</v>
      </c>
      <c r="E1023" s="276" t="s">
        <v>1482</v>
      </c>
      <c r="F1023" s="277" t="s">
        <v>1483</v>
      </c>
      <c r="G1023" s="278" t="s">
        <v>621</v>
      </c>
      <c r="H1023" s="279">
        <v>2</v>
      </c>
      <c r="I1023" s="280"/>
      <c r="J1023" s="281">
        <f>ROUND(I1023*H1023,2)</f>
        <v>0</v>
      </c>
      <c r="K1023" s="277" t="s">
        <v>170</v>
      </c>
      <c r="L1023" s="282"/>
      <c r="M1023" s="283" t="s">
        <v>1</v>
      </c>
      <c r="N1023" s="284" t="s">
        <v>40</v>
      </c>
      <c r="O1023" s="92"/>
      <c r="P1023" s="228">
        <f>O1023*H1023</f>
        <v>0</v>
      </c>
      <c r="Q1023" s="228">
        <v>0.0025000000000000001</v>
      </c>
      <c r="R1023" s="228">
        <f>Q1023*H1023</f>
        <v>0.0050000000000000001</v>
      </c>
      <c r="S1023" s="228">
        <v>0</v>
      </c>
      <c r="T1023" s="229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0" t="s">
        <v>223</v>
      </c>
      <c r="AT1023" s="230" t="s">
        <v>373</v>
      </c>
      <c r="AU1023" s="230" t="s">
        <v>85</v>
      </c>
      <c r="AY1023" s="18" t="s">
        <v>154</v>
      </c>
      <c r="BE1023" s="231">
        <f>IF(N1023="základní",J1023,0)</f>
        <v>0</v>
      </c>
      <c r="BF1023" s="231">
        <f>IF(N1023="snížená",J1023,0)</f>
        <v>0</v>
      </c>
      <c r="BG1023" s="231">
        <f>IF(N1023="zákl. přenesená",J1023,0)</f>
        <v>0</v>
      </c>
      <c r="BH1023" s="231">
        <f>IF(N1023="sníž. přenesená",J1023,0)</f>
        <v>0</v>
      </c>
      <c r="BI1023" s="231">
        <f>IF(N1023="nulová",J1023,0)</f>
        <v>0</v>
      </c>
      <c r="BJ1023" s="18" t="s">
        <v>83</v>
      </c>
      <c r="BK1023" s="231">
        <f>ROUND(I1023*H1023,2)</f>
        <v>0</v>
      </c>
      <c r="BL1023" s="18" t="s">
        <v>186</v>
      </c>
      <c r="BM1023" s="230" t="s">
        <v>1484</v>
      </c>
    </row>
    <row r="1024" s="2" customFormat="1">
      <c r="A1024" s="39"/>
      <c r="B1024" s="40"/>
      <c r="C1024" s="41"/>
      <c r="D1024" s="232" t="s">
        <v>163</v>
      </c>
      <c r="E1024" s="41"/>
      <c r="F1024" s="233" t="s">
        <v>1483</v>
      </c>
      <c r="G1024" s="41"/>
      <c r="H1024" s="41"/>
      <c r="I1024" s="234"/>
      <c r="J1024" s="41"/>
      <c r="K1024" s="41"/>
      <c r="L1024" s="45"/>
      <c r="M1024" s="235"/>
      <c r="N1024" s="236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163</v>
      </c>
      <c r="AU1024" s="18" t="s">
        <v>85</v>
      </c>
    </row>
    <row r="1025" s="14" customFormat="1">
      <c r="A1025" s="14"/>
      <c r="B1025" s="249"/>
      <c r="C1025" s="250"/>
      <c r="D1025" s="232" t="s">
        <v>175</v>
      </c>
      <c r="E1025" s="251" t="s">
        <v>1</v>
      </c>
      <c r="F1025" s="252" t="s">
        <v>85</v>
      </c>
      <c r="G1025" s="250"/>
      <c r="H1025" s="253">
        <v>2</v>
      </c>
      <c r="I1025" s="254"/>
      <c r="J1025" s="250"/>
      <c r="K1025" s="250"/>
      <c r="L1025" s="255"/>
      <c r="M1025" s="256"/>
      <c r="N1025" s="257"/>
      <c r="O1025" s="257"/>
      <c r="P1025" s="257"/>
      <c r="Q1025" s="257"/>
      <c r="R1025" s="257"/>
      <c r="S1025" s="257"/>
      <c r="T1025" s="258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9" t="s">
        <v>175</v>
      </c>
      <c r="AU1025" s="259" t="s">
        <v>85</v>
      </c>
      <c r="AV1025" s="14" t="s">
        <v>85</v>
      </c>
      <c r="AW1025" s="14" t="s">
        <v>32</v>
      </c>
      <c r="AX1025" s="14" t="s">
        <v>83</v>
      </c>
      <c r="AY1025" s="259" t="s">
        <v>154</v>
      </c>
    </row>
    <row r="1026" s="2" customFormat="1" ht="24.15" customHeight="1">
      <c r="A1026" s="39"/>
      <c r="B1026" s="40"/>
      <c r="C1026" s="219" t="s">
        <v>1485</v>
      </c>
      <c r="D1026" s="219" t="s">
        <v>157</v>
      </c>
      <c r="E1026" s="220" t="s">
        <v>1486</v>
      </c>
      <c r="F1026" s="221" t="s">
        <v>1487</v>
      </c>
      <c r="G1026" s="222" t="s">
        <v>621</v>
      </c>
      <c r="H1026" s="223">
        <v>2</v>
      </c>
      <c r="I1026" s="224"/>
      <c r="J1026" s="225">
        <f>ROUND(I1026*H1026,2)</f>
        <v>0</v>
      </c>
      <c r="K1026" s="221" t="s">
        <v>170</v>
      </c>
      <c r="L1026" s="45"/>
      <c r="M1026" s="226" t="s">
        <v>1</v>
      </c>
      <c r="N1026" s="227" t="s">
        <v>40</v>
      </c>
      <c r="O1026" s="92"/>
      <c r="P1026" s="228">
        <f>O1026*H1026</f>
        <v>0</v>
      </c>
      <c r="Q1026" s="228">
        <v>0.00016000000000000001</v>
      </c>
      <c r="R1026" s="228">
        <f>Q1026*H1026</f>
        <v>0.00032000000000000003</v>
      </c>
      <c r="S1026" s="228">
        <v>0</v>
      </c>
      <c r="T1026" s="229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30" t="s">
        <v>186</v>
      </c>
      <c r="AT1026" s="230" t="s">
        <v>157</v>
      </c>
      <c r="AU1026" s="230" t="s">
        <v>85</v>
      </c>
      <c r="AY1026" s="18" t="s">
        <v>154</v>
      </c>
      <c r="BE1026" s="231">
        <f>IF(N1026="základní",J1026,0)</f>
        <v>0</v>
      </c>
      <c r="BF1026" s="231">
        <f>IF(N1026="snížená",J1026,0)</f>
        <v>0</v>
      </c>
      <c r="BG1026" s="231">
        <f>IF(N1026="zákl. přenesená",J1026,0)</f>
        <v>0</v>
      </c>
      <c r="BH1026" s="231">
        <f>IF(N1026="sníž. přenesená",J1026,0)</f>
        <v>0</v>
      </c>
      <c r="BI1026" s="231">
        <f>IF(N1026="nulová",J1026,0)</f>
        <v>0</v>
      </c>
      <c r="BJ1026" s="18" t="s">
        <v>83</v>
      </c>
      <c r="BK1026" s="231">
        <f>ROUND(I1026*H1026,2)</f>
        <v>0</v>
      </c>
      <c r="BL1026" s="18" t="s">
        <v>186</v>
      </c>
      <c r="BM1026" s="230" t="s">
        <v>1488</v>
      </c>
    </row>
    <row r="1027" s="2" customFormat="1">
      <c r="A1027" s="39"/>
      <c r="B1027" s="40"/>
      <c r="C1027" s="41"/>
      <c r="D1027" s="232" t="s">
        <v>163</v>
      </c>
      <c r="E1027" s="41"/>
      <c r="F1027" s="233" t="s">
        <v>1489</v>
      </c>
      <c r="G1027" s="41"/>
      <c r="H1027" s="41"/>
      <c r="I1027" s="234"/>
      <c r="J1027" s="41"/>
      <c r="K1027" s="41"/>
      <c r="L1027" s="45"/>
      <c r="M1027" s="235"/>
      <c r="N1027" s="236"/>
      <c r="O1027" s="92"/>
      <c r="P1027" s="92"/>
      <c r="Q1027" s="92"/>
      <c r="R1027" s="92"/>
      <c r="S1027" s="92"/>
      <c r="T1027" s="93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163</v>
      </c>
      <c r="AU1027" s="18" t="s">
        <v>85</v>
      </c>
    </row>
    <row r="1028" s="2" customFormat="1">
      <c r="A1028" s="39"/>
      <c r="B1028" s="40"/>
      <c r="C1028" s="41"/>
      <c r="D1028" s="237" t="s">
        <v>173</v>
      </c>
      <c r="E1028" s="41"/>
      <c r="F1028" s="238" t="s">
        <v>1490</v>
      </c>
      <c r="G1028" s="41"/>
      <c r="H1028" s="41"/>
      <c r="I1028" s="234"/>
      <c r="J1028" s="41"/>
      <c r="K1028" s="41"/>
      <c r="L1028" s="45"/>
      <c r="M1028" s="235"/>
      <c r="N1028" s="236"/>
      <c r="O1028" s="92"/>
      <c r="P1028" s="92"/>
      <c r="Q1028" s="92"/>
      <c r="R1028" s="92"/>
      <c r="S1028" s="92"/>
      <c r="T1028" s="93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T1028" s="18" t="s">
        <v>173</v>
      </c>
      <c r="AU1028" s="18" t="s">
        <v>85</v>
      </c>
    </row>
    <row r="1029" s="14" customFormat="1">
      <c r="A1029" s="14"/>
      <c r="B1029" s="249"/>
      <c r="C1029" s="250"/>
      <c r="D1029" s="232" t="s">
        <v>175</v>
      </c>
      <c r="E1029" s="251" t="s">
        <v>1</v>
      </c>
      <c r="F1029" s="252" t="s">
        <v>1491</v>
      </c>
      <c r="G1029" s="250"/>
      <c r="H1029" s="253">
        <v>2</v>
      </c>
      <c r="I1029" s="254"/>
      <c r="J1029" s="250"/>
      <c r="K1029" s="250"/>
      <c r="L1029" s="255"/>
      <c r="M1029" s="256"/>
      <c r="N1029" s="257"/>
      <c r="O1029" s="257"/>
      <c r="P1029" s="257"/>
      <c r="Q1029" s="257"/>
      <c r="R1029" s="257"/>
      <c r="S1029" s="257"/>
      <c r="T1029" s="258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9" t="s">
        <v>175</v>
      </c>
      <c r="AU1029" s="259" t="s">
        <v>85</v>
      </c>
      <c r="AV1029" s="14" t="s">
        <v>85</v>
      </c>
      <c r="AW1029" s="14" t="s">
        <v>32</v>
      </c>
      <c r="AX1029" s="14" t="s">
        <v>83</v>
      </c>
      <c r="AY1029" s="259" t="s">
        <v>154</v>
      </c>
    </row>
    <row r="1030" s="2" customFormat="1" ht="16.5" customHeight="1">
      <c r="A1030" s="39"/>
      <c r="B1030" s="40"/>
      <c r="C1030" s="219" t="s">
        <v>1492</v>
      </c>
      <c r="D1030" s="219" t="s">
        <v>157</v>
      </c>
      <c r="E1030" s="220" t="s">
        <v>1493</v>
      </c>
      <c r="F1030" s="221" t="s">
        <v>1494</v>
      </c>
      <c r="G1030" s="222" t="s">
        <v>273</v>
      </c>
      <c r="H1030" s="223">
        <v>568</v>
      </c>
      <c r="I1030" s="224"/>
      <c r="J1030" s="225">
        <f>ROUND(I1030*H1030,2)</f>
        <v>0</v>
      </c>
      <c r="K1030" s="221" t="s">
        <v>170</v>
      </c>
      <c r="L1030" s="45"/>
      <c r="M1030" s="226" t="s">
        <v>1</v>
      </c>
      <c r="N1030" s="227" t="s">
        <v>40</v>
      </c>
      <c r="O1030" s="92"/>
      <c r="P1030" s="228">
        <f>O1030*H1030</f>
        <v>0</v>
      </c>
      <c r="Q1030" s="228">
        <v>0.00019000000000000001</v>
      </c>
      <c r="R1030" s="228">
        <f>Q1030*H1030</f>
        <v>0.10792</v>
      </c>
      <c r="S1030" s="228">
        <v>0</v>
      </c>
      <c r="T1030" s="229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0" t="s">
        <v>186</v>
      </c>
      <c r="AT1030" s="230" t="s">
        <v>157</v>
      </c>
      <c r="AU1030" s="230" t="s">
        <v>85</v>
      </c>
      <c r="AY1030" s="18" t="s">
        <v>154</v>
      </c>
      <c r="BE1030" s="231">
        <f>IF(N1030="základní",J1030,0)</f>
        <v>0</v>
      </c>
      <c r="BF1030" s="231">
        <f>IF(N1030="snížená",J1030,0)</f>
        <v>0</v>
      </c>
      <c r="BG1030" s="231">
        <f>IF(N1030="zákl. přenesená",J1030,0)</f>
        <v>0</v>
      </c>
      <c r="BH1030" s="231">
        <f>IF(N1030="sníž. přenesená",J1030,0)</f>
        <v>0</v>
      </c>
      <c r="BI1030" s="231">
        <f>IF(N1030="nulová",J1030,0)</f>
        <v>0</v>
      </c>
      <c r="BJ1030" s="18" t="s">
        <v>83</v>
      </c>
      <c r="BK1030" s="231">
        <f>ROUND(I1030*H1030,2)</f>
        <v>0</v>
      </c>
      <c r="BL1030" s="18" t="s">
        <v>186</v>
      </c>
      <c r="BM1030" s="230" t="s">
        <v>1495</v>
      </c>
    </row>
    <row r="1031" s="2" customFormat="1">
      <c r="A1031" s="39"/>
      <c r="B1031" s="40"/>
      <c r="C1031" s="41"/>
      <c r="D1031" s="232" t="s">
        <v>163</v>
      </c>
      <c r="E1031" s="41"/>
      <c r="F1031" s="233" t="s">
        <v>1496</v>
      </c>
      <c r="G1031" s="41"/>
      <c r="H1031" s="41"/>
      <c r="I1031" s="234"/>
      <c r="J1031" s="41"/>
      <c r="K1031" s="41"/>
      <c r="L1031" s="45"/>
      <c r="M1031" s="235"/>
      <c r="N1031" s="236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163</v>
      </c>
      <c r="AU1031" s="18" t="s">
        <v>85</v>
      </c>
    </row>
    <row r="1032" s="2" customFormat="1">
      <c r="A1032" s="39"/>
      <c r="B1032" s="40"/>
      <c r="C1032" s="41"/>
      <c r="D1032" s="237" t="s">
        <v>173</v>
      </c>
      <c r="E1032" s="41"/>
      <c r="F1032" s="238" t="s">
        <v>1497</v>
      </c>
      <c r="G1032" s="41"/>
      <c r="H1032" s="41"/>
      <c r="I1032" s="234"/>
      <c r="J1032" s="41"/>
      <c r="K1032" s="41"/>
      <c r="L1032" s="45"/>
      <c r="M1032" s="235"/>
      <c r="N1032" s="236"/>
      <c r="O1032" s="92"/>
      <c r="P1032" s="92"/>
      <c r="Q1032" s="92"/>
      <c r="R1032" s="92"/>
      <c r="S1032" s="92"/>
      <c r="T1032" s="93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T1032" s="18" t="s">
        <v>173</v>
      </c>
      <c r="AU1032" s="18" t="s">
        <v>85</v>
      </c>
    </row>
    <row r="1033" s="14" customFormat="1">
      <c r="A1033" s="14"/>
      <c r="B1033" s="249"/>
      <c r="C1033" s="250"/>
      <c r="D1033" s="232" t="s">
        <v>175</v>
      </c>
      <c r="E1033" s="251" t="s">
        <v>1</v>
      </c>
      <c r="F1033" s="252" t="s">
        <v>1498</v>
      </c>
      <c r="G1033" s="250"/>
      <c r="H1033" s="253">
        <v>278.19999999999999</v>
      </c>
      <c r="I1033" s="254"/>
      <c r="J1033" s="250"/>
      <c r="K1033" s="250"/>
      <c r="L1033" s="255"/>
      <c r="M1033" s="256"/>
      <c r="N1033" s="257"/>
      <c r="O1033" s="257"/>
      <c r="P1033" s="257"/>
      <c r="Q1033" s="257"/>
      <c r="R1033" s="257"/>
      <c r="S1033" s="257"/>
      <c r="T1033" s="258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9" t="s">
        <v>175</v>
      </c>
      <c r="AU1033" s="259" t="s">
        <v>85</v>
      </c>
      <c r="AV1033" s="14" t="s">
        <v>85</v>
      </c>
      <c r="AW1033" s="14" t="s">
        <v>32</v>
      </c>
      <c r="AX1033" s="14" t="s">
        <v>75</v>
      </c>
      <c r="AY1033" s="259" t="s">
        <v>154</v>
      </c>
    </row>
    <row r="1034" s="14" customFormat="1">
      <c r="A1034" s="14"/>
      <c r="B1034" s="249"/>
      <c r="C1034" s="250"/>
      <c r="D1034" s="232" t="s">
        <v>175</v>
      </c>
      <c r="E1034" s="251" t="s">
        <v>1</v>
      </c>
      <c r="F1034" s="252" t="s">
        <v>1499</v>
      </c>
      <c r="G1034" s="250"/>
      <c r="H1034" s="253">
        <v>52.600000000000001</v>
      </c>
      <c r="I1034" s="254"/>
      <c r="J1034" s="250"/>
      <c r="K1034" s="250"/>
      <c r="L1034" s="255"/>
      <c r="M1034" s="256"/>
      <c r="N1034" s="257"/>
      <c r="O1034" s="257"/>
      <c r="P1034" s="257"/>
      <c r="Q1034" s="257"/>
      <c r="R1034" s="257"/>
      <c r="S1034" s="257"/>
      <c r="T1034" s="258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9" t="s">
        <v>175</v>
      </c>
      <c r="AU1034" s="259" t="s">
        <v>85</v>
      </c>
      <c r="AV1034" s="14" t="s">
        <v>85</v>
      </c>
      <c r="AW1034" s="14" t="s">
        <v>32</v>
      </c>
      <c r="AX1034" s="14" t="s">
        <v>75</v>
      </c>
      <c r="AY1034" s="259" t="s">
        <v>154</v>
      </c>
    </row>
    <row r="1035" s="14" customFormat="1">
      <c r="A1035" s="14"/>
      <c r="B1035" s="249"/>
      <c r="C1035" s="250"/>
      <c r="D1035" s="232" t="s">
        <v>175</v>
      </c>
      <c r="E1035" s="251" t="s">
        <v>1</v>
      </c>
      <c r="F1035" s="252" t="s">
        <v>1500</v>
      </c>
      <c r="G1035" s="250"/>
      <c r="H1035" s="253">
        <v>199.69999999999999</v>
      </c>
      <c r="I1035" s="254"/>
      <c r="J1035" s="250"/>
      <c r="K1035" s="250"/>
      <c r="L1035" s="255"/>
      <c r="M1035" s="256"/>
      <c r="N1035" s="257"/>
      <c r="O1035" s="257"/>
      <c r="P1035" s="257"/>
      <c r="Q1035" s="257"/>
      <c r="R1035" s="257"/>
      <c r="S1035" s="257"/>
      <c r="T1035" s="258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9" t="s">
        <v>175</v>
      </c>
      <c r="AU1035" s="259" t="s">
        <v>85</v>
      </c>
      <c r="AV1035" s="14" t="s">
        <v>85</v>
      </c>
      <c r="AW1035" s="14" t="s">
        <v>32</v>
      </c>
      <c r="AX1035" s="14" t="s">
        <v>75</v>
      </c>
      <c r="AY1035" s="259" t="s">
        <v>154</v>
      </c>
    </row>
    <row r="1036" s="14" customFormat="1">
      <c r="A1036" s="14"/>
      <c r="B1036" s="249"/>
      <c r="C1036" s="250"/>
      <c r="D1036" s="232" t="s">
        <v>175</v>
      </c>
      <c r="E1036" s="251" t="s">
        <v>1</v>
      </c>
      <c r="F1036" s="252" t="s">
        <v>1501</v>
      </c>
      <c r="G1036" s="250"/>
      <c r="H1036" s="253">
        <v>37.5</v>
      </c>
      <c r="I1036" s="254"/>
      <c r="J1036" s="250"/>
      <c r="K1036" s="250"/>
      <c r="L1036" s="255"/>
      <c r="M1036" s="256"/>
      <c r="N1036" s="257"/>
      <c r="O1036" s="257"/>
      <c r="P1036" s="257"/>
      <c r="Q1036" s="257"/>
      <c r="R1036" s="257"/>
      <c r="S1036" s="257"/>
      <c r="T1036" s="258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9" t="s">
        <v>175</v>
      </c>
      <c r="AU1036" s="259" t="s">
        <v>85</v>
      </c>
      <c r="AV1036" s="14" t="s">
        <v>85</v>
      </c>
      <c r="AW1036" s="14" t="s">
        <v>32</v>
      </c>
      <c r="AX1036" s="14" t="s">
        <v>75</v>
      </c>
      <c r="AY1036" s="259" t="s">
        <v>154</v>
      </c>
    </row>
    <row r="1037" s="15" customFormat="1">
      <c r="A1037" s="15"/>
      <c r="B1037" s="264"/>
      <c r="C1037" s="265"/>
      <c r="D1037" s="232" t="s">
        <v>175</v>
      </c>
      <c r="E1037" s="266" t="s">
        <v>1</v>
      </c>
      <c r="F1037" s="267" t="s">
        <v>287</v>
      </c>
      <c r="G1037" s="265"/>
      <c r="H1037" s="268">
        <v>568</v>
      </c>
      <c r="I1037" s="269"/>
      <c r="J1037" s="265"/>
      <c r="K1037" s="265"/>
      <c r="L1037" s="270"/>
      <c r="M1037" s="271"/>
      <c r="N1037" s="272"/>
      <c r="O1037" s="272"/>
      <c r="P1037" s="272"/>
      <c r="Q1037" s="272"/>
      <c r="R1037" s="272"/>
      <c r="S1037" s="272"/>
      <c r="T1037" s="273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74" t="s">
        <v>175</v>
      </c>
      <c r="AU1037" s="274" t="s">
        <v>85</v>
      </c>
      <c r="AV1037" s="15" t="s">
        <v>186</v>
      </c>
      <c r="AW1037" s="15" t="s">
        <v>32</v>
      </c>
      <c r="AX1037" s="15" t="s">
        <v>83</v>
      </c>
      <c r="AY1037" s="274" t="s">
        <v>154</v>
      </c>
    </row>
    <row r="1038" s="2" customFormat="1" ht="24.15" customHeight="1">
      <c r="A1038" s="39"/>
      <c r="B1038" s="40"/>
      <c r="C1038" s="219" t="s">
        <v>1502</v>
      </c>
      <c r="D1038" s="219" t="s">
        <v>157</v>
      </c>
      <c r="E1038" s="220" t="s">
        <v>1503</v>
      </c>
      <c r="F1038" s="221" t="s">
        <v>1504</v>
      </c>
      <c r="G1038" s="222" t="s">
        <v>273</v>
      </c>
      <c r="H1038" s="223">
        <v>530.5</v>
      </c>
      <c r="I1038" s="224"/>
      <c r="J1038" s="225">
        <f>ROUND(I1038*H1038,2)</f>
        <v>0</v>
      </c>
      <c r="K1038" s="221" t="s">
        <v>170</v>
      </c>
      <c r="L1038" s="45"/>
      <c r="M1038" s="226" t="s">
        <v>1</v>
      </c>
      <c r="N1038" s="227" t="s">
        <v>40</v>
      </c>
      <c r="O1038" s="92"/>
      <c r="P1038" s="228">
        <f>O1038*H1038</f>
        <v>0</v>
      </c>
      <c r="Q1038" s="228">
        <v>6.9999999999999994E-05</v>
      </c>
      <c r="R1038" s="228">
        <f>Q1038*H1038</f>
        <v>0.037134999999999994</v>
      </c>
      <c r="S1038" s="228">
        <v>0</v>
      </c>
      <c r="T1038" s="229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0" t="s">
        <v>186</v>
      </c>
      <c r="AT1038" s="230" t="s">
        <v>157</v>
      </c>
      <c r="AU1038" s="230" t="s">
        <v>85</v>
      </c>
      <c r="AY1038" s="18" t="s">
        <v>154</v>
      </c>
      <c r="BE1038" s="231">
        <f>IF(N1038="základní",J1038,0)</f>
        <v>0</v>
      </c>
      <c r="BF1038" s="231">
        <f>IF(N1038="snížená",J1038,0)</f>
        <v>0</v>
      </c>
      <c r="BG1038" s="231">
        <f>IF(N1038="zákl. přenesená",J1038,0)</f>
        <v>0</v>
      </c>
      <c r="BH1038" s="231">
        <f>IF(N1038="sníž. přenesená",J1038,0)</f>
        <v>0</v>
      </c>
      <c r="BI1038" s="231">
        <f>IF(N1038="nulová",J1038,0)</f>
        <v>0</v>
      </c>
      <c r="BJ1038" s="18" t="s">
        <v>83</v>
      </c>
      <c r="BK1038" s="231">
        <f>ROUND(I1038*H1038,2)</f>
        <v>0</v>
      </c>
      <c r="BL1038" s="18" t="s">
        <v>186</v>
      </c>
      <c r="BM1038" s="230" t="s">
        <v>1505</v>
      </c>
    </row>
    <row r="1039" s="2" customFormat="1">
      <c r="A1039" s="39"/>
      <c r="B1039" s="40"/>
      <c r="C1039" s="41"/>
      <c r="D1039" s="232" t="s">
        <v>163</v>
      </c>
      <c r="E1039" s="41"/>
      <c r="F1039" s="233" t="s">
        <v>1506</v>
      </c>
      <c r="G1039" s="41"/>
      <c r="H1039" s="41"/>
      <c r="I1039" s="234"/>
      <c r="J1039" s="41"/>
      <c r="K1039" s="41"/>
      <c r="L1039" s="45"/>
      <c r="M1039" s="235"/>
      <c r="N1039" s="236"/>
      <c r="O1039" s="92"/>
      <c r="P1039" s="92"/>
      <c r="Q1039" s="92"/>
      <c r="R1039" s="92"/>
      <c r="S1039" s="92"/>
      <c r="T1039" s="93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163</v>
      </c>
      <c r="AU1039" s="18" t="s">
        <v>85</v>
      </c>
    </row>
    <row r="1040" s="2" customFormat="1">
      <c r="A1040" s="39"/>
      <c r="B1040" s="40"/>
      <c r="C1040" s="41"/>
      <c r="D1040" s="237" t="s">
        <v>173</v>
      </c>
      <c r="E1040" s="41"/>
      <c r="F1040" s="238" t="s">
        <v>1507</v>
      </c>
      <c r="G1040" s="41"/>
      <c r="H1040" s="41"/>
      <c r="I1040" s="234"/>
      <c r="J1040" s="41"/>
      <c r="K1040" s="41"/>
      <c r="L1040" s="45"/>
      <c r="M1040" s="235"/>
      <c r="N1040" s="236"/>
      <c r="O1040" s="92"/>
      <c r="P1040" s="92"/>
      <c r="Q1040" s="92"/>
      <c r="R1040" s="92"/>
      <c r="S1040" s="92"/>
      <c r="T1040" s="93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T1040" s="18" t="s">
        <v>173</v>
      </c>
      <c r="AU1040" s="18" t="s">
        <v>85</v>
      </c>
    </row>
    <row r="1041" s="14" customFormat="1">
      <c r="A1041" s="14"/>
      <c r="B1041" s="249"/>
      <c r="C1041" s="250"/>
      <c r="D1041" s="232" t="s">
        <v>175</v>
      </c>
      <c r="E1041" s="251" t="s">
        <v>1</v>
      </c>
      <c r="F1041" s="252" t="s">
        <v>1498</v>
      </c>
      <c r="G1041" s="250"/>
      <c r="H1041" s="253">
        <v>278.19999999999999</v>
      </c>
      <c r="I1041" s="254"/>
      <c r="J1041" s="250"/>
      <c r="K1041" s="250"/>
      <c r="L1041" s="255"/>
      <c r="M1041" s="256"/>
      <c r="N1041" s="257"/>
      <c r="O1041" s="257"/>
      <c r="P1041" s="257"/>
      <c r="Q1041" s="257"/>
      <c r="R1041" s="257"/>
      <c r="S1041" s="257"/>
      <c r="T1041" s="258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59" t="s">
        <v>175</v>
      </c>
      <c r="AU1041" s="259" t="s">
        <v>85</v>
      </c>
      <c r="AV1041" s="14" t="s">
        <v>85</v>
      </c>
      <c r="AW1041" s="14" t="s">
        <v>32</v>
      </c>
      <c r="AX1041" s="14" t="s">
        <v>75</v>
      </c>
      <c r="AY1041" s="259" t="s">
        <v>154</v>
      </c>
    </row>
    <row r="1042" s="14" customFormat="1">
      <c r="A1042" s="14"/>
      <c r="B1042" s="249"/>
      <c r="C1042" s="250"/>
      <c r="D1042" s="232" t="s">
        <v>175</v>
      </c>
      <c r="E1042" s="251" t="s">
        <v>1</v>
      </c>
      <c r="F1042" s="252" t="s">
        <v>1499</v>
      </c>
      <c r="G1042" s="250"/>
      <c r="H1042" s="253">
        <v>52.600000000000001</v>
      </c>
      <c r="I1042" s="254"/>
      <c r="J1042" s="250"/>
      <c r="K1042" s="250"/>
      <c r="L1042" s="255"/>
      <c r="M1042" s="256"/>
      <c r="N1042" s="257"/>
      <c r="O1042" s="257"/>
      <c r="P1042" s="257"/>
      <c r="Q1042" s="257"/>
      <c r="R1042" s="257"/>
      <c r="S1042" s="257"/>
      <c r="T1042" s="258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59" t="s">
        <v>175</v>
      </c>
      <c r="AU1042" s="259" t="s">
        <v>85</v>
      </c>
      <c r="AV1042" s="14" t="s">
        <v>85</v>
      </c>
      <c r="AW1042" s="14" t="s">
        <v>32</v>
      </c>
      <c r="AX1042" s="14" t="s">
        <v>75</v>
      </c>
      <c r="AY1042" s="259" t="s">
        <v>154</v>
      </c>
    </row>
    <row r="1043" s="14" customFormat="1">
      <c r="A1043" s="14"/>
      <c r="B1043" s="249"/>
      <c r="C1043" s="250"/>
      <c r="D1043" s="232" t="s">
        <v>175</v>
      </c>
      <c r="E1043" s="251" t="s">
        <v>1</v>
      </c>
      <c r="F1043" s="252" t="s">
        <v>1500</v>
      </c>
      <c r="G1043" s="250"/>
      <c r="H1043" s="253">
        <v>199.69999999999999</v>
      </c>
      <c r="I1043" s="254"/>
      <c r="J1043" s="250"/>
      <c r="K1043" s="250"/>
      <c r="L1043" s="255"/>
      <c r="M1043" s="256"/>
      <c r="N1043" s="257"/>
      <c r="O1043" s="257"/>
      <c r="P1043" s="257"/>
      <c r="Q1043" s="257"/>
      <c r="R1043" s="257"/>
      <c r="S1043" s="257"/>
      <c r="T1043" s="258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9" t="s">
        <v>175</v>
      </c>
      <c r="AU1043" s="259" t="s">
        <v>85</v>
      </c>
      <c r="AV1043" s="14" t="s">
        <v>85</v>
      </c>
      <c r="AW1043" s="14" t="s">
        <v>32</v>
      </c>
      <c r="AX1043" s="14" t="s">
        <v>75</v>
      </c>
      <c r="AY1043" s="259" t="s">
        <v>154</v>
      </c>
    </row>
    <row r="1044" s="15" customFormat="1">
      <c r="A1044" s="15"/>
      <c r="B1044" s="264"/>
      <c r="C1044" s="265"/>
      <c r="D1044" s="232" t="s">
        <v>175</v>
      </c>
      <c r="E1044" s="266" t="s">
        <v>1</v>
      </c>
      <c r="F1044" s="267" t="s">
        <v>287</v>
      </c>
      <c r="G1044" s="265"/>
      <c r="H1044" s="268">
        <v>530.5</v>
      </c>
      <c r="I1044" s="269"/>
      <c r="J1044" s="265"/>
      <c r="K1044" s="265"/>
      <c r="L1044" s="270"/>
      <c r="M1044" s="271"/>
      <c r="N1044" s="272"/>
      <c r="O1044" s="272"/>
      <c r="P1044" s="272"/>
      <c r="Q1044" s="272"/>
      <c r="R1044" s="272"/>
      <c r="S1044" s="272"/>
      <c r="T1044" s="273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74" t="s">
        <v>175</v>
      </c>
      <c r="AU1044" s="274" t="s">
        <v>85</v>
      </c>
      <c r="AV1044" s="15" t="s">
        <v>186</v>
      </c>
      <c r="AW1044" s="15" t="s">
        <v>32</v>
      </c>
      <c r="AX1044" s="15" t="s">
        <v>83</v>
      </c>
      <c r="AY1044" s="274" t="s">
        <v>154</v>
      </c>
    </row>
    <row r="1045" s="2" customFormat="1" ht="16.5" customHeight="1">
      <c r="A1045" s="39"/>
      <c r="B1045" s="40"/>
      <c r="C1045" s="219" t="s">
        <v>1508</v>
      </c>
      <c r="D1045" s="219" t="s">
        <v>157</v>
      </c>
      <c r="E1045" s="220" t="s">
        <v>1509</v>
      </c>
      <c r="F1045" s="221" t="s">
        <v>1510</v>
      </c>
      <c r="G1045" s="222" t="s">
        <v>621</v>
      </c>
      <c r="H1045" s="223">
        <v>2</v>
      </c>
      <c r="I1045" s="224"/>
      <c r="J1045" s="225">
        <f>ROUND(I1045*H1045,2)</f>
        <v>0</v>
      </c>
      <c r="K1045" s="221" t="s">
        <v>1</v>
      </c>
      <c r="L1045" s="45"/>
      <c r="M1045" s="226" t="s">
        <v>1</v>
      </c>
      <c r="N1045" s="227" t="s">
        <v>40</v>
      </c>
      <c r="O1045" s="92"/>
      <c r="P1045" s="228">
        <f>O1045*H1045</f>
        <v>0</v>
      </c>
      <c r="Q1045" s="228">
        <v>0</v>
      </c>
      <c r="R1045" s="228">
        <f>Q1045*H1045</f>
        <v>0</v>
      </c>
      <c r="S1045" s="228">
        <v>0</v>
      </c>
      <c r="T1045" s="229">
        <f>S1045*H1045</f>
        <v>0</v>
      </c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R1045" s="230" t="s">
        <v>186</v>
      </c>
      <c r="AT1045" s="230" t="s">
        <v>157</v>
      </c>
      <c r="AU1045" s="230" t="s">
        <v>85</v>
      </c>
      <c r="AY1045" s="18" t="s">
        <v>154</v>
      </c>
      <c r="BE1045" s="231">
        <f>IF(N1045="základní",J1045,0)</f>
        <v>0</v>
      </c>
      <c r="BF1045" s="231">
        <f>IF(N1045="snížená",J1045,0)</f>
        <v>0</v>
      </c>
      <c r="BG1045" s="231">
        <f>IF(N1045="zákl. přenesená",J1045,0)</f>
        <v>0</v>
      </c>
      <c r="BH1045" s="231">
        <f>IF(N1045="sníž. přenesená",J1045,0)</f>
        <v>0</v>
      </c>
      <c r="BI1045" s="231">
        <f>IF(N1045="nulová",J1045,0)</f>
        <v>0</v>
      </c>
      <c r="BJ1045" s="18" t="s">
        <v>83</v>
      </c>
      <c r="BK1045" s="231">
        <f>ROUND(I1045*H1045,2)</f>
        <v>0</v>
      </c>
      <c r="BL1045" s="18" t="s">
        <v>186</v>
      </c>
      <c r="BM1045" s="230" t="s">
        <v>1511</v>
      </c>
    </row>
    <row r="1046" s="2" customFormat="1">
      <c r="A1046" s="39"/>
      <c r="B1046" s="40"/>
      <c r="C1046" s="41"/>
      <c r="D1046" s="232" t="s">
        <v>163</v>
      </c>
      <c r="E1046" s="41"/>
      <c r="F1046" s="233" t="s">
        <v>1510</v>
      </c>
      <c r="G1046" s="41"/>
      <c r="H1046" s="41"/>
      <c r="I1046" s="234"/>
      <c r="J1046" s="41"/>
      <c r="K1046" s="41"/>
      <c r="L1046" s="45"/>
      <c r="M1046" s="235"/>
      <c r="N1046" s="236"/>
      <c r="O1046" s="92"/>
      <c r="P1046" s="92"/>
      <c r="Q1046" s="92"/>
      <c r="R1046" s="92"/>
      <c r="S1046" s="92"/>
      <c r="T1046" s="93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T1046" s="18" t="s">
        <v>163</v>
      </c>
      <c r="AU1046" s="18" t="s">
        <v>85</v>
      </c>
    </row>
    <row r="1047" s="14" customFormat="1">
      <c r="A1047" s="14"/>
      <c r="B1047" s="249"/>
      <c r="C1047" s="250"/>
      <c r="D1047" s="232" t="s">
        <v>175</v>
      </c>
      <c r="E1047" s="251" t="s">
        <v>1</v>
      </c>
      <c r="F1047" s="252" t="s">
        <v>1491</v>
      </c>
      <c r="G1047" s="250"/>
      <c r="H1047" s="253">
        <v>2</v>
      </c>
      <c r="I1047" s="254"/>
      <c r="J1047" s="250"/>
      <c r="K1047" s="250"/>
      <c r="L1047" s="255"/>
      <c r="M1047" s="256"/>
      <c r="N1047" s="257"/>
      <c r="O1047" s="257"/>
      <c r="P1047" s="257"/>
      <c r="Q1047" s="257"/>
      <c r="R1047" s="257"/>
      <c r="S1047" s="257"/>
      <c r="T1047" s="258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59" t="s">
        <v>175</v>
      </c>
      <c r="AU1047" s="259" t="s">
        <v>85</v>
      </c>
      <c r="AV1047" s="14" t="s">
        <v>85</v>
      </c>
      <c r="AW1047" s="14" t="s">
        <v>32</v>
      </c>
      <c r="AX1047" s="14" t="s">
        <v>83</v>
      </c>
      <c r="AY1047" s="259" t="s">
        <v>154</v>
      </c>
    </row>
    <row r="1048" s="12" customFormat="1" ht="22.8" customHeight="1">
      <c r="A1048" s="12"/>
      <c r="B1048" s="203"/>
      <c r="C1048" s="204"/>
      <c r="D1048" s="205" t="s">
        <v>74</v>
      </c>
      <c r="E1048" s="217" t="s">
        <v>155</v>
      </c>
      <c r="F1048" s="217" t="s">
        <v>156</v>
      </c>
      <c r="G1048" s="204"/>
      <c r="H1048" s="204"/>
      <c r="I1048" s="207"/>
      <c r="J1048" s="218">
        <f>BK1048</f>
        <v>0</v>
      </c>
      <c r="K1048" s="204"/>
      <c r="L1048" s="209"/>
      <c r="M1048" s="210"/>
      <c r="N1048" s="211"/>
      <c r="O1048" s="211"/>
      <c r="P1048" s="212">
        <f>SUM(P1049:P1085)</f>
        <v>0</v>
      </c>
      <c r="Q1048" s="211"/>
      <c r="R1048" s="212">
        <f>SUM(R1049:R1085)</f>
        <v>1.28336775</v>
      </c>
      <c r="S1048" s="211"/>
      <c r="T1048" s="213">
        <f>SUM(T1049:T1085)</f>
        <v>0.2787</v>
      </c>
      <c r="U1048" s="12"/>
      <c r="V1048" s="12"/>
      <c r="W1048" s="12"/>
      <c r="X1048" s="12"/>
      <c r="Y1048" s="12"/>
      <c r="Z1048" s="12"/>
      <c r="AA1048" s="12"/>
      <c r="AB1048" s="12"/>
      <c r="AC1048" s="12"/>
      <c r="AD1048" s="12"/>
      <c r="AE1048" s="12"/>
      <c r="AR1048" s="214" t="s">
        <v>83</v>
      </c>
      <c r="AT1048" s="215" t="s">
        <v>74</v>
      </c>
      <c r="AU1048" s="215" t="s">
        <v>83</v>
      </c>
      <c r="AY1048" s="214" t="s">
        <v>154</v>
      </c>
      <c r="BK1048" s="216">
        <f>SUM(BK1049:BK1085)</f>
        <v>0</v>
      </c>
    </row>
    <row r="1049" s="2" customFormat="1" ht="24.15" customHeight="1">
      <c r="A1049" s="39"/>
      <c r="B1049" s="40"/>
      <c r="C1049" s="219" t="s">
        <v>1512</v>
      </c>
      <c r="D1049" s="219" t="s">
        <v>157</v>
      </c>
      <c r="E1049" s="220" t="s">
        <v>1513</v>
      </c>
      <c r="F1049" s="221" t="s">
        <v>1514</v>
      </c>
      <c r="G1049" s="222" t="s">
        <v>273</v>
      </c>
      <c r="H1049" s="223">
        <v>7.3289999999999997</v>
      </c>
      <c r="I1049" s="224"/>
      <c r="J1049" s="225">
        <f>ROUND(I1049*H1049,2)</f>
        <v>0</v>
      </c>
      <c r="K1049" s="221" t="s">
        <v>1515</v>
      </c>
      <c r="L1049" s="45"/>
      <c r="M1049" s="226" t="s">
        <v>1</v>
      </c>
      <c r="N1049" s="227" t="s">
        <v>40</v>
      </c>
      <c r="O1049" s="92"/>
      <c r="P1049" s="228">
        <f>O1049*H1049</f>
        <v>0</v>
      </c>
      <c r="Q1049" s="228">
        <v>0.00069999999999999999</v>
      </c>
      <c r="R1049" s="228">
        <f>Q1049*H1049</f>
        <v>0.0051303</v>
      </c>
      <c r="S1049" s="228">
        <v>0</v>
      </c>
      <c r="T1049" s="229">
        <f>S1049*H1049</f>
        <v>0</v>
      </c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R1049" s="230" t="s">
        <v>186</v>
      </c>
      <c r="AT1049" s="230" t="s">
        <v>157</v>
      </c>
      <c r="AU1049" s="230" t="s">
        <v>85</v>
      </c>
      <c r="AY1049" s="18" t="s">
        <v>154</v>
      </c>
      <c r="BE1049" s="231">
        <f>IF(N1049="základní",J1049,0)</f>
        <v>0</v>
      </c>
      <c r="BF1049" s="231">
        <f>IF(N1049="snížená",J1049,0)</f>
        <v>0</v>
      </c>
      <c r="BG1049" s="231">
        <f>IF(N1049="zákl. přenesená",J1049,0)</f>
        <v>0</v>
      </c>
      <c r="BH1049" s="231">
        <f>IF(N1049="sníž. přenesená",J1049,0)</f>
        <v>0</v>
      </c>
      <c r="BI1049" s="231">
        <f>IF(N1049="nulová",J1049,0)</f>
        <v>0</v>
      </c>
      <c r="BJ1049" s="18" t="s">
        <v>83</v>
      </c>
      <c r="BK1049" s="231">
        <f>ROUND(I1049*H1049,2)</f>
        <v>0</v>
      </c>
      <c r="BL1049" s="18" t="s">
        <v>186</v>
      </c>
      <c r="BM1049" s="230" t="s">
        <v>1516</v>
      </c>
    </row>
    <row r="1050" s="2" customFormat="1">
      <c r="A1050" s="39"/>
      <c r="B1050" s="40"/>
      <c r="C1050" s="41"/>
      <c r="D1050" s="232" t="s">
        <v>163</v>
      </c>
      <c r="E1050" s="41"/>
      <c r="F1050" s="233" t="s">
        <v>1514</v>
      </c>
      <c r="G1050" s="41"/>
      <c r="H1050" s="41"/>
      <c r="I1050" s="234"/>
      <c r="J1050" s="41"/>
      <c r="K1050" s="41"/>
      <c r="L1050" s="45"/>
      <c r="M1050" s="235"/>
      <c r="N1050" s="236"/>
      <c r="O1050" s="92"/>
      <c r="P1050" s="92"/>
      <c r="Q1050" s="92"/>
      <c r="R1050" s="92"/>
      <c r="S1050" s="92"/>
      <c r="T1050" s="93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T1050" s="18" t="s">
        <v>163</v>
      </c>
      <c r="AU1050" s="18" t="s">
        <v>85</v>
      </c>
    </row>
    <row r="1051" s="2" customFormat="1">
      <c r="A1051" s="39"/>
      <c r="B1051" s="40"/>
      <c r="C1051" s="41"/>
      <c r="D1051" s="237" t="s">
        <v>173</v>
      </c>
      <c r="E1051" s="41"/>
      <c r="F1051" s="238" t="s">
        <v>1517</v>
      </c>
      <c r="G1051" s="41"/>
      <c r="H1051" s="41"/>
      <c r="I1051" s="234"/>
      <c r="J1051" s="41"/>
      <c r="K1051" s="41"/>
      <c r="L1051" s="45"/>
      <c r="M1051" s="235"/>
      <c r="N1051" s="236"/>
      <c r="O1051" s="92"/>
      <c r="P1051" s="92"/>
      <c r="Q1051" s="92"/>
      <c r="R1051" s="92"/>
      <c r="S1051" s="92"/>
      <c r="T1051" s="93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T1051" s="18" t="s">
        <v>173</v>
      </c>
      <c r="AU1051" s="18" t="s">
        <v>85</v>
      </c>
    </row>
    <row r="1052" s="13" customFormat="1">
      <c r="A1052" s="13"/>
      <c r="B1052" s="239"/>
      <c r="C1052" s="240"/>
      <c r="D1052" s="232" t="s">
        <v>175</v>
      </c>
      <c r="E1052" s="241" t="s">
        <v>1</v>
      </c>
      <c r="F1052" s="242" t="s">
        <v>476</v>
      </c>
      <c r="G1052" s="240"/>
      <c r="H1052" s="241" t="s">
        <v>1</v>
      </c>
      <c r="I1052" s="243"/>
      <c r="J1052" s="240"/>
      <c r="K1052" s="240"/>
      <c r="L1052" s="244"/>
      <c r="M1052" s="245"/>
      <c r="N1052" s="246"/>
      <c r="O1052" s="246"/>
      <c r="P1052" s="246"/>
      <c r="Q1052" s="246"/>
      <c r="R1052" s="246"/>
      <c r="S1052" s="246"/>
      <c r="T1052" s="247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8" t="s">
        <v>175</v>
      </c>
      <c r="AU1052" s="248" t="s">
        <v>85</v>
      </c>
      <c r="AV1052" s="13" t="s">
        <v>83</v>
      </c>
      <c r="AW1052" s="13" t="s">
        <v>32</v>
      </c>
      <c r="AX1052" s="13" t="s">
        <v>75</v>
      </c>
      <c r="AY1052" s="248" t="s">
        <v>154</v>
      </c>
    </row>
    <row r="1053" s="14" customFormat="1">
      <c r="A1053" s="14"/>
      <c r="B1053" s="249"/>
      <c r="C1053" s="250"/>
      <c r="D1053" s="232" t="s">
        <v>175</v>
      </c>
      <c r="E1053" s="251" t="s">
        <v>1</v>
      </c>
      <c r="F1053" s="252" t="s">
        <v>1518</v>
      </c>
      <c r="G1053" s="250"/>
      <c r="H1053" s="253">
        <v>7.3289999999999997</v>
      </c>
      <c r="I1053" s="254"/>
      <c r="J1053" s="250"/>
      <c r="K1053" s="250"/>
      <c r="L1053" s="255"/>
      <c r="M1053" s="256"/>
      <c r="N1053" s="257"/>
      <c r="O1053" s="257"/>
      <c r="P1053" s="257"/>
      <c r="Q1053" s="257"/>
      <c r="R1053" s="257"/>
      <c r="S1053" s="257"/>
      <c r="T1053" s="258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59" t="s">
        <v>175</v>
      </c>
      <c r="AU1053" s="259" t="s">
        <v>85</v>
      </c>
      <c r="AV1053" s="14" t="s">
        <v>85</v>
      </c>
      <c r="AW1053" s="14" t="s">
        <v>32</v>
      </c>
      <c r="AX1053" s="14" t="s">
        <v>83</v>
      </c>
      <c r="AY1053" s="259" t="s">
        <v>154</v>
      </c>
    </row>
    <row r="1054" s="2" customFormat="1" ht="24.15" customHeight="1">
      <c r="A1054" s="39"/>
      <c r="B1054" s="40"/>
      <c r="C1054" s="219" t="s">
        <v>1519</v>
      </c>
      <c r="D1054" s="219" t="s">
        <v>157</v>
      </c>
      <c r="E1054" s="220" t="s">
        <v>1520</v>
      </c>
      <c r="F1054" s="221" t="s">
        <v>1521</v>
      </c>
      <c r="G1054" s="222" t="s">
        <v>273</v>
      </c>
      <c r="H1054" s="223">
        <v>54.128999999999998</v>
      </c>
      <c r="I1054" s="224"/>
      <c r="J1054" s="225">
        <f>ROUND(I1054*H1054,2)</f>
        <v>0</v>
      </c>
      <c r="K1054" s="221" t="s">
        <v>170</v>
      </c>
      <c r="L1054" s="45"/>
      <c r="M1054" s="226" t="s">
        <v>1</v>
      </c>
      <c r="N1054" s="227" t="s">
        <v>40</v>
      </c>
      <c r="O1054" s="92"/>
      <c r="P1054" s="228">
        <f>O1054*H1054</f>
        <v>0</v>
      </c>
      <c r="Q1054" s="228">
        <v>0.0013699999999999999</v>
      </c>
      <c r="R1054" s="228">
        <f>Q1054*H1054</f>
        <v>0.07415672999999999</v>
      </c>
      <c r="S1054" s="228">
        <v>0</v>
      </c>
      <c r="T1054" s="229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0" t="s">
        <v>186</v>
      </c>
      <c r="AT1054" s="230" t="s">
        <v>157</v>
      </c>
      <c r="AU1054" s="230" t="s">
        <v>85</v>
      </c>
      <c r="AY1054" s="18" t="s">
        <v>154</v>
      </c>
      <c r="BE1054" s="231">
        <f>IF(N1054="základní",J1054,0)</f>
        <v>0</v>
      </c>
      <c r="BF1054" s="231">
        <f>IF(N1054="snížená",J1054,0)</f>
        <v>0</v>
      </c>
      <c r="BG1054" s="231">
        <f>IF(N1054="zákl. přenesená",J1054,0)</f>
        <v>0</v>
      </c>
      <c r="BH1054" s="231">
        <f>IF(N1054="sníž. přenesená",J1054,0)</f>
        <v>0</v>
      </c>
      <c r="BI1054" s="231">
        <f>IF(N1054="nulová",J1054,0)</f>
        <v>0</v>
      </c>
      <c r="BJ1054" s="18" t="s">
        <v>83</v>
      </c>
      <c r="BK1054" s="231">
        <f>ROUND(I1054*H1054,2)</f>
        <v>0</v>
      </c>
      <c r="BL1054" s="18" t="s">
        <v>186</v>
      </c>
      <c r="BM1054" s="230" t="s">
        <v>1522</v>
      </c>
    </row>
    <row r="1055" s="2" customFormat="1">
      <c r="A1055" s="39"/>
      <c r="B1055" s="40"/>
      <c r="C1055" s="41"/>
      <c r="D1055" s="232" t="s">
        <v>163</v>
      </c>
      <c r="E1055" s="41"/>
      <c r="F1055" s="233" t="s">
        <v>1523</v>
      </c>
      <c r="G1055" s="41"/>
      <c r="H1055" s="41"/>
      <c r="I1055" s="234"/>
      <c r="J1055" s="41"/>
      <c r="K1055" s="41"/>
      <c r="L1055" s="45"/>
      <c r="M1055" s="235"/>
      <c r="N1055" s="236"/>
      <c r="O1055" s="92"/>
      <c r="P1055" s="92"/>
      <c r="Q1055" s="92"/>
      <c r="R1055" s="92"/>
      <c r="S1055" s="92"/>
      <c r="T1055" s="93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163</v>
      </c>
      <c r="AU1055" s="18" t="s">
        <v>85</v>
      </c>
    </row>
    <row r="1056" s="2" customFormat="1">
      <c r="A1056" s="39"/>
      <c r="B1056" s="40"/>
      <c r="C1056" s="41"/>
      <c r="D1056" s="237" t="s">
        <v>173</v>
      </c>
      <c r="E1056" s="41"/>
      <c r="F1056" s="238" t="s">
        <v>1524</v>
      </c>
      <c r="G1056" s="41"/>
      <c r="H1056" s="41"/>
      <c r="I1056" s="234"/>
      <c r="J1056" s="41"/>
      <c r="K1056" s="41"/>
      <c r="L1056" s="45"/>
      <c r="M1056" s="235"/>
      <c r="N1056" s="236"/>
      <c r="O1056" s="92"/>
      <c r="P1056" s="92"/>
      <c r="Q1056" s="92"/>
      <c r="R1056" s="92"/>
      <c r="S1056" s="92"/>
      <c r="T1056" s="93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173</v>
      </c>
      <c r="AU1056" s="18" t="s">
        <v>85</v>
      </c>
    </row>
    <row r="1057" s="13" customFormat="1">
      <c r="A1057" s="13"/>
      <c r="B1057" s="239"/>
      <c r="C1057" s="240"/>
      <c r="D1057" s="232" t="s">
        <v>175</v>
      </c>
      <c r="E1057" s="241" t="s">
        <v>1</v>
      </c>
      <c r="F1057" s="242" t="s">
        <v>476</v>
      </c>
      <c r="G1057" s="240"/>
      <c r="H1057" s="241" t="s">
        <v>1</v>
      </c>
      <c r="I1057" s="243"/>
      <c r="J1057" s="240"/>
      <c r="K1057" s="240"/>
      <c r="L1057" s="244"/>
      <c r="M1057" s="245"/>
      <c r="N1057" s="246"/>
      <c r="O1057" s="246"/>
      <c r="P1057" s="246"/>
      <c r="Q1057" s="246"/>
      <c r="R1057" s="246"/>
      <c r="S1057" s="246"/>
      <c r="T1057" s="247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8" t="s">
        <v>175</v>
      </c>
      <c r="AU1057" s="248" t="s">
        <v>85</v>
      </c>
      <c r="AV1057" s="13" t="s">
        <v>83</v>
      </c>
      <c r="AW1057" s="13" t="s">
        <v>32</v>
      </c>
      <c r="AX1057" s="13" t="s">
        <v>75</v>
      </c>
      <c r="AY1057" s="248" t="s">
        <v>154</v>
      </c>
    </row>
    <row r="1058" s="14" customFormat="1">
      <c r="A1058" s="14"/>
      <c r="B1058" s="249"/>
      <c r="C1058" s="250"/>
      <c r="D1058" s="232" t="s">
        <v>175</v>
      </c>
      <c r="E1058" s="251" t="s">
        <v>1</v>
      </c>
      <c r="F1058" s="252" t="s">
        <v>1525</v>
      </c>
      <c r="G1058" s="250"/>
      <c r="H1058" s="253">
        <v>54.128999999999998</v>
      </c>
      <c r="I1058" s="254"/>
      <c r="J1058" s="250"/>
      <c r="K1058" s="250"/>
      <c r="L1058" s="255"/>
      <c r="M1058" s="256"/>
      <c r="N1058" s="257"/>
      <c r="O1058" s="257"/>
      <c r="P1058" s="257"/>
      <c r="Q1058" s="257"/>
      <c r="R1058" s="257"/>
      <c r="S1058" s="257"/>
      <c r="T1058" s="258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9" t="s">
        <v>175</v>
      </c>
      <c r="AU1058" s="259" t="s">
        <v>85</v>
      </c>
      <c r="AV1058" s="14" t="s">
        <v>85</v>
      </c>
      <c r="AW1058" s="14" t="s">
        <v>32</v>
      </c>
      <c r="AX1058" s="14" t="s">
        <v>83</v>
      </c>
      <c r="AY1058" s="259" t="s">
        <v>154</v>
      </c>
    </row>
    <row r="1059" s="2" customFormat="1" ht="24.15" customHeight="1">
      <c r="A1059" s="39"/>
      <c r="B1059" s="40"/>
      <c r="C1059" s="219" t="s">
        <v>1526</v>
      </c>
      <c r="D1059" s="219" t="s">
        <v>157</v>
      </c>
      <c r="E1059" s="220" t="s">
        <v>1527</v>
      </c>
      <c r="F1059" s="221" t="s">
        <v>1528</v>
      </c>
      <c r="G1059" s="222" t="s">
        <v>273</v>
      </c>
      <c r="H1059" s="223">
        <v>0.29999999999999999</v>
      </c>
      <c r="I1059" s="224"/>
      <c r="J1059" s="225">
        <f>ROUND(I1059*H1059,2)</f>
        <v>0</v>
      </c>
      <c r="K1059" s="221" t="s">
        <v>170</v>
      </c>
      <c r="L1059" s="45"/>
      <c r="M1059" s="226" t="s">
        <v>1</v>
      </c>
      <c r="N1059" s="227" t="s">
        <v>40</v>
      </c>
      <c r="O1059" s="92"/>
      <c r="P1059" s="228">
        <f>O1059*H1059</f>
        <v>0</v>
      </c>
      <c r="Q1059" s="228">
        <v>0.00281</v>
      </c>
      <c r="R1059" s="228">
        <f>Q1059*H1059</f>
        <v>0.000843</v>
      </c>
      <c r="S1059" s="228">
        <v>0.069000000000000006</v>
      </c>
      <c r="T1059" s="229">
        <f>S1059*H1059</f>
        <v>0.0207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0" t="s">
        <v>186</v>
      </c>
      <c r="AT1059" s="230" t="s">
        <v>157</v>
      </c>
      <c r="AU1059" s="230" t="s">
        <v>85</v>
      </c>
      <c r="AY1059" s="18" t="s">
        <v>154</v>
      </c>
      <c r="BE1059" s="231">
        <f>IF(N1059="základní",J1059,0)</f>
        <v>0</v>
      </c>
      <c r="BF1059" s="231">
        <f>IF(N1059="snížená",J1059,0)</f>
        <v>0</v>
      </c>
      <c r="BG1059" s="231">
        <f>IF(N1059="zákl. přenesená",J1059,0)</f>
        <v>0</v>
      </c>
      <c r="BH1059" s="231">
        <f>IF(N1059="sníž. přenesená",J1059,0)</f>
        <v>0</v>
      </c>
      <c r="BI1059" s="231">
        <f>IF(N1059="nulová",J1059,0)</f>
        <v>0</v>
      </c>
      <c r="BJ1059" s="18" t="s">
        <v>83</v>
      </c>
      <c r="BK1059" s="231">
        <f>ROUND(I1059*H1059,2)</f>
        <v>0</v>
      </c>
      <c r="BL1059" s="18" t="s">
        <v>186</v>
      </c>
      <c r="BM1059" s="230" t="s">
        <v>1529</v>
      </c>
    </row>
    <row r="1060" s="2" customFormat="1">
      <c r="A1060" s="39"/>
      <c r="B1060" s="40"/>
      <c r="C1060" s="41"/>
      <c r="D1060" s="232" t="s">
        <v>163</v>
      </c>
      <c r="E1060" s="41"/>
      <c r="F1060" s="233" t="s">
        <v>1530</v>
      </c>
      <c r="G1060" s="41"/>
      <c r="H1060" s="41"/>
      <c r="I1060" s="234"/>
      <c r="J1060" s="41"/>
      <c r="K1060" s="41"/>
      <c r="L1060" s="45"/>
      <c r="M1060" s="235"/>
      <c r="N1060" s="236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163</v>
      </c>
      <c r="AU1060" s="18" t="s">
        <v>85</v>
      </c>
    </row>
    <row r="1061" s="2" customFormat="1">
      <c r="A1061" s="39"/>
      <c r="B1061" s="40"/>
      <c r="C1061" s="41"/>
      <c r="D1061" s="237" t="s">
        <v>173</v>
      </c>
      <c r="E1061" s="41"/>
      <c r="F1061" s="238" t="s">
        <v>1531</v>
      </c>
      <c r="G1061" s="41"/>
      <c r="H1061" s="41"/>
      <c r="I1061" s="234"/>
      <c r="J1061" s="41"/>
      <c r="K1061" s="41"/>
      <c r="L1061" s="45"/>
      <c r="M1061" s="235"/>
      <c r="N1061" s="236"/>
      <c r="O1061" s="92"/>
      <c r="P1061" s="92"/>
      <c r="Q1061" s="92"/>
      <c r="R1061" s="92"/>
      <c r="S1061" s="92"/>
      <c r="T1061" s="93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T1061" s="18" t="s">
        <v>173</v>
      </c>
      <c r="AU1061" s="18" t="s">
        <v>85</v>
      </c>
    </row>
    <row r="1062" s="13" customFormat="1">
      <c r="A1062" s="13"/>
      <c r="B1062" s="239"/>
      <c r="C1062" s="240"/>
      <c r="D1062" s="232" t="s">
        <v>175</v>
      </c>
      <c r="E1062" s="241" t="s">
        <v>1</v>
      </c>
      <c r="F1062" s="242" t="s">
        <v>476</v>
      </c>
      <c r="G1062" s="240"/>
      <c r="H1062" s="241" t="s">
        <v>1</v>
      </c>
      <c r="I1062" s="243"/>
      <c r="J1062" s="240"/>
      <c r="K1062" s="240"/>
      <c r="L1062" s="244"/>
      <c r="M1062" s="245"/>
      <c r="N1062" s="246"/>
      <c r="O1062" s="246"/>
      <c r="P1062" s="246"/>
      <c r="Q1062" s="246"/>
      <c r="R1062" s="246"/>
      <c r="S1062" s="246"/>
      <c r="T1062" s="247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8" t="s">
        <v>175</v>
      </c>
      <c r="AU1062" s="248" t="s">
        <v>85</v>
      </c>
      <c r="AV1062" s="13" t="s">
        <v>83</v>
      </c>
      <c r="AW1062" s="13" t="s">
        <v>32</v>
      </c>
      <c r="AX1062" s="13" t="s">
        <v>75</v>
      </c>
      <c r="AY1062" s="248" t="s">
        <v>154</v>
      </c>
    </row>
    <row r="1063" s="14" customFormat="1">
      <c r="A1063" s="14"/>
      <c r="B1063" s="249"/>
      <c r="C1063" s="250"/>
      <c r="D1063" s="232" t="s">
        <v>175</v>
      </c>
      <c r="E1063" s="251" t="s">
        <v>1</v>
      </c>
      <c r="F1063" s="252" t="s">
        <v>1532</v>
      </c>
      <c r="G1063" s="250"/>
      <c r="H1063" s="253">
        <v>0.29999999999999999</v>
      </c>
      <c r="I1063" s="254"/>
      <c r="J1063" s="250"/>
      <c r="K1063" s="250"/>
      <c r="L1063" s="255"/>
      <c r="M1063" s="256"/>
      <c r="N1063" s="257"/>
      <c r="O1063" s="257"/>
      <c r="P1063" s="257"/>
      <c r="Q1063" s="257"/>
      <c r="R1063" s="257"/>
      <c r="S1063" s="257"/>
      <c r="T1063" s="258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9" t="s">
        <v>175</v>
      </c>
      <c r="AU1063" s="259" t="s">
        <v>85</v>
      </c>
      <c r="AV1063" s="14" t="s">
        <v>85</v>
      </c>
      <c r="AW1063" s="14" t="s">
        <v>32</v>
      </c>
      <c r="AX1063" s="14" t="s">
        <v>83</v>
      </c>
      <c r="AY1063" s="259" t="s">
        <v>154</v>
      </c>
    </row>
    <row r="1064" s="2" customFormat="1" ht="24.15" customHeight="1">
      <c r="A1064" s="39"/>
      <c r="B1064" s="40"/>
      <c r="C1064" s="219" t="s">
        <v>1533</v>
      </c>
      <c r="D1064" s="219" t="s">
        <v>157</v>
      </c>
      <c r="E1064" s="220" t="s">
        <v>1534</v>
      </c>
      <c r="F1064" s="221" t="s">
        <v>1535</v>
      </c>
      <c r="G1064" s="222" t="s">
        <v>273</v>
      </c>
      <c r="H1064" s="223">
        <v>0.29999999999999999</v>
      </c>
      <c r="I1064" s="224"/>
      <c r="J1064" s="225">
        <f>ROUND(I1064*H1064,2)</f>
        <v>0</v>
      </c>
      <c r="K1064" s="221" t="s">
        <v>170</v>
      </c>
      <c r="L1064" s="45"/>
      <c r="M1064" s="226" t="s">
        <v>1</v>
      </c>
      <c r="N1064" s="227" t="s">
        <v>40</v>
      </c>
      <c r="O1064" s="92"/>
      <c r="P1064" s="228">
        <f>O1064*H1064</f>
        <v>0</v>
      </c>
      <c r="Q1064" s="228">
        <v>0.0035999999999999999</v>
      </c>
      <c r="R1064" s="228">
        <f>Q1064*H1064</f>
        <v>0.00108</v>
      </c>
      <c r="S1064" s="228">
        <v>0.16</v>
      </c>
      <c r="T1064" s="229">
        <f>S1064*H1064</f>
        <v>0.048000000000000001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30" t="s">
        <v>186</v>
      </c>
      <c r="AT1064" s="230" t="s">
        <v>157</v>
      </c>
      <c r="AU1064" s="230" t="s">
        <v>85</v>
      </c>
      <c r="AY1064" s="18" t="s">
        <v>154</v>
      </c>
      <c r="BE1064" s="231">
        <f>IF(N1064="základní",J1064,0)</f>
        <v>0</v>
      </c>
      <c r="BF1064" s="231">
        <f>IF(N1064="snížená",J1064,0)</f>
        <v>0</v>
      </c>
      <c r="BG1064" s="231">
        <f>IF(N1064="zákl. přenesená",J1064,0)</f>
        <v>0</v>
      </c>
      <c r="BH1064" s="231">
        <f>IF(N1064="sníž. přenesená",J1064,0)</f>
        <v>0</v>
      </c>
      <c r="BI1064" s="231">
        <f>IF(N1064="nulová",J1064,0)</f>
        <v>0</v>
      </c>
      <c r="BJ1064" s="18" t="s">
        <v>83</v>
      </c>
      <c r="BK1064" s="231">
        <f>ROUND(I1064*H1064,2)</f>
        <v>0</v>
      </c>
      <c r="BL1064" s="18" t="s">
        <v>186</v>
      </c>
      <c r="BM1064" s="230" t="s">
        <v>1536</v>
      </c>
    </row>
    <row r="1065" s="2" customFormat="1">
      <c r="A1065" s="39"/>
      <c r="B1065" s="40"/>
      <c r="C1065" s="41"/>
      <c r="D1065" s="232" t="s">
        <v>163</v>
      </c>
      <c r="E1065" s="41"/>
      <c r="F1065" s="233" t="s">
        <v>1537</v>
      </c>
      <c r="G1065" s="41"/>
      <c r="H1065" s="41"/>
      <c r="I1065" s="234"/>
      <c r="J1065" s="41"/>
      <c r="K1065" s="41"/>
      <c r="L1065" s="45"/>
      <c r="M1065" s="235"/>
      <c r="N1065" s="236"/>
      <c r="O1065" s="92"/>
      <c r="P1065" s="92"/>
      <c r="Q1065" s="92"/>
      <c r="R1065" s="92"/>
      <c r="S1065" s="92"/>
      <c r="T1065" s="93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163</v>
      </c>
      <c r="AU1065" s="18" t="s">
        <v>85</v>
      </c>
    </row>
    <row r="1066" s="2" customFormat="1">
      <c r="A1066" s="39"/>
      <c r="B1066" s="40"/>
      <c r="C1066" s="41"/>
      <c r="D1066" s="237" t="s">
        <v>173</v>
      </c>
      <c r="E1066" s="41"/>
      <c r="F1066" s="238" t="s">
        <v>1538</v>
      </c>
      <c r="G1066" s="41"/>
      <c r="H1066" s="41"/>
      <c r="I1066" s="234"/>
      <c r="J1066" s="41"/>
      <c r="K1066" s="41"/>
      <c r="L1066" s="45"/>
      <c r="M1066" s="235"/>
      <c r="N1066" s="236"/>
      <c r="O1066" s="92"/>
      <c r="P1066" s="92"/>
      <c r="Q1066" s="92"/>
      <c r="R1066" s="92"/>
      <c r="S1066" s="92"/>
      <c r="T1066" s="93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T1066" s="18" t="s">
        <v>173</v>
      </c>
      <c r="AU1066" s="18" t="s">
        <v>85</v>
      </c>
    </row>
    <row r="1067" s="13" customFormat="1">
      <c r="A1067" s="13"/>
      <c r="B1067" s="239"/>
      <c r="C1067" s="240"/>
      <c r="D1067" s="232" t="s">
        <v>175</v>
      </c>
      <c r="E1067" s="241" t="s">
        <v>1</v>
      </c>
      <c r="F1067" s="242" t="s">
        <v>476</v>
      </c>
      <c r="G1067" s="240"/>
      <c r="H1067" s="241" t="s">
        <v>1</v>
      </c>
      <c r="I1067" s="243"/>
      <c r="J1067" s="240"/>
      <c r="K1067" s="240"/>
      <c r="L1067" s="244"/>
      <c r="M1067" s="245"/>
      <c r="N1067" s="246"/>
      <c r="O1067" s="246"/>
      <c r="P1067" s="246"/>
      <c r="Q1067" s="246"/>
      <c r="R1067" s="246"/>
      <c r="S1067" s="246"/>
      <c r="T1067" s="247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8" t="s">
        <v>175</v>
      </c>
      <c r="AU1067" s="248" t="s">
        <v>85</v>
      </c>
      <c r="AV1067" s="13" t="s">
        <v>83</v>
      </c>
      <c r="AW1067" s="13" t="s">
        <v>32</v>
      </c>
      <c r="AX1067" s="13" t="s">
        <v>75</v>
      </c>
      <c r="AY1067" s="248" t="s">
        <v>154</v>
      </c>
    </row>
    <row r="1068" s="14" customFormat="1">
      <c r="A1068" s="14"/>
      <c r="B1068" s="249"/>
      <c r="C1068" s="250"/>
      <c r="D1068" s="232" t="s">
        <v>175</v>
      </c>
      <c r="E1068" s="251" t="s">
        <v>1</v>
      </c>
      <c r="F1068" s="252" t="s">
        <v>1532</v>
      </c>
      <c r="G1068" s="250"/>
      <c r="H1068" s="253">
        <v>0.29999999999999999</v>
      </c>
      <c r="I1068" s="254"/>
      <c r="J1068" s="250"/>
      <c r="K1068" s="250"/>
      <c r="L1068" s="255"/>
      <c r="M1068" s="256"/>
      <c r="N1068" s="257"/>
      <c r="O1068" s="257"/>
      <c r="P1068" s="257"/>
      <c r="Q1068" s="257"/>
      <c r="R1068" s="257"/>
      <c r="S1068" s="257"/>
      <c r="T1068" s="258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59" t="s">
        <v>175</v>
      </c>
      <c r="AU1068" s="259" t="s">
        <v>85</v>
      </c>
      <c r="AV1068" s="14" t="s">
        <v>85</v>
      </c>
      <c r="AW1068" s="14" t="s">
        <v>32</v>
      </c>
      <c r="AX1068" s="14" t="s">
        <v>83</v>
      </c>
      <c r="AY1068" s="259" t="s">
        <v>154</v>
      </c>
    </row>
    <row r="1069" s="2" customFormat="1" ht="24.15" customHeight="1">
      <c r="A1069" s="39"/>
      <c r="B1069" s="40"/>
      <c r="C1069" s="219" t="s">
        <v>1539</v>
      </c>
      <c r="D1069" s="219" t="s">
        <v>157</v>
      </c>
      <c r="E1069" s="220" t="s">
        <v>1540</v>
      </c>
      <c r="F1069" s="221" t="s">
        <v>1541</v>
      </c>
      <c r="G1069" s="222" t="s">
        <v>273</v>
      </c>
      <c r="H1069" s="223">
        <v>0.59999999999999998</v>
      </c>
      <c r="I1069" s="224"/>
      <c r="J1069" s="225">
        <f>ROUND(I1069*H1069,2)</f>
        <v>0</v>
      </c>
      <c r="K1069" s="221" t="s">
        <v>170</v>
      </c>
      <c r="L1069" s="45"/>
      <c r="M1069" s="226" t="s">
        <v>1</v>
      </c>
      <c r="N1069" s="227" t="s">
        <v>40</v>
      </c>
      <c r="O1069" s="92"/>
      <c r="P1069" s="228">
        <f>O1069*H1069</f>
        <v>0</v>
      </c>
      <c r="Q1069" s="228">
        <v>0.0061999999999999998</v>
      </c>
      <c r="R1069" s="228">
        <f>Q1069*H1069</f>
        <v>0.0037199999999999998</v>
      </c>
      <c r="S1069" s="228">
        <v>0.34999999999999998</v>
      </c>
      <c r="T1069" s="229">
        <f>S1069*H1069</f>
        <v>0.20999999999999999</v>
      </c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R1069" s="230" t="s">
        <v>186</v>
      </c>
      <c r="AT1069" s="230" t="s">
        <v>157</v>
      </c>
      <c r="AU1069" s="230" t="s">
        <v>85</v>
      </c>
      <c r="AY1069" s="18" t="s">
        <v>154</v>
      </c>
      <c r="BE1069" s="231">
        <f>IF(N1069="základní",J1069,0)</f>
        <v>0</v>
      </c>
      <c r="BF1069" s="231">
        <f>IF(N1069="snížená",J1069,0)</f>
        <v>0</v>
      </c>
      <c r="BG1069" s="231">
        <f>IF(N1069="zákl. přenesená",J1069,0)</f>
        <v>0</v>
      </c>
      <c r="BH1069" s="231">
        <f>IF(N1069="sníž. přenesená",J1069,0)</f>
        <v>0</v>
      </c>
      <c r="BI1069" s="231">
        <f>IF(N1069="nulová",J1069,0)</f>
        <v>0</v>
      </c>
      <c r="BJ1069" s="18" t="s">
        <v>83</v>
      </c>
      <c r="BK1069" s="231">
        <f>ROUND(I1069*H1069,2)</f>
        <v>0</v>
      </c>
      <c r="BL1069" s="18" t="s">
        <v>186</v>
      </c>
      <c r="BM1069" s="230" t="s">
        <v>1542</v>
      </c>
    </row>
    <row r="1070" s="2" customFormat="1">
      <c r="A1070" s="39"/>
      <c r="B1070" s="40"/>
      <c r="C1070" s="41"/>
      <c r="D1070" s="232" t="s">
        <v>163</v>
      </c>
      <c r="E1070" s="41"/>
      <c r="F1070" s="233" t="s">
        <v>1543</v>
      </c>
      <c r="G1070" s="41"/>
      <c r="H1070" s="41"/>
      <c r="I1070" s="234"/>
      <c r="J1070" s="41"/>
      <c r="K1070" s="41"/>
      <c r="L1070" s="45"/>
      <c r="M1070" s="235"/>
      <c r="N1070" s="236"/>
      <c r="O1070" s="92"/>
      <c r="P1070" s="92"/>
      <c r="Q1070" s="92"/>
      <c r="R1070" s="92"/>
      <c r="S1070" s="92"/>
      <c r="T1070" s="93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T1070" s="18" t="s">
        <v>163</v>
      </c>
      <c r="AU1070" s="18" t="s">
        <v>85</v>
      </c>
    </row>
    <row r="1071" s="2" customFormat="1">
      <c r="A1071" s="39"/>
      <c r="B1071" s="40"/>
      <c r="C1071" s="41"/>
      <c r="D1071" s="237" t="s">
        <v>173</v>
      </c>
      <c r="E1071" s="41"/>
      <c r="F1071" s="238" t="s">
        <v>1544</v>
      </c>
      <c r="G1071" s="41"/>
      <c r="H1071" s="41"/>
      <c r="I1071" s="234"/>
      <c r="J1071" s="41"/>
      <c r="K1071" s="41"/>
      <c r="L1071" s="45"/>
      <c r="M1071" s="235"/>
      <c r="N1071" s="236"/>
      <c r="O1071" s="92"/>
      <c r="P1071" s="92"/>
      <c r="Q1071" s="92"/>
      <c r="R1071" s="92"/>
      <c r="S1071" s="92"/>
      <c r="T1071" s="93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T1071" s="18" t="s">
        <v>173</v>
      </c>
      <c r="AU1071" s="18" t="s">
        <v>85</v>
      </c>
    </row>
    <row r="1072" s="13" customFormat="1">
      <c r="A1072" s="13"/>
      <c r="B1072" s="239"/>
      <c r="C1072" s="240"/>
      <c r="D1072" s="232" t="s">
        <v>175</v>
      </c>
      <c r="E1072" s="241" t="s">
        <v>1</v>
      </c>
      <c r="F1072" s="242" t="s">
        <v>476</v>
      </c>
      <c r="G1072" s="240"/>
      <c r="H1072" s="241" t="s">
        <v>1</v>
      </c>
      <c r="I1072" s="243"/>
      <c r="J1072" s="240"/>
      <c r="K1072" s="240"/>
      <c r="L1072" s="244"/>
      <c r="M1072" s="245"/>
      <c r="N1072" s="246"/>
      <c r="O1072" s="246"/>
      <c r="P1072" s="246"/>
      <c r="Q1072" s="246"/>
      <c r="R1072" s="246"/>
      <c r="S1072" s="246"/>
      <c r="T1072" s="247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8" t="s">
        <v>175</v>
      </c>
      <c r="AU1072" s="248" t="s">
        <v>85</v>
      </c>
      <c r="AV1072" s="13" t="s">
        <v>83</v>
      </c>
      <c r="AW1072" s="13" t="s">
        <v>32</v>
      </c>
      <c r="AX1072" s="13" t="s">
        <v>75</v>
      </c>
      <c r="AY1072" s="248" t="s">
        <v>154</v>
      </c>
    </row>
    <row r="1073" s="14" customFormat="1">
      <c r="A1073" s="14"/>
      <c r="B1073" s="249"/>
      <c r="C1073" s="250"/>
      <c r="D1073" s="232" t="s">
        <v>175</v>
      </c>
      <c r="E1073" s="251" t="s">
        <v>1</v>
      </c>
      <c r="F1073" s="252" t="s">
        <v>1545</v>
      </c>
      <c r="G1073" s="250"/>
      <c r="H1073" s="253">
        <v>0.59999999999999998</v>
      </c>
      <c r="I1073" s="254"/>
      <c r="J1073" s="250"/>
      <c r="K1073" s="250"/>
      <c r="L1073" s="255"/>
      <c r="M1073" s="256"/>
      <c r="N1073" s="257"/>
      <c r="O1073" s="257"/>
      <c r="P1073" s="257"/>
      <c r="Q1073" s="257"/>
      <c r="R1073" s="257"/>
      <c r="S1073" s="257"/>
      <c r="T1073" s="258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9" t="s">
        <v>175</v>
      </c>
      <c r="AU1073" s="259" t="s">
        <v>85</v>
      </c>
      <c r="AV1073" s="14" t="s">
        <v>85</v>
      </c>
      <c r="AW1073" s="14" t="s">
        <v>32</v>
      </c>
      <c r="AX1073" s="14" t="s">
        <v>83</v>
      </c>
      <c r="AY1073" s="259" t="s">
        <v>154</v>
      </c>
    </row>
    <row r="1074" s="2" customFormat="1" ht="24.15" customHeight="1">
      <c r="A1074" s="39"/>
      <c r="B1074" s="40"/>
      <c r="C1074" s="219" t="s">
        <v>1546</v>
      </c>
      <c r="D1074" s="219" t="s">
        <v>157</v>
      </c>
      <c r="E1074" s="220" t="s">
        <v>1547</v>
      </c>
      <c r="F1074" s="221" t="s">
        <v>1548</v>
      </c>
      <c r="G1074" s="222" t="s">
        <v>273</v>
      </c>
      <c r="H1074" s="223">
        <v>1.2</v>
      </c>
      <c r="I1074" s="224"/>
      <c r="J1074" s="225">
        <f>ROUND(I1074*H1074,2)</f>
        <v>0</v>
      </c>
      <c r="K1074" s="221" t="s">
        <v>170</v>
      </c>
      <c r="L1074" s="45"/>
      <c r="M1074" s="226" t="s">
        <v>1</v>
      </c>
      <c r="N1074" s="227" t="s">
        <v>40</v>
      </c>
      <c r="O1074" s="92"/>
      <c r="P1074" s="228">
        <f>O1074*H1074</f>
        <v>0</v>
      </c>
      <c r="Q1074" s="228">
        <v>0</v>
      </c>
      <c r="R1074" s="228">
        <f>Q1074*H1074</f>
        <v>0</v>
      </c>
      <c r="S1074" s="228">
        <v>0</v>
      </c>
      <c r="T1074" s="229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0" t="s">
        <v>186</v>
      </c>
      <c r="AT1074" s="230" t="s">
        <v>157</v>
      </c>
      <c r="AU1074" s="230" t="s">
        <v>85</v>
      </c>
      <c r="AY1074" s="18" t="s">
        <v>154</v>
      </c>
      <c r="BE1074" s="231">
        <f>IF(N1074="základní",J1074,0)</f>
        <v>0</v>
      </c>
      <c r="BF1074" s="231">
        <f>IF(N1074="snížená",J1074,0)</f>
        <v>0</v>
      </c>
      <c r="BG1074" s="231">
        <f>IF(N1074="zákl. přenesená",J1074,0)</f>
        <v>0</v>
      </c>
      <c r="BH1074" s="231">
        <f>IF(N1074="sníž. přenesená",J1074,0)</f>
        <v>0</v>
      </c>
      <c r="BI1074" s="231">
        <f>IF(N1074="nulová",J1074,0)</f>
        <v>0</v>
      </c>
      <c r="BJ1074" s="18" t="s">
        <v>83</v>
      </c>
      <c r="BK1074" s="231">
        <f>ROUND(I1074*H1074,2)</f>
        <v>0</v>
      </c>
      <c r="BL1074" s="18" t="s">
        <v>186</v>
      </c>
      <c r="BM1074" s="230" t="s">
        <v>1549</v>
      </c>
    </row>
    <row r="1075" s="2" customFormat="1">
      <c r="A1075" s="39"/>
      <c r="B1075" s="40"/>
      <c r="C1075" s="41"/>
      <c r="D1075" s="232" t="s">
        <v>163</v>
      </c>
      <c r="E1075" s="41"/>
      <c r="F1075" s="233" t="s">
        <v>1550</v>
      </c>
      <c r="G1075" s="41"/>
      <c r="H1075" s="41"/>
      <c r="I1075" s="234"/>
      <c r="J1075" s="41"/>
      <c r="K1075" s="41"/>
      <c r="L1075" s="45"/>
      <c r="M1075" s="235"/>
      <c r="N1075" s="236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163</v>
      </c>
      <c r="AU1075" s="18" t="s">
        <v>85</v>
      </c>
    </row>
    <row r="1076" s="2" customFormat="1">
      <c r="A1076" s="39"/>
      <c r="B1076" s="40"/>
      <c r="C1076" s="41"/>
      <c r="D1076" s="237" t="s">
        <v>173</v>
      </c>
      <c r="E1076" s="41"/>
      <c r="F1076" s="238" t="s">
        <v>1551</v>
      </c>
      <c r="G1076" s="41"/>
      <c r="H1076" s="41"/>
      <c r="I1076" s="234"/>
      <c r="J1076" s="41"/>
      <c r="K1076" s="41"/>
      <c r="L1076" s="45"/>
      <c r="M1076" s="235"/>
      <c r="N1076" s="236"/>
      <c r="O1076" s="92"/>
      <c r="P1076" s="92"/>
      <c r="Q1076" s="92"/>
      <c r="R1076" s="92"/>
      <c r="S1076" s="92"/>
      <c r="T1076" s="93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T1076" s="18" t="s">
        <v>173</v>
      </c>
      <c r="AU1076" s="18" t="s">
        <v>85</v>
      </c>
    </row>
    <row r="1077" s="14" customFormat="1">
      <c r="A1077" s="14"/>
      <c r="B1077" s="249"/>
      <c r="C1077" s="250"/>
      <c r="D1077" s="232" t="s">
        <v>175</v>
      </c>
      <c r="E1077" s="251" t="s">
        <v>1</v>
      </c>
      <c r="F1077" s="252" t="s">
        <v>1552</v>
      </c>
      <c r="G1077" s="250"/>
      <c r="H1077" s="253">
        <v>1.2</v>
      </c>
      <c r="I1077" s="254"/>
      <c r="J1077" s="250"/>
      <c r="K1077" s="250"/>
      <c r="L1077" s="255"/>
      <c r="M1077" s="256"/>
      <c r="N1077" s="257"/>
      <c r="O1077" s="257"/>
      <c r="P1077" s="257"/>
      <c r="Q1077" s="257"/>
      <c r="R1077" s="257"/>
      <c r="S1077" s="257"/>
      <c r="T1077" s="258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9" t="s">
        <v>175</v>
      </c>
      <c r="AU1077" s="259" t="s">
        <v>85</v>
      </c>
      <c r="AV1077" s="14" t="s">
        <v>85</v>
      </c>
      <c r="AW1077" s="14" t="s">
        <v>32</v>
      </c>
      <c r="AX1077" s="14" t="s">
        <v>83</v>
      </c>
      <c r="AY1077" s="259" t="s">
        <v>154</v>
      </c>
    </row>
    <row r="1078" s="2" customFormat="1" ht="24.15" customHeight="1">
      <c r="A1078" s="39"/>
      <c r="B1078" s="40"/>
      <c r="C1078" s="219" t="s">
        <v>1553</v>
      </c>
      <c r="D1078" s="219" t="s">
        <v>157</v>
      </c>
      <c r="E1078" s="220" t="s">
        <v>1554</v>
      </c>
      <c r="F1078" s="221" t="s">
        <v>1555</v>
      </c>
      <c r="G1078" s="222" t="s">
        <v>238</v>
      </c>
      <c r="H1078" s="223">
        <v>0.73199999999999998</v>
      </c>
      <c r="I1078" s="224"/>
      <c r="J1078" s="225">
        <f>ROUND(I1078*H1078,2)</f>
        <v>0</v>
      </c>
      <c r="K1078" s="221" t="s">
        <v>170</v>
      </c>
      <c r="L1078" s="45"/>
      <c r="M1078" s="226" t="s">
        <v>1</v>
      </c>
      <c r="N1078" s="227" t="s">
        <v>40</v>
      </c>
      <c r="O1078" s="92"/>
      <c r="P1078" s="228">
        <f>O1078*H1078</f>
        <v>0</v>
      </c>
      <c r="Q1078" s="228">
        <v>1.6372100000000001</v>
      </c>
      <c r="R1078" s="228">
        <f>Q1078*H1078</f>
        <v>1.19843772</v>
      </c>
      <c r="S1078" s="228">
        <v>0</v>
      </c>
      <c r="T1078" s="229">
        <f>S1078*H1078</f>
        <v>0</v>
      </c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R1078" s="230" t="s">
        <v>186</v>
      </c>
      <c r="AT1078" s="230" t="s">
        <v>157</v>
      </c>
      <c r="AU1078" s="230" t="s">
        <v>85</v>
      </c>
      <c r="AY1078" s="18" t="s">
        <v>154</v>
      </c>
      <c r="BE1078" s="231">
        <f>IF(N1078="základní",J1078,0)</f>
        <v>0</v>
      </c>
      <c r="BF1078" s="231">
        <f>IF(N1078="snížená",J1078,0)</f>
        <v>0</v>
      </c>
      <c r="BG1078" s="231">
        <f>IF(N1078="zákl. přenesená",J1078,0)</f>
        <v>0</v>
      </c>
      <c r="BH1078" s="231">
        <f>IF(N1078="sníž. přenesená",J1078,0)</f>
        <v>0</v>
      </c>
      <c r="BI1078" s="231">
        <f>IF(N1078="nulová",J1078,0)</f>
        <v>0</v>
      </c>
      <c r="BJ1078" s="18" t="s">
        <v>83</v>
      </c>
      <c r="BK1078" s="231">
        <f>ROUND(I1078*H1078,2)</f>
        <v>0</v>
      </c>
      <c r="BL1078" s="18" t="s">
        <v>186</v>
      </c>
      <c r="BM1078" s="230" t="s">
        <v>1556</v>
      </c>
    </row>
    <row r="1079" s="2" customFormat="1">
      <c r="A1079" s="39"/>
      <c r="B1079" s="40"/>
      <c r="C1079" s="41"/>
      <c r="D1079" s="232" t="s">
        <v>163</v>
      </c>
      <c r="E1079" s="41"/>
      <c r="F1079" s="233" t="s">
        <v>1557</v>
      </c>
      <c r="G1079" s="41"/>
      <c r="H1079" s="41"/>
      <c r="I1079" s="234"/>
      <c r="J1079" s="41"/>
      <c r="K1079" s="41"/>
      <c r="L1079" s="45"/>
      <c r="M1079" s="235"/>
      <c r="N1079" s="236"/>
      <c r="O1079" s="92"/>
      <c r="P1079" s="92"/>
      <c r="Q1079" s="92"/>
      <c r="R1079" s="92"/>
      <c r="S1079" s="92"/>
      <c r="T1079" s="93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T1079" s="18" t="s">
        <v>163</v>
      </c>
      <c r="AU1079" s="18" t="s">
        <v>85</v>
      </c>
    </row>
    <row r="1080" s="2" customFormat="1">
      <c r="A1080" s="39"/>
      <c r="B1080" s="40"/>
      <c r="C1080" s="41"/>
      <c r="D1080" s="237" t="s">
        <v>173</v>
      </c>
      <c r="E1080" s="41"/>
      <c r="F1080" s="238" t="s">
        <v>1558</v>
      </c>
      <c r="G1080" s="41"/>
      <c r="H1080" s="41"/>
      <c r="I1080" s="234"/>
      <c r="J1080" s="41"/>
      <c r="K1080" s="41"/>
      <c r="L1080" s="45"/>
      <c r="M1080" s="235"/>
      <c r="N1080" s="236"/>
      <c r="O1080" s="92"/>
      <c r="P1080" s="92"/>
      <c r="Q1080" s="92"/>
      <c r="R1080" s="92"/>
      <c r="S1080" s="92"/>
      <c r="T1080" s="93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173</v>
      </c>
      <c r="AU1080" s="18" t="s">
        <v>85</v>
      </c>
    </row>
    <row r="1081" s="13" customFormat="1">
      <c r="A1081" s="13"/>
      <c r="B1081" s="239"/>
      <c r="C1081" s="240"/>
      <c r="D1081" s="232" t="s">
        <v>175</v>
      </c>
      <c r="E1081" s="241" t="s">
        <v>1</v>
      </c>
      <c r="F1081" s="242" t="s">
        <v>1559</v>
      </c>
      <c r="G1081" s="240"/>
      <c r="H1081" s="241" t="s">
        <v>1</v>
      </c>
      <c r="I1081" s="243"/>
      <c r="J1081" s="240"/>
      <c r="K1081" s="240"/>
      <c r="L1081" s="244"/>
      <c r="M1081" s="245"/>
      <c r="N1081" s="246"/>
      <c r="O1081" s="246"/>
      <c r="P1081" s="246"/>
      <c r="Q1081" s="246"/>
      <c r="R1081" s="246"/>
      <c r="S1081" s="246"/>
      <c r="T1081" s="247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8" t="s">
        <v>175</v>
      </c>
      <c r="AU1081" s="248" t="s">
        <v>85</v>
      </c>
      <c r="AV1081" s="13" t="s">
        <v>83</v>
      </c>
      <c r="AW1081" s="13" t="s">
        <v>32</v>
      </c>
      <c r="AX1081" s="13" t="s">
        <v>75</v>
      </c>
      <c r="AY1081" s="248" t="s">
        <v>154</v>
      </c>
    </row>
    <row r="1082" s="14" customFormat="1">
      <c r="A1082" s="14"/>
      <c r="B1082" s="249"/>
      <c r="C1082" s="250"/>
      <c r="D1082" s="232" t="s">
        <v>175</v>
      </c>
      <c r="E1082" s="251" t="s">
        <v>1</v>
      </c>
      <c r="F1082" s="252" t="s">
        <v>1560</v>
      </c>
      <c r="G1082" s="250"/>
      <c r="H1082" s="253">
        <v>0.73199999999999998</v>
      </c>
      <c r="I1082" s="254"/>
      <c r="J1082" s="250"/>
      <c r="K1082" s="250"/>
      <c r="L1082" s="255"/>
      <c r="M1082" s="256"/>
      <c r="N1082" s="257"/>
      <c r="O1082" s="257"/>
      <c r="P1082" s="257"/>
      <c r="Q1082" s="257"/>
      <c r="R1082" s="257"/>
      <c r="S1082" s="257"/>
      <c r="T1082" s="258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9" t="s">
        <v>175</v>
      </c>
      <c r="AU1082" s="259" t="s">
        <v>85</v>
      </c>
      <c r="AV1082" s="14" t="s">
        <v>85</v>
      </c>
      <c r="AW1082" s="14" t="s">
        <v>32</v>
      </c>
      <c r="AX1082" s="14" t="s">
        <v>83</v>
      </c>
      <c r="AY1082" s="259" t="s">
        <v>154</v>
      </c>
    </row>
    <row r="1083" s="2" customFormat="1" ht="24.15" customHeight="1">
      <c r="A1083" s="39"/>
      <c r="B1083" s="40"/>
      <c r="C1083" s="219" t="s">
        <v>1561</v>
      </c>
      <c r="D1083" s="219" t="s">
        <v>157</v>
      </c>
      <c r="E1083" s="220" t="s">
        <v>1562</v>
      </c>
      <c r="F1083" s="221" t="s">
        <v>1563</v>
      </c>
      <c r="G1083" s="222" t="s">
        <v>238</v>
      </c>
      <c r="H1083" s="223">
        <v>0.73199999999999998</v>
      </c>
      <c r="I1083" s="224"/>
      <c r="J1083" s="225">
        <f>ROUND(I1083*H1083,2)</f>
        <v>0</v>
      </c>
      <c r="K1083" s="221" t="s">
        <v>170</v>
      </c>
      <c r="L1083" s="45"/>
      <c r="M1083" s="226" t="s">
        <v>1</v>
      </c>
      <c r="N1083" s="227" t="s">
        <v>40</v>
      </c>
      <c r="O1083" s="92"/>
      <c r="P1083" s="228">
        <f>O1083*H1083</f>
        <v>0</v>
      </c>
      <c r="Q1083" s="228">
        <v>0</v>
      </c>
      <c r="R1083" s="228">
        <f>Q1083*H1083</f>
        <v>0</v>
      </c>
      <c r="S1083" s="228">
        <v>0</v>
      </c>
      <c r="T1083" s="229">
        <f>S1083*H1083</f>
        <v>0</v>
      </c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R1083" s="230" t="s">
        <v>186</v>
      </c>
      <c r="AT1083" s="230" t="s">
        <v>157</v>
      </c>
      <c r="AU1083" s="230" t="s">
        <v>85</v>
      </c>
      <c r="AY1083" s="18" t="s">
        <v>154</v>
      </c>
      <c r="BE1083" s="231">
        <f>IF(N1083="základní",J1083,0)</f>
        <v>0</v>
      </c>
      <c r="BF1083" s="231">
        <f>IF(N1083="snížená",J1083,0)</f>
        <v>0</v>
      </c>
      <c r="BG1083" s="231">
        <f>IF(N1083="zákl. přenesená",J1083,0)</f>
        <v>0</v>
      </c>
      <c r="BH1083" s="231">
        <f>IF(N1083="sníž. přenesená",J1083,0)</f>
        <v>0</v>
      </c>
      <c r="BI1083" s="231">
        <f>IF(N1083="nulová",J1083,0)</f>
        <v>0</v>
      </c>
      <c r="BJ1083" s="18" t="s">
        <v>83</v>
      </c>
      <c r="BK1083" s="231">
        <f>ROUND(I1083*H1083,2)</f>
        <v>0</v>
      </c>
      <c r="BL1083" s="18" t="s">
        <v>186</v>
      </c>
      <c r="BM1083" s="230" t="s">
        <v>1564</v>
      </c>
    </row>
    <row r="1084" s="2" customFormat="1">
      <c r="A1084" s="39"/>
      <c r="B1084" s="40"/>
      <c r="C1084" s="41"/>
      <c r="D1084" s="232" t="s">
        <v>163</v>
      </c>
      <c r="E1084" s="41"/>
      <c r="F1084" s="233" t="s">
        <v>1565</v>
      </c>
      <c r="G1084" s="41"/>
      <c r="H1084" s="41"/>
      <c r="I1084" s="234"/>
      <c r="J1084" s="41"/>
      <c r="K1084" s="41"/>
      <c r="L1084" s="45"/>
      <c r="M1084" s="235"/>
      <c r="N1084" s="236"/>
      <c r="O1084" s="92"/>
      <c r="P1084" s="92"/>
      <c r="Q1084" s="92"/>
      <c r="R1084" s="92"/>
      <c r="S1084" s="92"/>
      <c r="T1084" s="93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T1084" s="18" t="s">
        <v>163</v>
      </c>
      <c r="AU1084" s="18" t="s">
        <v>85</v>
      </c>
    </row>
    <row r="1085" s="2" customFormat="1">
      <c r="A1085" s="39"/>
      <c r="B1085" s="40"/>
      <c r="C1085" s="41"/>
      <c r="D1085" s="237" t="s">
        <v>173</v>
      </c>
      <c r="E1085" s="41"/>
      <c r="F1085" s="238" t="s">
        <v>1566</v>
      </c>
      <c r="G1085" s="41"/>
      <c r="H1085" s="41"/>
      <c r="I1085" s="234"/>
      <c r="J1085" s="41"/>
      <c r="K1085" s="41"/>
      <c r="L1085" s="45"/>
      <c r="M1085" s="235"/>
      <c r="N1085" s="236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173</v>
      </c>
      <c r="AU1085" s="18" t="s">
        <v>85</v>
      </c>
    </row>
    <row r="1086" s="12" customFormat="1" ht="22.8" customHeight="1">
      <c r="A1086" s="12"/>
      <c r="B1086" s="203"/>
      <c r="C1086" s="204"/>
      <c r="D1086" s="205" t="s">
        <v>74</v>
      </c>
      <c r="E1086" s="217" t="s">
        <v>1567</v>
      </c>
      <c r="F1086" s="217" t="s">
        <v>1568</v>
      </c>
      <c r="G1086" s="204"/>
      <c r="H1086" s="204"/>
      <c r="I1086" s="207"/>
      <c r="J1086" s="218">
        <f>BK1086</f>
        <v>0</v>
      </c>
      <c r="K1086" s="204"/>
      <c r="L1086" s="209"/>
      <c r="M1086" s="210"/>
      <c r="N1086" s="211"/>
      <c r="O1086" s="211"/>
      <c r="P1086" s="212">
        <f>SUM(P1087:P1089)</f>
        <v>0</v>
      </c>
      <c r="Q1086" s="211"/>
      <c r="R1086" s="212">
        <f>SUM(R1087:R1089)</f>
        <v>0</v>
      </c>
      <c r="S1086" s="211"/>
      <c r="T1086" s="213">
        <f>SUM(T1087:T1089)</f>
        <v>0</v>
      </c>
      <c r="U1086" s="12"/>
      <c r="V1086" s="12"/>
      <c r="W1086" s="12"/>
      <c r="X1086" s="12"/>
      <c r="Y1086" s="12"/>
      <c r="Z1086" s="12"/>
      <c r="AA1086" s="12"/>
      <c r="AB1086" s="12"/>
      <c r="AC1086" s="12"/>
      <c r="AD1086" s="12"/>
      <c r="AE1086" s="12"/>
      <c r="AR1086" s="214" t="s">
        <v>83</v>
      </c>
      <c r="AT1086" s="215" t="s">
        <v>74</v>
      </c>
      <c r="AU1086" s="215" t="s">
        <v>83</v>
      </c>
      <c r="AY1086" s="214" t="s">
        <v>154</v>
      </c>
      <c r="BK1086" s="216">
        <f>SUM(BK1087:BK1089)</f>
        <v>0</v>
      </c>
    </row>
    <row r="1087" s="2" customFormat="1" ht="24.15" customHeight="1">
      <c r="A1087" s="39"/>
      <c r="B1087" s="40"/>
      <c r="C1087" s="219" t="s">
        <v>1569</v>
      </c>
      <c r="D1087" s="219" t="s">
        <v>157</v>
      </c>
      <c r="E1087" s="220" t="s">
        <v>1570</v>
      </c>
      <c r="F1087" s="221" t="s">
        <v>1571</v>
      </c>
      <c r="G1087" s="222" t="s">
        <v>376</v>
      </c>
      <c r="H1087" s="223">
        <v>43.531999999999996</v>
      </c>
      <c r="I1087" s="224"/>
      <c r="J1087" s="225">
        <f>ROUND(I1087*H1087,2)</f>
        <v>0</v>
      </c>
      <c r="K1087" s="221" t="s">
        <v>170</v>
      </c>
      <c r="L1087" s="45"/>
      <c r="M1087" s="226" t="s">
        <v>1</v>
      </c>
      <c r="N1087" s="227" t="s">
        <v>40</v>
      </c>
      <c r="O1087" s="92"/>
      <c r="P1087" s="228">
        <f>O1087*H1087</f>
        <v>0</v>
      </c>
      <c r="Q1087" s="228">
        <v>0</v>
      </c>
      <c r="R1087" s="228">
        <f>Q1087*H1087</f>
        <v>0</v>
      </c>
      <c r="S1087" s="228">
        <v>0</v>
      </c>
      <c r="T1087" s="229">
        <f>S1087*H1087</f>
        <v>0</v>
      </c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R1087" s="230" t="s">
        <v>186</v>
      </c>
      <c r="AT1087" s="230" t="s">
        <v>157</v>
      </c>
      <c r="AU1087" s="230" t="s">
        <v>85</v>
      </c>
      <c r="AY1087" s="18" t="s">
        <v>154</v>
      </c>
      <c r="BE1087" s="231">
        <f>IF(N1087="základní",J1087,0)</f>
        <v>0</v>
      </c>
      <c r="BF1087" s="231">
        <f>IF(N1087="snížená",J1087,0)</f>
        <v>0</v>
      </c>
      <c r="BG1087" s="231">
        <f>IF(N1087="zákl. přenesená",J1087,0)</f>
        <v>0</v>
      </c>
      <c r="BH1087" s="231">
        <f>IF(N1087="sníž. přenesená",J1087,0)</f>
        <v>0</v>
      </c>
      <c r="BI1087" s="231">
        <f>IF(N1087="nulová",J1087,0)</f>
        <v>0</v>
      </c>
      <c r="BJ1087" s="18" t="s">
        <v>83</v>
      </c>
      <c r="BK1087" s="231">
        <f>ROUND(I1087*H1087,2)</f>
        <v>0</v>
      </c>
      <c r="BL1087" s="18" t="s">
        <v>186</v>
      </c>
      <c r="BM1087" s="230" t="s">
        <v>1572</v>
      </c>
    </row>
    <row r="1088" s="2" customFormat="1">
      <c r="A1088" s="39"/>
      <c r="B1088" s="40"/>
      <c r="C1088" s="41"/>
      <c r="D1088" s="232" t="s">
        <v>163</v>
      </c>
      <c r="E1088" s="41"/>
      <c r="F1088" s="233" t="s">
        <v>1573</v>
      </c>
      <c r="G1088" s="41"/>
      <c r="H1088" s="41"/>
      <c r="I1088" s="234"/>
      <c r="J1088" s="41"/>
      <c r="K1088" s="41"/>
      <c r="L1088" s="45"/>
      <c r="M1088" s="235"/>
      <c r="N1088" s="236"/>
      <c r="O1088" s="92"/>
      <c r="P1088" s="92"/>
      <c r="Q1088" s="92"/>
      <c r="R1088" s="92"/>
      <c r="S1088" s="92"/>
      <c r="T1088" s="93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T1088" s="18" t="s">
        <v>163</v>
      </c>
      <c r="AU1088" s="18" t="s">
        <v>85</v>
      </c>
    </row>
    <row r="1089" s="2" customFormat="1">
      <c r="A1089" s="39"/>
      <c r="B1089" s="40"/>
      <c r="C1089" s="41"/>
      <c r="D1089" s="237" t="s">
        <v>173</v>
      </c>
      <c r="E1089" s="41"/>
      <c r="F1089" s="238" t="s">
        <v>1574</v>
      </c>
      <c r="G1089" s="41"/>
      <c r="H1089" s="41"/>
      <c r="I1089" s="234"/>
      <c r="J1089" s="41"/>
      <c r="K1089" s="41"/>
      <c r="L1089" s="45"/>
      <c r="M1089" s="235"/>
      <c r="N1089" s="236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173</v>
      </c>
      <c r="AU1089" s="18" t="s">
        <v>85</v>
      </c>
    </row>
    <row r="1090" s="12" customFormat="1" ht="25.92" customHeight="1">
      <c r="A1090" s="12"/>
      <c r="B1090" s="203"/>
      <c r="C1090" s="204"/>
      <c r="D1090" s="205" t="s">
        <v>74</v>
      </c>
      <c r="E1090" s="206" t="s">
        <v>1575</v>
      </c>
      <c r="F1090" s="206" t="s">
        <v>1576</v>
      </c>
      <c r="G1090" s="204"/>
      <c r="H1090" s="204"/>
      <c r="I1090" s="207"/>
      <c r="J1090" s="208">
        <f>BK1090</f>
        <v>0</v>
      </c>
      <c r="K1090" s="204"/>
      <c r="L1090" s="209"/>
      <c r="M1090" s="210"/>
      <c r="N1090" s="211"/>
      <c r="O1090" s="211"/>
      <c r="P1090" s="212">
        <f>P1091+P1119</f>
        <v>0</v>
      </c>
      <c r="Q1090" s="211"/>
      <c r="R1090" s="212">
        <f>R1091+R1119</f>
        <v>0.17635000000000001</v>
      </c>
      <c r="S1090" s="211"/>
      <c r="T1090" s="213">
        <f>T1091+T1119</f>
        <v>0</v>
      </c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  <c r="AR1090" s="214" t="s">
        <v>85</v>
      </c>
      <c r="AT1090" s="215" t="s">
        <v>74</v>
      </c>
      <c r="AU1090" s="215" t="s">
        <v>75</v>
      </c>
      <c r="AY1090" s="214" t="s">
        <v>154</v>
      </c>
      <c r="BK1090" s="216">
        <f>BK1091+BK1119</f>
        <v>0</v>
      </c>
    </row>
    <row r="1091" s="12" customFormat="1" ht="22.8" customHeight="1">
      <c r="A1091" s="12"/>
      <c r="B1091" s="203"/>
      <c r="C1091" s="204"/>
      <c r="D1091" s="205" t="s">
        <v>74</v>
      </c>
      <c r="E1091" s="217" t="s">
        <v>1577</v>
      </c>
      <c r="F1091" s="217" t="s">
        <v>1578</v>
      </c>
      <c r="G1091" s="204"/>
      <c r="H1091" s="204"/>
      <c r="I1091" s="207"/>
      <c r="J1091" s="218">
        <f>BK1091</f>
        <v>0</v>
      </c>
      <c r="K1091" s="204"/>
      <c r="L1091" s="209"/>
      <c r="M1091" s="210"/>
      <c r="N1091" s="211"/>
      <c r="O1091" s="211"/>
      <c r="P1091" s="212">
        <f>SUM(P1092:P1118)</f>
        <v>0</v>
      </c>
      <c r="Q1091" s="211"/>
      <c r="R1091" s="212">
        <f>SUM(R1092:R1118)</f>
        <v>0.17485000000000001</v>
      </c>
      <c r="S1091" s="211"/>
      <c r="T1091" s="213">
        <f>SUM(T1092:T1118)</f>
        <v>0</v>
      </c>
      <c r="U1091" s="12"/>
      <c r="V1091" s="12"/>
      <c r="W1091" s="12"/>
      <c r="X1091" s="12"/>
      <c r="Y1091" s="12"/>
      <c r="Z1091" s="12"/>
      <c r="AA1091" s="12"/>
      <c r="AB1091" s="12"/>
      <c r="AC1091" s="12"/>
      <c r="AD1091" s="12"/>
      <c r="AE1091" s="12"/>
      <c r="AR1091" s="214" t="s">
        <v>85</v>
      </c>
      <c r="AT1091" s="215" t="s">
        <v>74</v>
      </c>
      <c r="AU1091" s="215" t="s">
        <v>83</v>
      </c>
      <c r="AY1091" s="214" t="s">
        <v>154</v>
      </c>
      <c r="BK1091" s="216">
        <f>SUM(BK1092:BK1118)</f>
        <v>0</v>
      </c>
    </row>
    <row r="1092" s="2" customFormat="1" ht="24.15" customHeight="1">
      <c r="A1092" s="39"/>
      <c r="B1092" s="40"/>
      <c r="C1092" s="219" t="s">
        <v>1579</v>
      </c>
      <c r="D1092" s="219" t="s">
        <v>157</v>
      </c>
      <c r="E1092" s="220" t="s">
        <v>1580</v>
      </c>
      <c r="F1092" s="221" t="s">
        <v>1581</v>
      </c>
      <c r="G1092" s="222" t="s">
        <v>353</v>
      </c>
      <c r="H1092" s="223">
        <v>53.899999999999999</v>
      </c>
      <c r="I1092" s="224"/>
      <c r="J1092" s="225">
        <f>ROUND(I1092*H1092,2)</f>
        <v>0</v>
      </c>
      <c r="K1092" s="221" t="s">
        <v>170</v>
      </c>
      <c r="L1092" s="45"/>
      <c r="M1092" s="226" t="s">
        <v>1</v>
      </c>
      <c r="N1092" s="227" t="s">
        <v>40</v>
      </c>
      <c r="O1092" s="92"/>
      <c r="P1092" s="228">
        <f>O1092*H1092</f>
        <v>0</v>
      </c>
      <c r="Q1092" s="228">
        <v>0</v>
      </c>
      <c r="R1092" s="228">
        <f>Q1092*H1092</f>
        <v>0</v>
      </c>
      <c r="S1092" s="228">
        <v>0</v>
      </c>
      <c r="T1092" s="229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0" t="s">
        <v>365</v>
      </c>
      <c r="AT1092" s="230" t="s">
        <v>157</v>
      </c>
      <c r="AU1092" s="230" t="s">
        <v>85</v>
      </c>
      <c r="AY1092" s="18" t="s">
        <v>154</v>
      </c>
      <c r="BE1092" s="231">
        <f>IF(N1092="základní",J1092,0)</f>
        <v>0</v>
      </c>
      <c r="BF1092" s="231">
        <f>IF(N1092="snížená",J1092,0)</f>
        <v>0</v>
      </c>
      <c r="BG1092" s="231">
        <f>IF(N1092="zákl. přenesená",J1092,0)</f>
        <v>0</v>
      </c>
      <c r="BH1092" s="231">
        <f>IF(N1092="sníž. přenesená",J1092,0)</f>
        <v>0</v>
      </c>
      <c r="BI1092" s="231">
        <f>IF(N1092="nulová",J1092,0)</f>
        <v>0</v>
      </c>
      <c r="BJ1092" s="18" t="s">
        <v>83</v>
      </c>
      <c r="BK1092" s="231">
        <f>ROUND(I1092*H1092,2)</f>
        <v>0</v>
      </c>
      <c r="BL1092" s="18" t="s">
        <v>365</v>
      </c>
      <c r="BM1092" s="230" t="s">
        <v>1582</v>
      </c>
    </row>
    <row r="1093" s="2" customFormat="1">
      <c r="A1093" s="39"/>
      <c r="B1093" s="40"/>
      <c r="C1093" s="41"/>
      <c r="D1093" s="232" t="s">
        <v>163</v>
      </c>
      <c r="E1093" s="41"/>
      <c r="F1093" s="233" t="s">
        <v>1583</v>
      </c>
      <c r="G1093" s="41"/>
      <c r="H1093" s="41"/>
      <c r="I1093" s="234"/>
      <c r="J1093" s="41"/>
      <c r="K1093" s="41"/>
      <c r="L1093" s="45"/>
      <c r="M1093" s="235"/>
      <c r="N1093" s="236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163</v>
      </c>
      <c r="AU1093" s="18" t="s">
        <v>85</v>
      </c>
    </row>
    <row r="1094" s="2" customFormat="1">
      <c r="A1094" s="39"/>
      <c r="B1094" s="40"/>
      <c r="C1094" s="41"/>
      <c r="D1094" s="237" t="s">
        <v>173</v>
      </c>
      <c r="E1094" s="41"/>
      <c r="F1094" s="238" t="s">
        <v>1584</v>
      </c>
      <c r="G1094" s="41"/>
      <c r="H1094" s="41"/>
      <c r="I1094" s="234"/>
      <c r="J1094" s="41"/>
      <c r="K1094" s="41"/>
      <c r="L1094" s="45"/>
      <c r="M1094" s="235"/>
      <c r="N1094" s="236"/>
      <c r="O1094" s="92"/>
      <c r="P1094" s="92"/>
      <c r="Q1094" s="92"/>
      <c r="R1094" s="92"/>
      <c r="S1094" s="92"/>
      <c r="T1094" s="93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173</v>
      </c>
      <c r="AU1094" s="18" t="s">
        <v>85</v>
      </c>
    </row>
    <row r="1095" s="13" customFormat="1">
      <c r="A1095" s="13"/>
      <c r="B1095" s="239"/>
      <c r="C1095" s="240"/>
      <c r="D1095" s="232" t="s">
        <v>175</v>
      </c>
      <c r="E1095" s="241" t="s">
        <v>1</v>
      </c>
      <c r="F1095" s="242" t="s">
        <v>476</v>
      </c>
      <c r="G1095" s="240"/>
      <c r="H1095" s="241" t="s">
        <v>1</v>
      </c>
      <c r="I1095" s="243"/>
      <c r="J1095" s="240"/>
      <c r="K1095" s="240"/>
      <c r="L1095" s="244"/>
      <c r="M1095" s="245"/>
      <c r="N1095" s="246"/>
      <c r="O1095" s="246"/>
      <c r="P1095" s="246"/>
      <c r="Q1095" s="246"/>
      <c r="R1095" s="246"/>
      <c r="S1095" s="246"/>
      <c r="T1095" s="247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8" t="s">
        <v>175</v>
      </c>
      <c r="AU1095" s="248" t="s">
        <v>85</v>
      </c>
      <c r="AV1095" s="13" t="s">
        <v>83</v>
      </c>
      <c r="AW1095" s="13" t="s">
        <v>32</v>
      </c>
      <c r="AX1095" s="13" t="s">
        <v>75</v>
      </c>
      <c r="AY1095" s="248" t="s">
        <v>154</v>
      </c>
    </row>
    <row r="1096" s="14" customFormat="1">
      <c r="A1096" s="14"/>
      <c r="B1096" s="249"/>
      <c r="C1096" s="250"/>
      <c r="D1096" s="232" t="s">
        <v>175</v>
      </c>
      <c r="E1096" s="251" t="s">
        <v>1</v>
      </c>
      <c r="F1096" s="252" t="s">
        <v>1585</v>
      </c>
      <c r="G1096" s="250"/>
      <c r="H1096" s="253">
        <v>53.899999999999999</v>
      </c>
      <c r="I1096" s="254"/>
      <c r="J1096" s="250"/>
      <c r="K1096" s="250"/>
      <c r="L1096" s="255"/>
      <c r="M1096" s="256"/>
      <c r="N1096" s="257"/>
      <c r="O1096" s="257"/>
      <c r="P1096" s="257"/>
      <c r="Q1096" s="257"/>
      <c r="R1096" s="257"/>
      <c r="S1096" s="257"/>
      <c r="T1096" s="258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59" t="s">
        <v>175</v>
      </c>
      <c r="AU1096" s="259" t="s">
        <v>85</v>
      </c>
      <c r="AV1096" s="14" t="s">
        <v>85</v>
      </c>
      <c r="AW1096" s="14" t="s">
        <v>32</v>
      </c>
      <c r="AX1096" s="14" t="s">
        <v>83</v>
      </c>
      <c r="AY1096" s="259" t="s">
        <v>154</v>
      </c>
    </row>
    <row r="1097" s="2" customFormat="1" ht="24.15" customHeight="1">
      <c r="A1097" s="39"/>
      <c r="B1097" s="40"/>
      <c r="C1097" s="275" t="s">
        <v>1586</v>
      </c>
      <c r="D1097" s="275" t="s">
        <v>373</v>
      </c>
      <c r="E1097" s="276" t="s">
        <v>1587</v>
      </c>
      <c r="F1097" s="277" t="s">
        <v>1588</v>
      </c>
      <c r="G1097" s="278" t="s">
        <v>574</v>
      </c>
      <c r="H1097" s="279">
        <v>80.849999999999994</v>
      </c>
      <c r="I1097" s="280"/>
      <c r="J1097" s="281">
        <f>ROUND(I1097*H1097,2)</f>
        <v>0</v>
      </c>
      <c r="K1097" s="277" t="s">
        <v>170</v>
      </c>
      <c r="L1097" s="282"/>
      <c r="M1097" s="283" t="s">
        <v>1</v>
      </c>
      <c r="N1097" s="284" t="s">
        <v>40</v>
      </c>
      <c r="O1097" s="92"/>
      <c r="P1097" s="228">
        <f>O1097*H1097</f>
        <v>0</v>
      </c>
      <c r="Q1097" s="228">
        <v>0.001</v>
      </c>
      <c r="R1097" s="228">
        <f>Q1097*H1097</f>
        <v>0.080849999999999991</v>
      </c>
      <c r="S1097" s="228">
        <v>0</v>
      </c>
      <c r="T1097" s="229">
        <f>S1097*H1097</f>
        <v>0</v>
      </c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R1097" s="230" t="s">
        <v>223</v>
      </c>
      <c r="AT1097" s="230" t="s">
        <v>373</v>
      </c>
      <c r="AU1097" s="230" t="s">
        <v>85</v>
      </c>
      <c r="AY1097" s="18" t="s">
        <v>154</v>
      </c>
      <c r="BE1097" s="231">
        <f>IF(N1097="základní",J1097,0)</f>
        <v>0</v>
      </c>
      <c r="BF1097" s="231">
        <f>IF(N1097="snížená",J1097,0)</f>
        <v>0</v>
      </c>
      <c r="BG1097" s="231">
        <f>IF(N1097="zákl. přenesená",J1097,0)</f>
        <v>0</v>
      </c>
      <c r="BH1097" s="231">
        <f>IF(N1097="sníž. přenesená",J1097,0)</f>
        <v>0</v>
      </c>
      <c r="BI1097" s="231">
        <f>IF(N1097="nulová",J1097,0)</f>
        <v>0</v>
      </c>
      <c r="BJ1097" s="18" t="s">
        <v>83</v>
      </c>
      <c r="BK1097" s="231">
        <f>ROUND(I1097*H1097,2)</f>
        <v>0</v>
      </c>
      <c r="BL1097" s="18" t="s">
        <v>186</v>
      </c>
      <c r="BM1097" s="230" t="s">
        <v>1589</v>
      </c>
    </row>
    <row r="1098" s="2" customFormat="1">
      <c r="A1098" s="39"/>
      <c r="B1098" s="40"/>
      <c r="C1098" s="41"/>
      <c r="D1098" s="232" t="s">
        <v>163</v>
      </c>
      <c r="E1098" s="41"/>
      <c r="F1098" s="233" t="s">
        <v>1588</v>
      </c>
      <c r="G1098" s="41"/>
      <c r="H1098" s="41"/>
      <c r="I1098" s="234"/>
      <c r="J1098" s="41"/>
      <c r="K1098" s="41"/>
      <c r="L1098" s="45"/>
      <c r="M1098" s="235"/>
      <c r="N1098" s="236"/>
      <c r="O1098" s="92"/>
      <c r="P1098" s="92"/>
      <c r="Q1098" s="92"/>
      <c r="R1098" s="92"/>
      <c r="S1098" s="92"/>
      <c r="T1098" s="93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T1098" s="18" t="s">
        <v>163</v>
      </c>
      <c r="AU1098" s="18" t="s">
        <v>85</v>
      </c>
    </row>
    <row r="1099" s="2" customFormat="1">
      <c r="A1099" s="39"/>
      <c r="B1099" s="40"/>
      <c r="C1099" s="41"/>
      <c r="D1099" s="232" t="s">
        <v>378</v>
      </c>
      <c r="E1099" s="41"/>
      <c r="F1099" s="285" t="s">
        <v>1590</v>
      </c>
      <c r="G1099" s="41"/>
      <c r="H1099" s="41"/>
      <c r="I1099" s="234"/>
      <c r="J1099" s="41"/>
      <c r="K1099" s="41"/>
      <c r="L1099" s="45"/>
      <c r="M1099" s="235"/>
      <c r="N1099" s="236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378</v>
      </c>
      <c r="AU1099" s="18" t="s">
        <v>85</v>
      </c>
    </row>
    <row r="1100" s="14" customFormat="1">
      <c r="A1100" s="14"/>
      <c r="B1100" s="249"/>
      <c r="C1100" s="250"/>
      <c r="D1100" s="232" t="s">
        <v>175</v>
      </c>
      <c r="E1100" s="250"/>
      <c r="F1100" s="252" t="s">
        <v>1591</v>
      </c>
      <c r="G1100" s="250"/>
      <c r="H1100" s="253">
        <v>80.849999999999994</v>
      </c>
      <c r="I1100" s="254"/>
      <c r="J1100" s="250"/>
      <c r="K1100" s="250"/>
      <c r="L1100" s="255"/>
      <c r="M1100" s="256"/>
      <c r="N1100" s="257"/>
      <c r="O1100" s="257"/>
      <c r="P1100" s="257"/>
      <c r="Q1100" s="257"/>
      <c r="R1100" s="257"/>
      <c r="S1100" s="257"/>
      <c r="T1100" s="258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59" t="s">
        <v>175</v>
      </c>
      <c r="AU1100" s="259" t="s">
        <v>85</v>
      </c>
      <c r="AV1100" s="14" t="s">
        <v>85</v>
      </c>
      <c r="AW1100" s="14" t="s">
        <v>4</v>
      </c>
      <c r="AX1100" s="14" t="s">
        <v>83</v>
      </c>
      <c r="AY1100" s="259" t="s">
        <v>154</v>
      </c>
    </row>
    <row r="1101" s="2" customFormat="1" ht="24.15" customHeight="1">
      <c r="A1101" s="39"/>
      <c r="B1101" s="40"/>
      <c r="C1101" s="219" t="s">
        <v>1592</v>
      </c>
      <c r="D1101" s="219" t="s">
        <v>157</v>
      </c>
      <c r="E1101" s="220" t="s">
        <v>1593</v>
      </c>
      <c r="F1101" s="221" t="s">
        <v>1594</v>
      </c>
      <c r="G1101" s="222" t="s">
        <v>353</v>
      </c>
      <c r="H1101" s="223">
        <v>82.555000000000007</v>
      </c>
      <c r="I1101" s="224"/>
      <c r="J1101" s="225">
        <f>ROUND(I1101*H1101,2)</f>
        <v>0</v>
      </c>
      <c r="K1101" s="221" t="s">
        <v>170</v>
      </c>
      <c r="L1101" s="45"/>
      <c r="M1101" s="226" t="s">
        <v>1</v>
      </c>
      <c r="N1101" s="227" t="s">
        <v>40</v>
      </c>
      <c r="O1101" s="92"/>
      <c r="P1101" s="228">
        <f>O1101*H1101</f>
        <v>0</v>
      </c>
      <c r="Q1101" s="228">
        <v>0</v>
      </c>
      <c r="R1101" s="228">
        <f>Q1101*H1101</f>
        <v>0</v>
      </c>
      <c r="S1101" s="228">
        <v>0</v>
      </c>
      <c r="T1101" s="229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30" t="s">
        <v>365</v>
      </c>
      <c r="AT1101" s="230" t="s">
        <v>157</v>
      </c>
      <c r="AU1101" s="230" t="s">
        <v>85</v>
      </c>
      <c r="AY1101" s="18" t="s">
        <v>154</v>
      </c>
      <c r="BE1101" s="231">
        <f>IF(N1101="základní",J1101,0)</f>
        <v>0</v>
      </c>
      <c r="BF1101" s="231">
        <f>IF(N1101="snížená",J1101,0)</f>
        <v>0</v>
      </c>
      <c r="BG1101" s="231">
        <f>IF(N1101="zákl. přenesená",J1101,0)</f>
        <v>0</v>
      </c>
      <c r="BH1101" s="231">
        <f>IF(N1101="sníž. přenesená",J1101,0)</f>
        <v>0</v>
      </c>
      <c r="BI1101" s="231">
        <f>IF(N1101="nulová",J1101,0)</f>
        <v>0</v>
      </c>
      <c r="BJ1101" s="18" t="s">
        <v>83</v>
      </c>
      <c r="BK1101" s="231">
        <f>ROUND(I1101*H1101,2)</f>
        <v>0</v>
      </c>
      <c r="BL1101" s="18" t="s">
        <v>365</v>
      </c>
      <c r="BM1101" s="230" t="s">
        <v>1595</v>
      </c>
    </row>
    <row r="1102" s="2" customFormat="1">
      <c r="A1102" s="39"/>
      <c r="B1102" s="40"/>
      <c r="C1102" s="41"/>
      <c r="D1102" s="232" t="s">
        <v>163</v>
      </c>
      <c r="E1102" s="41"/>
      <c r="F1102" s="233" t="s">
        <v>1596</v>
      </c>
      <c r="G1102" s="41"/>
      <c r="H1102" s="41"/>
      <c r="I1102" s="234"/>
      <c r="J1102" s="41"/>
      <c r="K1102" s="41"/>
      <c r="L1102" s="45"/>
      <c r="M1102" s="235"/>
      <c r="N1102" s="236"/>
      <c r="O1102" s="92"/>
      <c r="P1102" s="92"/>
      <c r="Q1102" s="92"/>
      <c r="R1102" s="92"/>
      <c r="S1102" s="92"/>
      <c r="T1102" s="93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T1102" s="18" t="s">
        <v>163</v>
      </c>
      <c r="AU1102" s="18" t="s">
        <v>85</v>
      </c>
    </row>
    <row r="1103" s="2" customFormat="1">
      <c r="A1103" s="39"/>
      <c r="B1103" s="40"/>
      <c r="C1103" s="41"/>
      <c r="D1103" s="237" t="s">
        <v>173</v>
      </c>
      <c r="E1103" s="41"/>
      <c r="F1103" s="238" t="s">
        <v>1597</v>
      </c>
      <c r="G1103" s="41"/>
      <c r="H1103" s="41"/>
      <c r="I1103" s="234"/>
      <c r="J1103" s="41"/>
      <c r="K1103" s="41"/>
      <c r="L1103" s="45"/>
      <c r="M1103" s="235"/>
      <c r="N1103" s="236"/>
      <c r="O1103" s="92"/>
      <c r="P1103" s="92"/>
      <c r="Q1103" s="92"/>
      <c r="R1103" s="92"/>
      <c r="S1103" s="92"/>
      <c r="T1103" s="93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T1103" s="18" t="s">
        <v>173</v>
      </c>
      <c r="AU1103" s="18" t="s">
        <v>85</v>
      </c>
    </row>
    <row r="1104" s="13" customFormat="1">
      <c r="A1104" s="13"/>
      <c r="B1104" s="239"/>
      <c r="C1104" s="240"/>
      <c r="D1104" s="232" t="s">
        <v>175</v>
      </c>
      <c r="E1104" s="241" t="s">
        <v>1</v>
      </c>
      <c r="F1104" s="242" t="s">
        <v>476</v>
      </c>
      <c r="G1104" s="240"/>
      <c r="H1104" s="241" t="s">
        <v>1</v>
      </c>
      <c r="I1104" s="243"/>
      <c r="J1104" s="240"/>
      <c r="K1104" s="240"/>
      <c r="L1104" s="244"/>
      <c r="M1104" s="245"/>
      <c r="N1104" s="246"/>
      <c r="O1104" s="246"/>
      <c r="P1104" s="246"/>
      <c r="Q1104" s="246"/>
      <c r="R1104" s="246"/>
      <c r="S1104" s="246"/>
      <c r="T1104" s="247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8" t="s">
        <v>175</v>
      </c>
      <c r="AU1104" s="248" t="s">
        <v>85</v>
      </c>
      <c r="AV1104" s="13" t="s">
        <v>83</v>
      </c>
      <c r="AW1104" s="13" t="s">
        <v>32</v>
      </c>
      <c r="AX1104" s="13" t="s">
        <v>75</v>
      </c>
      <c r="AY1104" s="248" t="s">
        <v>154</v>
      </c>
    </row>
    <row r="1105" s="14" customFormat="1">
      <c r="A1105" s="14"/>
      <c r="B1105" s="249"/>
      <c r="C1105" s="250"/>
      <c r="D1105" s="232" t="s">
        <v>175</v>
      </c>
      <c r="E1105" s="251" t="s">
        <v>1</v>
      </c>
      <c r="F1105" s="252" t="s">
        <v>565</v>
      </c>
      <c r="G1105" s="250"/>
      <c r="H1105" s="253">
        <v>82.555000000000007</v>
      </c>
      <c r="I1105" s="254"/>
      <c r="J1105" s="250"/>
      <c r="K1105" s="250"/>
      <c r="L1105" s="255"/>
      <c r="M1105" s="256"/>
      <c r="N1105" s="257"/>
      <c r="O1105" s="257"/>
      <c r="P1105" s="257"/>
      <c r="Q1105" s="257"/>
      <c r="R1105" s="257"/>
      <c r="S1105" s="257"/>
      <c r="T1105" s="258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59" t="s">
        <v>175</v>
      </c>
      <c r="AU1105" s="259" t="s">
        <v>85</v>
      </c>
      <c r="AV1105" s="14" t="s">
        <v>85</v>
      </c>
      <c r="AW1105" s="14" t="s">
        <v>32</v>
      </c>
      <c r="AX1105" s="14" t="s">
        <v>83</v>
      </c>
      <c r="AY1105" s="259" t="s">
        <v>154</v>
      </c>
    </row>
    <row r="1106" s="2" customFormat="1" ht="16.5" customHeight="1">
      <c r="A1106" s="39"/>
      <c r="B1106" s="40"/>
      <c r="C1106" s="275" t="s">
        <v>1598</v>
      </c>
      <c r="D1106" s="275" t="s">
        <v>373</v>
      </c>
      <c r="E1106" s="276" t="s">
        <v>1599</v>
      </c>
      <c r="F1106" s="277" t="s">
        <v>1600</v>
      </c>
      <c r="G1106" s="278" t="s">
        <v>376</v>
      </c>
      <c r="H1106" s="279">
        <v>0.028000000000000001</v>
      </c>
      <c r="I1106" s="280"/>
      <c r="J1106" s="281">
        <f>ROUND(I1106*H1106,2)</f>
        <v>0</v>
      </c>
      <c r="K1106" s="277" t="s">
        <v>170</v>
      </c>
      <c r="L1106" s="282"/>
      <c r="M1106" s="283" t="s">
        <v>1</v>
      </c>
      <c r="N1106" s="284" t="s">
        <v>40</v>
      </c>
      <c r="O1106" s="92"/>
      <c r="P1106" s="228">
        <f>O1106*H1106</f>
        <v>0</v>
      </c>
      <c r="Q1106" s="228">
        <v>1</v>
      </c>
      <c r="R1106" s="228">
        <f>Q1106*H1106</f>
        <v>0.028000000000000001</v>
      </c>
      <c r="S1106" s="228">
        <v>0</v>
      </c>
      <c r="T1106" s="229">
        <f>S1106*H1106</f>
        <v>0</v>
      </c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R1106" s="230" t="s">
        <v>478</v>
      </c>
      <c r="AT1106" s="230" t="s">
        <v>373</v>
      </c>
      <c r="AU1106" s="230" t="s">
        <v>85</v>
      </c>
      <c r="AY1106" s="18" t="s">
        <v>154</v>
      </c>
      <c r="BE1106" s="231">
        <f>IF(N1106="základní",J1106,0)</f>
        <v>0</v>
      </c>
      <c r="BF1106" s="231">
        <f>IF(N1106="snížená",J1106,0)</f>
        <v>0</v>
      </c>
      <c r="BG1106" s="231">
        <f>IF(N1106="zákl. přenesená",J1106,0)</f>
        <v>0</v>
      </c>
      <c r="BH1106" s="231">
        <f>IF(N1106="sníž. přenesená",J1106,0)</f>
        <v>0</v>
      </c>
      <c r="BI1106" s="231">
        <f>IF(N1106="nulová",J1106,0)</f>
        <v>0</v>
      </c>
      <c r="BJ1106" s="18" t="s">
        <v>83</v>
      </c>
      <c r="BK1106" s="231">
        <f>ROUND(I1106*H1106,2)</f>
        <v>0</v>
      </c>
      <c r="BL1106" s="18" t="s">
        <v>365</v>
      </c>
      <c r="BM1106" s="230" t="s">
        <v>1601</v>
      </c>
    </row>
    <row r="1107" s="2" customFormat="1">
      <c r="A1107" s="39"/>
      <c r="B1107" s="40"/>
      <c r="C1107" s="41"/>
      <c r="D1107" s="232" t="s">
        <v>163</v>
      </c>
      <c r="E1107" s="41"/>
      <c r="F1107" s="233" t="s">
        <v>1600</v>
      </c>
      <c r="G1107" s="41"/>
      <c r="H1107" s="41"/>
      <c r="I1107" s="234"/>
      <c r="J1107" s="41"/>
      <c r="K1107" s="41"/>
      <c r="L1107" s="45"/>
      <c r="M1107" s="235"/>
      <c r="N1107" s="236"/>
      <c r="O1107" s="92"/>
      <c r="P1107" s="92"/>
      <c r="Q1107" s="92"/>
      <c r="R1107" s="92"/>
      <c r="S1107" s="92"/>
      <c r="T1107" s="93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T1107" s="18" t="s">
        <v>163</v>
      </c>
      <c r="AU1107" s="18" t="s">
        <v>85</v>
      </c>
    </row>
    <row r="1108" s="2" customFormat="1">
      <c r="A1108" s="39"/>
      <c r="B1108" s="40"/>
      <c r="C1108" s="41"/>
      <c r="D1108" s="232" t="s">
        <v>378</v>
      </c>
      <c r="E1108" s="41"/>
      <c r="F1108" s="285" t="s">
        <v>1602</v>
      </c>
      <c r="G1108" s="41"/>
      <c r="H1108" s="41"/>
      <c r="I1108" s="234"/>
      <c r="J1108" s="41"/>
      <c r="K1108" s="41"/>
      <c r="L1108" s="45"/>
      <c r="M1108" s="235"/>
      <c r="N1108" s="236"/>
      <c r="O1108" s="92"/>
      <c r="P1108" s="92"/>
      <c r="Q1108" s="92"/>
      <c r="R1108" s="92"/>
      <c r="S1108" s="92"/>
      <c r="T1108" s="93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T1108" s="18" t="s">
        <v>378</v>
      </c>
      <c r="AU1108" s="18" t="s">
        <v>85</v>
      </c>
    </row>
    <row r="1109" s="14" customFormat="1">
      <c r="A1109" s="14"/>
      <c r="B1109" s="249"/>
      <c r="C1109" s="250"/>
      <c r="D1109" s="232" t="s">
        <v>175</v>
      </c>
      <c r="E1109" s="250"/>
      <c r="F1109" s="252" t="s">
        <v>1603</v>
      </c>
      <c r="G1109" s="250"/>
      <c r="H1109" s="253">
        <v>0.028000000000000001</v>
      </c>
      <c r="I1109" s="254"/>
      <c r="J1109" s="250"/>
      <c r="K1109" s="250"/>
      <c r="L1109" s="255"/>
      <c r="M1109" s="256"/>
      <c r="N1109" s="257"/>
      <c r="O1109" s="257"/>
      <c r="P1109" s="257"/>
      <c r="Q1109" s="257"/>
      <c r="R1109" s="257"/>
      <c r="S1109" s="257"/>
      <c r="T1109" s="258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59" t="s">
        <v>175</v>
      </c>
      <c r="AU1109" s="259" t="s">
        <v>85</v>
      </c>
      <c r="AV1109" s="14" t="s">
        <v>85</v>
      </c>
      <c r="AW1109" s="14" t="s">
        <v>4</v>
      </c>
      <c r="AX1109" s="14" t="s">
        <v>83</v>
      </c>
      <c r="AY1109" s="259" t="s">
        <v>154</v>
      </c>
    </row>
    <row r="1110" s="2" customFormat="1" ht="24.15" customHeight="1">
      <c r="A1110" s="39"/>
      <c r="B1110" s="40"/>
      <c r="C1110" s="219" t="s">
        <v>1604</v>
      </c>
      <c r="D1110" s="219" t="s">
        <v>157</v>
      </c>
      <c r="E1110" s="220" t="s">
        <v>1605</v>
      </c>
      <c r="F1110" s="221" t="s">
        <v>1606</v>
      </c>
      <c r="G1110" s="222" t="s">
        <v>353</v>
      </c>
      <c r="H1110" s="223">
        <v>165.11000000000001</v>
      </c>
      <c r="I1110" s="224"/>
      <c r="J1110" s="225">
        <f>ROUND(I1110*H1110,2)</f>
        <v>0</v>
      </c>
      <c r="K1110" s="221" t="s">
        <v>170</v>
      </c>
      <c r="L1110" s="45"/>
      <c r="M1110" s="226" t="s">
        <v>1</v>
      </c>
      <c r="N1110" s="227" t="s">
        <v>40</v>
      </c>
      <c r="O1110" s="92"/>
      <c r="P1110" s="228">
        <f>O1110*H1110</f>
        <v>0</v>
      </c>
      <c r="Q1110" s="228">
        <v>0</v>
      </c>
      <c r="R1110" s="228">
        <f>Q1110*H1110</f>
        <v>0</v>
      </c>
      <c r="S1110" s="228">
        <v>0</v>
      </c>
      <c r="T1110" s="229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0" t="s">
        <v>365</v>
      </c>
      <c r="AT1110" s="230" t="s">
        <v>157</v>
      </c>
      <c r="AU1110" s="230" t="s">
        <v>85</v>
      </c>
      <c r="AY1110" s="18" t="s">
        <v>154</v>
      </c>
      <c r="BE1110" s="231">
        <f>IF(N1110="základní",J1110,0)</f>
        <v>0</v>
      </c>
      <c r="BF1110" s="231">
        <f>IF(N1110="snížená",J1110,0)</f>
        <v>0</v>
      </c>
      <c r="BG1110" s="231">
        <f>IF(N1110="zákl. přenesená",J1110,0)</f>
        <v>0</v>
      </c>
      <c r="BH1110" s="231">
        <f>IF(N1110="sníž. přenesená",J1110,0)</f>
        <v>0</v>
      </c>
      <c r="BI1110" s="231">
        <f>IF(N1110="nulová",J1110,0)</f>
        <v>0</v>
      </c>
      <c r="BJ1110" s="18" t="s">
        <v>83</v>
      </c>
      <c r="BK1110" s="231">
        <f>ROUND(I1110*H1110,2)</f>
        <v>0</v>
      </c>
      <c r="BL1110" s="18" t="s">
        <v>365</v>
      </c>
      <c r="BM1110" s="230" t="s">
        <v>1607</v>
      </c>
    </row>
    <row r="1111" s="2" customFormat="1">
      <c r="A1111" s="39"/>
      <c r="B1111" s="40"/>
      <c r="C1111" s="41"/>
      <c r="D1111" s="232" t="s">
        <v>163</v>
      </c>
      <c r="E1111" s="41"/>
      <c r="F1111" s="233" t="s">
        <v>1608</v>
      </c>
      <c r="G1111" s="41"/>
      <c r="H1111" s="41"/>
      <c r="I1111" s="234"/>
      <c r="J1111" s="41"/>
      <c r="K1111" s="41"/>
      <c r="L1111" s="45"/>
      <c r="M1111" s="235"/>
      <c r="N1111" s="236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163</v>
      </c>
      <c r="AU1111" s="18" t="s">
        <v>85</v>
      </c>
    </row>
    <row r="1112" s="2" customFormat="1">
      <c r="A1112" s="39"/>
      <c r="B1112" s="40"/>
      <c r="C1112" s="41"/>
      <c r="D1112" s="237" t="s">
        <v>173</v>
      </c>
      <c r="E1112" s="41"/>
      <c r="F1112" s="238" t="s">
        <v>1609</v>
      </c>
      <c r="G1112" s="41"/>
      <c r="H1112" s="41"/>
      <c r="I1112" s="234"/>
      <c r="J1112" s="41"/>
      <c r="K1112" s="41"/>
      <c r="L1112" s="45"/>
      <c r="M1112" s="235"/>
      <c r="N1112" s="236"/>
      <c r="O1112" s="92"/>
      <c r="P1112" s="92"/>
      <c r="Q1112" s="92"/>
      <c r="R1112" s="92"/>
      <c r="S1112" s="92"/>
      <c r="T1112" s="93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T1112" s="18" t="s">
        <v>173</v>
      </c>
      <c r="AU1112" s="18" t="s">
        <v>85</v>
      </c>
    </row>
    <row r="1113" s="13" customFormat="1">
      <c r="A1113" s="13"/>
      <c r="B1113" s="239"/>
      <c r="C1113" s="240"/>
      <c r="D1113" s="232" t="s">
        <v>175</v>
      </c>
      <c r="E1113" s="241" t="s">
        <v>1</v>
      </c>
      <c r="F1113" s="242" t="s">
        <v>476</v>
      </c>
      <c r="G1113" s="240"/>
      <c r="H1113" s="241" t="s">
        <v>1</v>
      </c>
      <c r="I1113" s="243"/>
      <c r="J1113" s="240"/>
      <c r="K1113" s="240"/>
      <c r="L1113" s="244"/>
      <c r="M1113" s="245"/>
      <c r="N1113" s="246"/>
      <c r="O1113" s="246"/>
      <c r="P1113" s="246"/>
      <c r="Q1113" s="246"/>
      <c r="R1113" s="246"/>
      <c r="S1113" s="246"/>
      <c r="T1113" s="24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8" t="s">
        <v>175</v>
      </c>
      <c r="AU1113" s="248" t="s">
        <v>85</v>
      </c>
      <c r="AV1113" s="13" t="s">
        <v>83</v>
      </c>
      <c r="AW1113" s="13" t="s">
        <v>32</v>
      </c>
      <c r="AX1113" s="13" t="s">
        <v>75</v>
      </c>
      <c r="AY1113" s="248" t="s">
        <v>154</v>
      </c>
    </row>
    <row r="1114" s="14" customFormat="1">
      <c r="A1114" s="14"/>
      <c r="B1114" s="249"/>
      <c r="C1114" s="250"/>
      <c r="D1114" s="232" t="s">
        <v>175</v>
      </c>
      <c r="E1114" s="251" t="s">
        <v>1</v>
      </c>
      <c r="F1114" s="252" t="s">
        <v>1610</v>
      </c>
      <c r="G1114" s="250"/>
      <c r="H1114" s="253">
        <v>165.11000000000001</v>
      </c>
      <c r="I1114" s="254"/>
      <c r="J1114" s="250"/>
      <c r="K1114" s="250"/>
      <c r="L1114" s="255"/>
      <c r="M1114" s="256"/>
      <c r="N1114" s="257"/>
      <c r="O1114" s="257"/>
      <c r="P1114" s="257"/>
      <c r="Q1114" s="257"/>
      <c r="R1114" s="257"/>
      <c r="S1114" s="257"/>
      <c r="T1114" s="258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9" t="s">
        <v>175</v>
      </c>
      <c r="AU1114" s="259" t="s">
        <v>85</v>
      </c>
      <c r="AV1114" s="14" t="s">
        <v>85</v>
      </c>
      <c r="AW1114" s="14" t="s">
        <v>32</v>
      </c>
      <c r="AX1114" s="14" t="s">
        <v>83</v>
      </c>
      <c r="AY1114" s="259" t="s">
        <v>154</v>
      </c>
    </row>
    <row r="1115" s="2" customFormat="1" ht="16.5" customHeight="1">
      <c r="A1115" s="39"/>
      <c r="B1115" s="40"/>
      <c r="C1115" s="275" t="s">
        <v>1611</v>
      </c>
      <c r="D1115" s="275" t="s">
        <v>373</v>
      </c>
      <c r="E1115" s="276" t="s">
        <v>1612</v>
      </c>
      <c r="F1115" s="277" t="s">
        <v>1613</v>
      </c>
      <c r="G1115" s="278" t="s">
        <v>376</v>
      </c>
      <c r="H1115" s="279">
        <v>0.066000000000000003</v>
      </c>
      <c r="I1115" s="280"/>
      <c r="J1115" s="281">
        <f>ROUND(I1115*H1115,2)</f>
        <v>0</v>
      </c>
      <c r="K1115" s="277" t="s">
        <v>170</v>
      </c>
      <c r="L1115" s="282"/>
      <c r="M1115" s="283" t="s">
        <v>1</v>
      </c>
      <c r="N1115" s="284" t="s">
        <v>40</v>
      </c>
      <c r="O1115" s="92"/>
      <c r="P1115" s="228">
        <f>O1115*H1115</f>
        <v>0</v>
      </c>
      <c r="Q1115" s="228">
        <v>1</v>
      </c>
      <c r="R1115" s="228">
        <f>Q1115*H1115</f>
        <v>0.066000000000000003</v>
      </c>
      <c r="S1115" s="228">
        <v>0</v>
      </c>
      <c r="T1115" s="229">
        <f>S1115*H1115</f>
        <v>0</v>
      </c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R1115" s="230" t="s">
        <v>478</v>
      </c>
      <c r="AT1115" s="230" t="s">
        <v>373</v>
      </c>
      <c r="AU1115" s="230" t="s">
        <v>85</v>
      </c>
      <c r="AY1115" s="18" t="s">
        <v>154</v>
      </c>
      <c r="BE1115" s="231">
        <f>IF(N1115="základní",J1115,0)</f>
        <v>0</v>
      </c>
      <c r="BF1115" s="231">
        <f>IF(N1115="snížená",J1115,0)</f>
        <v>0</v>
      </c>
      <c r="BG1115" s="231">
        <f>IF(N1115="zákl. přenesená",J1115,0)</f>
        <v>0</v>
      </c>
      <c r="BH1115" s="231">
        <f>IF(N1115="sníž. přenesená",J1115,0)</f>
        <v>0</v>
      </c>
      <c r="BI1115" s="231">
        <f>IF(N1115="nulová",J1115,0)</f>
        <v>0</v>
      </c>
      <c r="BJ1115" s="18" t="s">
        <v>83</v>
      </c>
      <c r="BK1115" s="231">
        <f>ROUND(I1115*H1115,2)</f>
        <v>0</v>
      </c>
      <c r="BL1115" s="18" t="s">
        <v>365</v>
      </c>
      <c r="BM1115" s="230" t="s">
        <v>1614</v>
      </c>
    </row>
    <row r="1116" s="2" customFormat="1">
      <c r="A1116" s="39"/>
      <c r="B1116" s="40"/>
      <c r="C1116" s="41"/>
      <c r="D1116" s="232" t="s">
        <v>163</v>
      </c>
      <c r="E1116" s="41"/>
      <c r="F1116" s="233" t="s">
        <v>1613</v>
      </c>
      <c r="G1116" s="41"/>
      <c r="H1116" s="41"/>
      <c r="I1116" s="234"/>
      <c r="J1116" s="41"/>
      <c r="K1116" s="41"/>
      <c r="L1116" s="45"/>
      <c r="M1116" s="235"/>
      <c r="N1116" s="236"/>
      <c r="O1116" s="92"/>
      <c r="P1116" s="92"/>
      <c r="Q1116" s="92"/>
      <c r="R1116" s="92"/>
      <c r="S1116" s="92"/>
      <c r="T1116" s="93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T1116" s="18" t="s">
        <v>163</v>
      </c>
      <c r="AU1116" s="18" t="s">
        <v>85</v>
      </c>
    </row>
    <row r="1117" s="2" customFormat="1">
      <c r="A1117" s="39"/>
      <c r="B1117" s="40"/>
      <c r="C1117" s="41"/>
      <c r="D1117" s="232" t="s">
        <v>378</v>
      </c>
      <c r="E1117" s="41"/>
      <c r="F1117" s="285" t="s">
        <v>1615</v>
      </c>
      <c r="G1117" s="41"/>
      <c r="H1117" s="41"/>
      <c r="I1117" s="234"/>
      <c r="J1117" s="41"/>
      <c r="K1117" s="41"/>
      <c r="L1117" s="45"/>
      <c r="M1117" s="235"/>
      <c r="N1117" s="236"/>
      <c r="O1117" s="92"/>
      <c r="P1117" s="92"/>
      <c r="Q1117" s="92"/>
      <c r="R1117" s="92"/>
      <c r="S1117" s="92"/>
      <c r="T1117" s="93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T1117" s="18" t="s">
        <v>378</v>
      </c>
      <c r="AU1117" s="18" t="s">
        <v>85</v>
      </c>
    </row>
    <row r="1118" s="14" customFormat="1">
      <c r="A1118" s="14"/>
      <c r="B1118" s="249"/>
      <c r="C1118" s="250"/>
      <c r="D1118" s="232" t="s">
        <v>175</v>
      </c>
      <c r="E1118" s="250"/>
      <c r="F1118" s="252" t="s">
        <v>1616</v>
      </c>
      <c r="G1118" s="250"/>
      <c r="H1118" s="253">
        <v>0.066000000000000003</v>
      </c>
      <c r="I1118" s="254"/>
      <c r="J1118" s="250"/>
      <c r="K1118" s="250"/>
      <c r="L1118" s="255"/>
      <c r="M1118" s="256"/>
      <c r="N1118" s="257"/>
      <c r="O1118" s="257"/>
      <c r="P1118" s="257"/>
      <c r="Q1118" s="257"/>
      <c r="R1118" s="257"/>
      <c r="S1118" s="257"/>
      <c r="T1118" s="258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9" t="s">
        <v>175</v>
      </c>
      <c r="AU1118" s="259" t="s">
        <v>85</v>
      </c>
      <c r="AV1118" s="14" t="s">
        <v>85</v>
      </c>
      <c r="AW1118" s="14" t="s">
        <v>4</v>
      </c>
      <c r="AX1118" s="14" t="s">
        <v>83</v>
      </c>
      <c r="AY1118" s="259" t="s">
        <v>154</v>
      </c>
    </row>
    <row r="1119" s="12" customFormat="1" ht="22.8" customHeight="1">
      <c r="A1119" s="12"/>
      <c r="B1119" s="203"/>
      <c r="C1119" s="204"/>
      <c r="D1119" s="205" t="s">
        <v>74</v>
      </c>
      <c r="E1119" s="217" t="s">
        <v>1617</v>
      </c>
      <c r="F1119" s="217" t="s">
        <v>1618</v>
      </c>
      <c r="G1119" s="204"/>
      <c r="H1119" s="204"/>
      <c r="I1119" s="207"/>
      <c r="J1119" s="218">
        <f>BK1119</f>
        <v>0</v>
      </c>
      <c r="K1119" s="204"/>
      <c r="L1119" s="209"/>
      <c r="M1119" s="210"/>
      <c r="N1119" s="211"/>
      <c r="O1119" s="211"/>
      <c r="P1119" s="212">
        <f>SUM(P1120:P1135)</f>
        <v>0</v>
      </c>
      <c r="Q1119" s="211"/>
      <c r="R1119" s="212">
        <f>SUM(R1120:R1135)</f>
        <v>0.0015</v>
      </c>
      <c r="S1119" s="211"/>
      <c r="T1119" s="213">
        <f>SUM(T1120:T1135)</f>
        <v>0</v>
      </c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2"/>
      <c r="AR1119" s="214" t="s">
        <v>85</v>
      </c>
      <c r="AT1119" s="215" t="s">
        <v>74</v>
      </c>
      <c r="AU1119" s="215" t="s">
        <v>83</v>
      </c>
      <c r="AY1119" s="214" t="s">
        <v>154</v>
      </c>
      <c r="BK1119" s="216">
        <f>SUM(BK1120:BK1135)</f>
        <v>0</v>
      </c>
    </row>
    <row r="1120" s="2" customFormat="1" ht="21.75" customHeight="1">
      <c r="A1120" s="39"/>
      <c r="B1120" s="40"/>
      <c r="C1120" s="219" t="s">
        <v>1619</v>
      </c>
      <c r="D1120" s="219" t="s">
        <v>157</v>
      </c>
      <c r="E1120" s="220" t="s">
        <v>1620</v>
      </c>
      <c r="F1120" s="221" t="s">
        <v>1621</v>
      </c>
      <c r="G1120" s="222" t="s">
        <v>621</v>
      </c>
      <c r="H1120" s="223">
        <v>4</v>
      </c>
      <c r="I1120" s="224"/>
      <c r="J1120" s="225">
        <f>ROUND(I1120*H1120,2)</f>
        <v>0</v>
      </c>
      <c r="K1120" s="221" t="s">
        <v>170</v>
      </c>
      <c r="L1120" s="45"/>
      <c r="M1120" s="226" t="s">
        <v>1</v>
      </c>
      <c r="N1120" s="227" t="s">
        <v>40</v>
      </c>
      <c r="O1120" s="92"/>
      <c r="P1120" s="228">
        <f>O1120*H1120</f>
        <v>0</v>
      </c>
      <c r="Q1120" s="228">
        <v>2.0000000000000002E-05</v>
      </c>
      <c r="R1120" s="228">
        <f>Q1120*H1120</f>
        <v>8.0000000000000007E-05</v>
      </c>
      <c r="S1120" s="228">
        <v>0</v>
      </c>
      <c r="T1120" s="229">
        <f>S1120*H1120</f>
        <v>0</v>
      </c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R1120" s="230" t="s">
        <v>365</v>
      </c>
      <c r="AT1120" s="230" t="s">
        <v>157</v>
      </c>
      <c r="AU1120" s="230" t="s">
        <v>85</v>
      </c>
      <c r="AY1120" s="18" t="s">
        <v>154</v>
      </c>
      <c r="BE1120" s="231">
        <f>IF(N1120="základní",J1120,0)</f>
        <v>0</v>
      </c>
      <c r="BF1120" s="231">
        <f>IF(N1120="snížená",J1120,0)</f>
        <v>0</v>
      </c>
      <c r="BG1120" s="231">
        <f>IF(N1120="zákl. přenesená",J1120,0)</f>
        <v>0</v>
      </c>
      <c r="BH1120" s="231">
        <f>IF(N1120="sníž. přenesená",J1120,0)</f>
        <v>0</v>
      </c>
      <c r="BI1120" s="231">
        <f>IF(N1120="nulová",J1120,0)</f>
        <v>0</v>
      </c>
      <c r="BJ1120" s="18" t="s">
        <v>83</v>
      </c>
      <c r="BK1120" s="231">
        <f>ROUND(I1120*H1120,2)</f>
        <v>0</v>
      </c>
      <c r="BL1120" s="18" t="s">
        <v>365</v>
      </c>
      <c r="BM1120" s="230" t="s">
        <v>1622</v>
      </c>
    </row>
    <row r="1121" s="2" customFormat="1">
      <c r="A1121" s="39"/>
      <c r="B1121" s="40"/>
      <c r="C1121" s="41"/>
      <c r="D1121" s="232" t="s">
        <v>163</v>
      </c>
      <c r="E1121" s="41"/>
      <c r="F1121" s="233" t="s">
        <v>1623</v>
      </c>
      <c r="G1121" s="41"/>
      <c r="H1121" s="41"/>
      <c r="I1121" s="234"/>
      <c r="J1121" s="41"/>
      <c r="K1121" s="41"/>
      <c r="L1121" s="45"/>
      <c r="M1121" s="235"/>
      <c r="N1121" s="236"/>
      <c r="O1121" s="92"/>
      <c r="P1121" s="92"/>
      <c r="Q1121" s="92"/>
      <c r="R1121" s="92"/>
      <c r="S1121" s="92"/>
      <c r="T1121" s="93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T1121" s="18" t="s">
        <v>163</v>
      </c>
      <c r="AU1121" s="18" t="s">
        <v>85</v>
      </c>
    </row>
    <row r="1122" s="2" customFormat="1">
      <c r="A1122" s="39"/>
      <c r="B1122" s="40"/>
      <c r="C1122" s="41"/>
      <c r="D1122" s="237" t="s">
        <v>173</v>
      </c>
      <c r="E1122" s="41"/>
      <c r="F1122" s="238" t="s">
        <v>1624</v>
      </c>
      <c r="G1122" s="41"/>
      <c r="H1122" s="41"/>
      <c r="I1122" s="234"/>
      <c r="J1122" s="41"/>
      <c r="K1122" s="41"/>
      <c r="L1122" s="45"/>
      <c r="M1122" s="235"/>
      <c r="N1122" s="236"/>
      <c r="O1122" s="92"/>
      <c r="P1122" s="92"/>
      <c r="Q1122" s="92"/>
      <c r="R1122" s="92"/>
      <c r="S1122" s="92"/>
      <c r="T1122" s="93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T1122" s="18" t="s">
        <v>173</v>
      </c>
      <c r="AU1122" s="18" t="s">
        <v>85</v>
      </c>
    </row>
    <row r="1123" s="14" customFormat="1">
      <c r="A1123" s="14"/>
      <c r="B1123" s="249"/>
      <c r="C1123" s="250"/>
      <c r="D1123" s="232" t="s">
        <v>175</v>
      </c>
      <c r="E1123" s="251" t="s">
        <v>1</v>
      </c>
      <c r="F1123" s="252" t="s">
        <v>1625</v>
      </c>
      <c r="G1123" s="250"/>
      <c r="H1123" s="253">
        <v>4</v>
      </c>
      <c r="I1123" s="254"/>
      <c r="J1123" s="250"/>
      <c r="K1123" s="250"/>
      <c r="L1123" s="255"/>
      <c r="M1123" s="256"/>
      <c r="N1123" s="257"/>
      <c r="O1123" s="257"/>
      <c r="P1123" s="257"/>
      <c r="Q1123" s="257"/>
      <c r="R1123" s="257"/>
      <c r="S1123" s="257"/>
      <c r="T1123" s="258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59" t="s">
        <v>175</v>
      </c>
      <c r="AU1123" s="259" t="s">
        <v>85</v>
      </c>
      <c r="AV1123" s="14" t="s">
        <v>85</v>
      </c>
      <c r="AW1123" s="14" t="s">
        <v>32</v>
      </c>
      <c r="AX1123" s="14" t="s">
        <v>83</v>
      </c>
      <c r="AY1123" s="259" t="s">
        <v>154</v>
      </c>
    </row>
    <row r="1124" s="2" customFormat="1" ht="24.15" customHeight="1">
      <c r="A1124" s="39"/>
      <c r="B1124" s="40"/>
      <c r="C1124" s="275" t="s">
        <v>1626</v>
      </c>
      <c r="D1124" s="275" t="s">
        <v>373</v>
      </c>
      <c r="E1124" s="276" t="s">
        <v>1627</v>
      </c>
      <c r="F1124" s="277" t="s">
        <v>1628</v>
      </c>
      <c r="G1124" s="278" t="s">
        <v>621</v>
      </c>
      <c r="H1124" s="279">
        <v>1</v>
      </c>
      <c r="I1124" s="280"/>
      <c r="J1124" s="281">
        <f>ROUND(I1124*H1124,2)</f>
        <v>0</v>
      </c>
      <c r="K1124" s="277" t="s">
        <v>170</v>
      </c>
      <c r="L1124" s="282"/>
      <c r="M1124" s="283" t="s">
        <v>1</v>
      </c>
      <c r="N1124" s="284" t="s">
        <v>40</v>
      </c>
      <c r="O1124" s="92"/>
      <c r="P1124" s="228">
        <f>O1124*H1124</f>
        <v>0</v>
      </c>
      <c r="Q1124" s="228">
        <v>0.00024000000000000001</v>
      </c>
      <c r="R1124" s="228">
        <f>Q1124*H1124</f>
        <v>0.00024000000000000001</v>
      </c>
      <c r="S1124" s="228">
        <v>0</v>
      </c>
      <c r="T1124" s="229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0" t="s">
        <v>223</v>
      </c>
      <c r="AT1124" s="230" t="s">
        <v>373</v>
      </c>
      <c r="AU1124" s="230" t="s">
        <v>85</v>
      </c>
      <c r="AY1124" s="18" t="s">
        <v>154</v>
      </c>
      <c r="BE1124" s="231">
        <f>IF(N1124="základní",J1124,0)</f>
        <v>0</v>
      </c>
      <c r="BF1124" s="231">
        <f>IF(N1124="snížená",J1124,0)</f>
        <v>0</v>
      </c>
      <c r="BG1124" s="231">
        <f>IF(N1124="zákl. přenesená",J1124,0)</f>
        <v>0</v>
      </c>
      <c r="BH1124" s="231">
        <f>IF(N1124="sníž. přenesená",J1124,0)</f>
        <v>0</v>
      </c>
      <c r="BI1124" s="231">
        <f>IF(N1124="nulová",J1124,0)</f>
        <v>0</v>
      </c>
      <c r="BJ1124" s="18" t="s">
        <v>83</v>
      </c>
      <c r="BK1124" s="231">
        <f>ROUND(I1124*H1124,2)</f>
        <v>0</v>
      </c>
      <c r="BL1124" s="18" t="s">
        <v>186</v>
      </c>
      <c r="BM1124" s="230" t="s">
        <v>1629</v>
      </c>
    </row>
    <row r="1125" s="2" customFormat="1">
      <c r="A1125" s="39"/>
      <c r="B1125" s="40"/>
      <c r="C1125" s="41"/>
      <c r="D1125" s="232" t="s">
        <v>163</v>
      </c>
      <c r="E1125" s="41"/>
      <c r="F1125" s="233" t="s">
        <v>1628</v>
      </c>
      <c r="G1125" s="41"/>
      <c r="H1125" s="41"/>
      <c r="I1125" s="234"/>
      <c r="J1125" s="41"/>
      <c r="K1125" s="41"/>
      <c r="L1125" s="45"/>
      <c r="M1125" s="235"/>
      <c r="N1125" s="236"/>
      <c r="O1125" s="92"/>
      <c r="P1125" s="92"/>
      <c r="Q1125" s="92"/>
      <c r="R1125" s="92"/>
      <c r="S1125" s="92"/>
      <c r="T1125" s="93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T1125" s="18" t="s">
        <v>163</v>
      </c>
      <c r="AU1125" s="18" t="s">
        <v>85</v>
      </c>
    </row>
    <row r="1126" s="13" customFormat="1">
      <c r="A1126" s="13"/>
      <c r="B1126" s="239"/>
      <c r="C1126" s="240"/>
      <c r="D1126" s="232" t="s">
        <v>175</v>
      </c>
      <c r="E1126" s="241" t="s">
        <v>1</v>
      </c>
      <c r="F1126" s="242" t="s">
        <v>476</v>
      </c>
      <c r="G1126" s="240"/>
      <c r="H1126" s="241" t="s">
        <v>1</v>
      </c>
      <c r="I1126" s="243"/>
      <c r="J1126" s="240"/>
      <c r="K1126" s="240"/>
      <c r="L1126" s="244"/>
      <c r="M1126" s="245"/>
      <c r="N1126" s="246"/>
      <c r="O1126" s="246"/>
      <c r="P1126" s="246"/>
      <c r="Q1126" s="246"/>
      <c r="R1126" s="246"/>
      <c r="S1126" s="246"/>
      <c r="T1126" s="247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8" t="s">
        <v>175</v>
      </c>
      <c r="AU1126" s="248" t="s">
        <v>85</v>
      </c>
      <c r="AV1126" s="13" t="s">
        <v>83</v>
      </c>
      <c r="AW1126" s="13" t="s">
        <v>32</v>
      </c>
      <c r="AX1126" s="13" t="s">
        <v>75</v>
      </c>
      <c r="AY1126" s="248" t="s">
        <v>154</v>
      </c>
    </row>
    <row r="1127" s="14" customFormat="1">
      <c r="A1127" s="14"/>
      <c r="B1127" s="249"/>
      <c r="C1127" s="250"/>
      <c r="D1127" s="232" t="s">
        <v>175</v>
      </c>
      <c r="E1127" s="251" t="s">
        <v>1</v>
      </c>
      <c r="F1127" s="252" t="s">
        <v>83</v>
      </c>
      <c r="G1127" s="250"/>
      <c r="H1127" s="253">
        <v>1</v>
      </c>
      <c r="I1127" s="254"/>
      <c r="J1127" s="250"/>
      <c r="K1127" s="250"/>
      <c r="L1127" s="255"/>
      <c r="M1127" s="256"/>
      <c r="N1127" s="257"/>
      <c r="O1127" s="257"/>
      <c r="P1127" s="257"/>
      <c r="Q1127" s="257"/>
      <c r="R1127" s="257"/>
      <c r="S1127" s="257"/>
      <c r="T1127" s="258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9" t="s">
        <v>175</v>
      </c>
      <c r="AU1127" s="259" t="s">
        <v>85</v>
      </c>
      <c r="AV1127" s="14" t="s">
        <v>85</v>
      </c>
      <c r="AW1127" s="14" t="s">
        <v>32</v>
      </c>
      <c r="AX1127" s="14" t="s">
        <v>83</v>
      </c>
      <c r="AY1127" s="259" t="s">
        <v>154</v>
      </c>
    </row>
    <row r="1128" s="2" customFormat="1" ht="16.5" customHeight="1">
      <c r="A1128" s="39"/>
      <c r="B1128" s="40"/>
      <c r="C1128" s="275" t="s">
        <v>1630</v>
      </c>
      <c r="D1128" s="275" t="s">
        <v>373</v>
      </c>
      <c r="E1128" s="276" t="s">
        <v>1631</v>
      </c>
      <c r="F1128" s="277" t="s">
        <v>1632</v>
      </c>
      <c r="G1128" s="278" t="s">
        <v>621</v>
      </c>
      <c r="H1128" s="279">
        <v>1</v>
      </c>
      <c r="I1128" s="280"/>
      <c r="J1128" s="281">
        <f>ROUND(I1128*H1128,2)</f>
        <v>0</v>
      </c>
      <c r="K1128" s="277" t="s">
        <v>1</v>
      </c>
      <c r="L1128" s="282"/>
      <c r="M1128" s="283" t="s">
        <v>1</v>
      </c>
      <c r="N1128" s="284" t="s">
        <v>40</v>
      </c>
      <c r="O1128" s="92"/>
      <c r="P1128" s="228">
        <f>O1128*H1128</f>
        <v>0</v>
      </c>
      <c r="Q1128" s="228">
        <v>0.00022000000000000001</v>
      </c>
      <c r="R1128" s="228">
        <f>Q1128*H1128</f>
        <v>0.00022000000000000001</v>
      </c>
      <c r="S1128" s="228">
        <v>0</v>
      </c>
      <c r="T1128" s="229">
        <f>S1128*H1128</f>
        <v>0</v>
      </c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R1128" s="230" t="s">
        <v>223</v>
      </c>
      <c r="AT1128" s="230" t="s">
        <v>373</v>
      </c>
      <c r="AU1128" s="230" t="s">
        <v>85</v>
      </c>
      <c r="AY1128" s="18" t="s">
        <v>154</v>
      </c>
      <c r="BE1128" s="231">
        <f>IF(N1128="základní",J1128,0)</f>
        <v>0</v>
      </c>
      <c r="BF1128" s="231">
        <f>IF(N1128="snížená",J1128,0)</f>
        <v>0</v>
      </c>
      <c r="BG1128" s="231">
        <f>IF(N1128="zákl. přenesená",J1128,0)</f>
        <v>0</v>
      </c>
      <c r="BH1128" s="231">
        <f>IF(N1128="sníž. přenesená",J1128,0)</f>
        <v>0</v>
      </c>
      <c r="BI1128" s="231">
        <f>IF(N1128="nulová",J1128,0)</f>
        <v>0</v>
      </c>
      <c r="BJ1128" s="18" t="s">
        <v>83</v>
      </c>
      <c r="BK1128" s="231">
        <f>ROUND(I1128*H1128,2)</f>
        <v>0</v>
      </c>
      <c r="BL1128" s="18" t="s">
        <v>186</v>
      </c>
      <c r="BM1128" s="230" t="s">
        <v>1633</v>
      </c>
    </row>
    <row r="1129" s="2" customFormat="1">
      <c r="A1129" s="39"/>
      <c r="B1129" s="40"/>
      <c r="C1129" s="41"/>
      <c r="D1129" s="232" t="s">
        <v>163</v>
      </c>
      <c r="E1129" s="41"/>
      <c r="F1129" s="233" t="s">
        <v>1632</v>
      </c>
      <c r="G1129" s="41"/>
      <c r="H1129" s="41"/>
      <c r="I1129" s="234"/>
      <c r="J1129" s="41"/>
      <c r="K1129" s="41"/>
      <c r="L1129" s="45"/>
      <c r="M1129" s="235"/>
      <c r="N1129" s="236"/>
      <c r="O1129" s="92"/>
      <c r="P1129" s="92"/>
      <c r="Q1129" s="92"/>
      <c r="R1129" s="92"/>
      <c r="S1129" s="92"/>
      <c r="T1129" s="93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T1129" s="18" t="s">
        <v>163</v>
      </c>
      <c r="AU1129" s="18" t="s">
        <v>85</v>
      </c>
    </row>
    <row r="1130" s="13" customFormat="1">
      <c r="A1130" s="13"/>
      <c r="B1130" s="239"/>
      <c r="C1130" s="240"/>
      <c r="D1130" s="232" t="s">
        <v>175</v>
      </c>
      <c r="E1130" s="241" t="s">
        <v>1</v>
      </c>
      <c r="F1130" s="242" t="s">
        <v>476</v>
      </c>
      <c r="G1130" s="240"/>
      <c r="H1130" s="241" t="s">
        <v>1</v>
      </c>
      <c r="I1130" s="243"/>
      <c r="J1130" s="240"/>
      <c r="K1130" s="240"/>
      <c r="L1130" s="244"/>
      <c r="M1130" s="245"/>
      <c r="N1130" s="246"/>
      <c r="O1130" s="246"/>
      <c r="P1130" s="246"/>
      <c r="Q1130" s="246"/>
      <c r="R1130" s="246"/>
      <c r="S1130" s="246"/>
      <c r="T1130" s="247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8" t="s">
        <v>175</v>
      </c>
      <c r="AU1130" s="248" t="s">
        <v>85</v>
      </c>
      <c r="AV1130" s="13" t="s">
        <v>83</v>
      </c>
      <c r="AW1130" s="13" t="s">
        <v>32</v>
      </c>
      <c r="AX1130" s="13" t="s">
        <v>75</v>
      </c>
      <c r="AY1130" s="248" t="s">
        <v>154</v>
      </c>
    </row>
    <row r="1131" s="14" customFormat="1">
      <c r="A1131" s="14"/>
      <c r="B1131" s="249"/>
      <c r="C1131" s="250"/>
      <c r="D1131" s="232" t="s">
        <v>175</v>
      </c>
      <c r="E1131" s="251" t="s">
        <v>1</v>
      </c>
      <c r="F1131" s="252" t="s">
        <v>83</v>
      </c>
      <c r="G1131" s="250"/>
      <c r="H1131" s="253">
        <v>1</v>
      </c>
      <c r="I1131" s="254"/>
      <c r="J1131" s="250"/>
      <c r="K1131" s="250"/>
      <c r="L1131" s="255"/>
      <c r="M1131" s="256"/>
      <c r="N1131" s="257"/>
      <c r="O1131" s="257"/>
      <c r="P1131" s="257"/>
      <c r="Q1131" s="257"/>
      <c r="R1131" s="257"/>
      <c r="S1131" s="257"/>
      <c r="T1131" s="258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59" t="s">
        <v>175</v>
      </c>
      <c r="AU1131" s="259" t="s">
        <v>85</v>
      </c>
      <c r="AV1131" s="14" t="s">
        <v>85</v>
      </c>
      <c r="AW1131" s="14" t="s">
        <v>32</v>
      </c>
      <c r="AX1131" s="14" t="s">
        <v>83</v>
      </c>
      <c r="AY1131" s="259" t="s">
        <v>154</v>
      </c>
    </row>
    <row r="1132" s="2" customFormat="1" ht="21.75" customHeight="1">
      <c r="A1132" s="39"/>
      <c r="B1132" s="40"/>
      <c r="C1132" s="275" t="s">
        <v>1634</v>
      </c>
      <c r="D1132" s="275" t="s">
        <v>373</v>
      </c>
      <c r="E1132" s="276" t="s">
        <v>1635</v>
      </c>
      <c r="F1132" s="277" t="s">
        <v>1636</v>
      </c>
      <c r="G1132" s="278" t="s">
        <v>621</v>
      </c>
      <c r="H1132" s="279">
        <v>2</v>
      </c>
      <c r="I1132" s="280"/>
      <c r="J1132" s="281">
        <f>ROUND(I1132*H1132,2)</f>
        <v>0</v>
      </c>
      <c r="K1132" s="277" t="s">
        <v>170</v>
      </c>
      <c r="L1132" s="282"/>
      <c r="M1132" s="283" t="s">
        <v>1</v>
      </c>
      <c r="N1132" s="284" t="s">
        <v>40</v>
      </c>
      <c r="O1132" s="92"/>
      <c r="P1132" s="228">
        <f>O1132*H1132</f>
        <v>0</v>
      </c>
      <c r="Q1132" s="228">
        <v>0.00048000000000000001</v>
      </c>
      <c r="R1132" s="228">
        <f>Q1132*H1132</f>
        <v>0.00096000000000000002</v>
      </c>
      <c r="S1132" s="228">
        <v>0</v>
      </c>
      <c r="T1132" s="229">
        <f>S1132*H1132</f>
        <v>0</v>
      </c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R1132" s="230" t="s">
        <v>223</v>
      </c>
      <c r="AT1132" s="230" t="s">
        <v>373</v>
      </c>
      <c r="AU1132" s="230" t="s">
        <v>85</v>
      </c>
      <c r="AY1132" s="18" t="s">
        <v>154</v>
      </c>
      <c r="BE1132" s="231">
        <f>IF(N1132="základní",J1132,0)</f>
        <v>0</v>
      </c>
      <c r="BF1132" s="231">
        <f>IF(N1132="snížená",J1132,0)</f>
        <v>0</v>
      </c>
      <c r="BG1132" s="231">
        <f>IF(N1132="zákl. přenesená",J1132,0)</f>
        <v>0</v>
      </c>
      <c r="BH1132" s="231">
        <f>IF(N1132="sníž. přenesená",J1132,0)</f>
        <v>0</v>
      </c>
      <c r="BI1132" s="231">
        <f>IF(N1132="nulová",J1132,0)</f>
        <v>0</v>
      </c>
      <c r="BJ1132" s="18" t="s">
        <v>83</v>
      </c>
      <c r="BK1132" s="231">
        <f>ROUND(I1132*H1132,2)</f>
        <v>0</v>
      </c>
      <c r="BL1132" s="18" t="s">
        <v>186</v>
      </c>
      <c r="BM1132" s="230" t="s">
        <v>1637</v>
      </c>
    </row>
    <row r="1133" s="2" customFormat="1">
      <c r="A1133" s="39"/>
      <c r="B1133" s="40"/>
      <c r="C1133" s="41"/>
      <c r="D1133" s="232" t="s">
        <v>163</v>
      </c>
      <c r="E1133" s="41"/>
      <c r="F1133" s="233" t="s">
        <v>1636</v>
      </c>
      <c r="G1133" s="41"/>
      <c r="H1133" s="41"/>
      <c r="I1133" s="234"/>
      <c r="J1133" s="41"/>
      <c r="K1133" s="41"/>
      <c r="L1133" s="45"/>
      <c r="M1133" s="235"/>
      <c r="N1133" s="236"/>
      <c r="O1133" s="92"/>
      <c r="P1133" s="92"/>
      <c r="Q1133" s="92"/>
      <c r="R1133" s="92"/>
      <c r="S1133" s="92"/>
      <c r="T1133" s="93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T1133" s="18" t="s">
        <v>163</v>
      </c>
      <c r="AU1133" s="18" t="s">
        <v>85</v>
      </c>
    </row>
    <row r="1134" s="13" customFormat="1">
      <c r="A1134" s="13"/>
      <c r="B1134" s="239"/>
      <c r="C1134" s="240"/>
      <c r="D1134" s="232" t="s">
        <v>175</v>
      </c>
      <c r="E1134" s="241" t="s">
        <v>1</v>
      </c>
      <c r="F1134" s="242" t="s">
        <v>476</v>
      </c>
      <c r="G1134" s="240"/>
      <c r="H1134" s="241" t="s">
        <v>1</v>
      </c>
      <c r="I1134" s="243"/>
      <c r="J1134" s="240"/>
      <c r="K1134" s="240"/>
      <c r="L1134" s="244"/>
      <c r="M1134" s="245"/>
      <c r="N1134" s="246"/>
      <c r="O1134" s="246"/>
      <c r="P1134" s="246"/>
      <c r="Q1134" s="246"/>
      <c r="R1134" s="246"/>
      <c r="S1134" s="246"/>
      <c r="T1134" s="247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8" t="s">
        <v>175</v>
      </c>
      <c r="AU1134" s="248" t="s">
        <v>85</v>
      </c>
      <c r="AV1134" s="13" t="s">
        <v>83</v>
      </c>
      <c r="AW1134" s="13" t="s">
        <v>32</v>
      </c>
      <c r="AX1134" s="13" t="s">
        <v>75</v>
      </c>
      <c r="AY1134" s="248" t="s">
        <v>154</v>
      </c>
    </row>
    <row r="1135" s="14" customFormat="1">
      <c r="A1135" s="14"/>
      <c r="B1135" s="249"/>
      <c r="C1135" s="250"/>
      <c r="D1135" s="232" t="s">
        <v>175</v>
      </c>
      <c r="E1135" s="251" t="s">
        <v>1</v>
      </c>
      <c r="F1135" s="252" t="s">
        <v>85</v>
      </c>
      <c r="G1135" s="250"/>
      <c r="H1135" s="253">
        <v>2</v>
      </c>
      <c r="I1135" s="254"/>
      <c r="J1135" s="250"/>
      <c r="K1135" s="250"/>
      <c r="L1135" s="255"/>
      <c r="M1135" s="256"/>
      <c r="N1135" s="257"/>
      <c r="O1135" s="257"/>
      <c r="P1135" s="257"/>
      <c r="Q1135" s="257"/>
      <c r="R1135" s="257"/>
      <c r="S1135" s="257"/>
      <c r="T1135" s="258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9" t="s">
        <v>175</v>
      </c>
      <c r="AU1135" s="259" t="s">
        <v>85</v>
      </c>
      <c r="AV1135" s="14" t="s">
        <v>85</v>
      </c>
      <c r="AW1135" s="14" t="s">
        <v>32</v>
      </c>
      <c r="AX1135" s="14" t="s">
        <v>83</v>
      </c>
      <c r="AY1135" s="259" t="s">
        <v>154</v>
      </c>
    </row>
    <row r="1136" s="12" customFormat="1" ht="25.92" customHeight="1">
      <c r="A1136" s="12"/>
      <c r="B1136" s="203"/>
      <c r="C1136" s="204"/>
      <c r="D1136" s="205" t="s">
        <v>74</v>
      </c>
      <c r="E1136" s="206" t="s">
        <v>164</v>
      </c>
      <c r="F1136" s="206" t="s">
        <v>81</v>
      </c>
      <c r="G1136" s="204"/>
      <c r="H1136" s="204"/>
      <c r="I1136" s="207"/>
      <c r="J1136" s="208">
        <f>BK1136</f>
        <v>0</v>
      </c>
      <c r="K1136" s="204"/>
      <c r="L1136" s="209"/>
      <c r="M1136" s="210"/>
      <c r="N1136" s="211"/>
      <c r="O1136" s="211"/>
      <c r="P1136" s="212">
        <f>P1137+P1160</f>
        <v>0</v>
      </c>
      <c r="Q1136" s="211"/>
      <c r="R1136" s="212">
        <f>R1137+R1160</f>
        <v>0</v>
      </c>
      <c r="S1136" s="211"/>
      <c r="T1136" s="213">
        <f>T1137+T1160</f>
        <v>0</v>
      </c>
      <c r="U1136" s="12"/>
      <c r="V1136" s="12"/>
      <c r="W1136" s="12"/>
      <c r="X1136" s="12"/>
      <c r="Y1136" s="12"/>
      <c r="Z1136" s="12"/>
      <c r="AA1136" s="12"/>
      <c r="AB1136" s="12"/>
      <c r="AC1136" s="12"/>
      <c r="AD1136" s="12"/>
      <c r="AE1136" s="12"/>
      <c r="AR1136" s="214" t="s">
        <v>165</v>
      </c>
      <c r="AT1136" s="215" t="s">
        <v>74</v>
      </c>
      <c r="AU1136" s="215" t="s">
        <v>75</v>
      </c>
      <c r="AY1136" s="214" t="s">
        <v>154</v>
      </c>
      <c r="BK1136" s="216">
        <f>BK1137+BK1160</f>
        <v>0</v>
      </c>
    </row>
    <row r="1137" s="12" customFormat="1" ht="22.8" customHeight="1">
      <c r="A1137" s="12"/>
      <c r="B1137" s="203"/>
      <c r="C1137" s="204"/>
      <c r="D1137" s="205" t="s">
        <v>74</v>
      </c>
      <c r="E1137" s="217" t="s">
        <v>166</v>
      </c>
      <c r="F1137" s="217" t="s">
        <v>1638</v>
      </c>
      <c r="G1137" s="204"/>
      <c r="H1137" s="204"/>
      <c r="I1137" s="207"/>
      <c r="J1137" s="218">
        <f>BK1137</f>
        <v>0</v>
      </c>
      <c r="K1137" s="204"/>
      <c r="L1137" s="209"/>
      <c r="M1137" s="210"/>
      <c r="N1137" s="211"/>
      <c r="O1137" s="211"/>
      <c r="P1137" s="212">
        <f>SUM(P1138:P1159)</f>
        <v>0</v>
      </c>
      <c r="Q1137" s="211"/>
      <c r="R1137" s="212">
        <f>SUM(R1138:R1159)</f>
        <v>0</v>
      </c>
      <c r="S1137" s="211"/>
      <c r="T1137" s="213">
        <f>SUM(T1138:T1159)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14" t="s">
        <v>165</v>
      </c>
      <c r="AT1137" s="215" t="s">
        <v>74</v>
      </c>
      <c r="AU1137" s="215" t="s">
        <v>83</v>
      </c>
      <c r="AY1137" s="214" t="s">
        <v>154</v>
      </c>
      <c r="BK1137" s="216">
        <f>SUM(BK1138:BK1159)</f>
        <v>0</v>
      </c>
    </row>
    <row r="1138" s="2" customFormat="1" ht="16.5" customHeight="1">
      <c r="A1138" s="39"/>
      <c r="B1138" s="40"/>
      <c r="C1138" s="219" t="s">
        <v>1639</v>
      </c>
      <c r="D1138" s="219" t="s">
        <v>157</v>
      </c>
      <c r="E1138" s="220" t="s">
        <v>1640</v>
      </c>
      <c r="F1138" s="221" t="s">
        <v>1641</v>
      </c>
      <c r="G1138" s="222" t="s">
        <v>160</v>
      </c>
      <c r="H1138" s="223">
        <v>1</v>
      </c>
      <c r="I1138" s="224"/>
      <c r="J1138" s="225">
        <f>ROUND(I1138*H1138,2)</f>
        <v>0</v>
      </c>
      <c r="K1138" s="221" t="s">
        <v>170</v>
      </c>
      <c r="L1138" s="45"/>
      <c r="M1138" s="226" t="s">
        <v>1</v>
      </c>
      <c r="N1138" s="227" t="s">
        <v>40</v>
      </c>
      <c r="O1138" s="92"/>
      <c r="P1138" s="228">
        <f>O1138*H1138</f>
        <v>0</v>
      </c>
      <c r="Q1138" s="228">
        <v>0</v>
      </c>
      <c r="R1138" s="228">
        <f>Q1138*H1138</f>
        <v>0</v>
      </c>
      <c r="S1138" s="228">
        <v>0</v>
      </c>
      <c r="T1138" s="229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0" t="s">
        <v>171</v>
      </c>
      <c r="AT1138" s="230" t="s">
        <v>157</v>
      </c>
      <c r="AU1138" s="230" t="s">
        <v>85</v>
      </c>
      <c r="AY1138" s="18" t="s">
        <v>154</v>
      </c>
      <c r="BE1138" s="231">
        <f>IF(N1138="základní",J1138,0)</f>
        <v>0</v>
      </c>
      <c r="BF1138" s="231">
        <f>IF(N1138="snížená",J1138,0)</f>
        <v>0</v>
      </c>
      <c r="BG1138" s="231">
        <f>IF(N1138="zákl. přenesená",J1138,0)</f>
        <v>0</v>
      </c>
      <c r="BH1138" s="231">
        <f>IF(N1138="sníž. přenesená",J1138,0)</f>
        <v>0</v>
      </c>
      <c r="BI1138" s="231">
        <f>IF(N1138="nulová",J1138,0)</f>
        <v>0</v>
      </c>
      <c r="BJ1138" s="18" t="s">
        <v>83</v>
      </c>
      <c r="BK1138" s="231">
        <f>ROUND(I1138*H1138,2)</f>
        <v>0</v>
      </c>
      <c r="BL1138" s="18" t="s">
        <v>171</v>
      </c>
      <c r="BM1138" s="230" t="s">
        <v>1642</v>
      </c>
    </row>
    <row r="1139" s="2" customFormat="1">
      <c r="A1139" s="39"/>
      <c r="B1139" s="40"/>
      <c r="C1139" s="41"/>
      <c r="D1139" s="232" t="s">
        <v>163</v>
      </c>
      <c r="E1139" s="41"/>
      <c r="F1139" s="233" t="s">
        <v>1641</v>
      </c>
      <c r="G1139" s="41"/>
      <c r="H1139" s="41"/>
      <c r="I1139" s="234"/>
      <c r="J1139" s="41"/>
      <c r="K1139" s="41"/>
      <c r="L1139" s="45"/>
      <c r="M1139" s="235"/>
      <c r="N1139" s="236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163</v>
      </c>
      <c r="AU1139" s="18" t="s">
        <v>85</v>
      </c>
    </row>
    <row r="1140" s="2" customFormat="1">
      <c r="A1140" s="39"/>
      <c r="B1140" s="40"/>
      <c r="C1140" s="41"/>
      <c r="D1140" s="237" t="s">
        <v>173</v>
      </c>
      <c r="E1140" s="41"/>
      <c r="F1140" s="238" t="s">
        <v>1643</v>
      </c>
      <c r="G1140" s="41"/>
      <c r="H1140" s="41"/>
      <c r="I1140" s="234"/>
      <c r="J1140" s="41"/>
      <c r="K1140" s="41"/>
      <c r="L1140" s="45"/>
      <c r="M1140" s="235"/>
      <c r="N1140" s="236"/>
      <c r="O1140" s="92"/>
      <c r="P1140" s="92"/>
      <c r="Q1140" s="92"/>
      <c r="R1140" s="92"/>
      <c r="S1140" s="92"/>
      <c r="T1140" s="93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T1140" s="18" t="s">
        <v>173</v>
      </c>
      <c r="AU1140" s="18" t="s">
        <v>85</v>
      </c>
    </row>
    <row r="1141" s="13" customFormat="1">
      <c r="A1141" s="13"/>
      <c r="B1141" s="239"/>
      <c r="C1141" s="240"/>
      <c r="D1141" s="232" t="s">
        <v>175</v>
      </c>
      <c r="E1141" s="241" t="s">
        <v>1</v>
      </c>
      <c r="F1141" s="242" t="s">
        <v>1644</v>
      </c>
      <c r="G1141" s="240"/>
      <c r="H1141" s="241" t="s">
        <v>1</v>
      </c>
      <c r="I1141" s="243"/>
      <c r="J1141" s="240"/>
      <c r="K1141" s="240"/>
      <c r="L1141" s="244"/>
      <c r="M1141" s="245"/>
      <c r="N1141" s="246"/>
      <c r="O1141" s="246"/>
      <c r="P1141" s="246"/>
      <c r="Q1141" s="246"/>
      <c r="R1141" s="246"/>
      <c r="S1141" s="246"/>
      <c r="T1141" s="247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8" t="s">
        <v>175</v>
      </c>
      <c r="AU1141" s="248" t="s">
        <v>85</v>
      </c>
      <c r="AV1141" s="13" t="s">
        <v>83</v>
      </c>
      <c r="AW1141" s="13" t="s">
        <v>32</v>
      </c>
      <c r="AX1141" s="13" t="s">
        <v>75</v>
      </c>
      <c r="AY1141" s="248" t="s">
        <v>154</v>
      </c>
    </row>
    <row r="1142" s="14" customFormat="1">
      <c r="A1142" s="14"/>
      <c r="B1142" s="249"/>
      <c r="C1142" s="250"/>
      <c r="D1142" s="232" t="s">
        <v>175</v>
      </c>
      <c r="E1142" s="251" t="s">
        <v>1</v>
      </c>
      <c r="F1142" s="252" t="s">
        <v>83</v>
      </c>
      <c r="G1142" s="250"/>
      <c r="H1142" s="253">
        <v>1</v>
      </c>
      <c r="I1142" s="254"/>
      <c r="J1142" s="250"/>
      <c r="K1142" s="250"/>
      <c r="L1142" s="255"/>
      <c r="M1142" s="256"/>
      <c r="N1142" s="257"/>
      <c r="O1142" s="257"/>
      <c r="P1142" s="257"/>
      <c r="Q1142" s="257"/>
      <c r="R1142" s="257"/>
      <c r="S1142" s="257"/>
      <c r="T1142" s="258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59" t="s">
        <v>175</v>
      </c>
      <c r="AU1142" s="259" t="s">
        <v>85</v>
      </c>
      <c r="AV1142" s="14" t="s">
        <v>85</v>
      </c>
      <c r="AW1142" s="14" t="s">
        <v>32</v>
      </c>
      <c r="AX1142" s="14" t="s">
        <v>83</v>
      </c>
      <c r="AY1142" s="259" t="s">
        <v>154</v>
      </c>
    </row>
    <row r="1143" s="2" customFormat="1" ht="16.5" customHeight="1">
      <c r="A1143" s="39"/>
      <c r="B1143" s="40"/>
      <c r="C1143" s="219" t="s">
        <v>1645</v>
      </c>
      <c r="D1143" s="219" t="s">
        <v>157</v>
      </c>
      <c r="E1143" s="220" t="s">
        <v>1646</v>
      </c>
      <c r="F1143" s="221" t="s">
        <v>1647</v>
      </c>
      <c r="G1143" s="222" t="s">
        <v>160</v>
      </c>
      <c r="H1143" s="223">
        <v>1</v>
      </c>
      <c r="I1143" s="224"/>
      <c r="J1143" s="225">
        <f>ROUND(I1143*H1143,2)</f>
        <v>0</v>
      </c>
      <c r="K1143" s="221" t="s">
        <v>170</v>
      </c>
      <c r="L1143" s="45"/>
      <c r="M1143" s="226" t="s">
        <v>1</v>
      </c>
      <c r="N1143" s="227" t="s">
        <v>40</v>
      </c>
      <c r="O1143" s="92"/>
      <c r="P1143" s="228">
        <f>O1143*H1143</f>
        <v>0</v>
      </c>
      <c r="Q1143" s="228">
        <v>0</v>
      </c>
      <c r="R1143" s="228">
        <f>Q1143*H1143</f>
        <v>0</v>
      </c>
      <c r="S1143" s="228">
        <v>0</v>
      </c>
      <c r="T1143" s="229">
        <f>S1143*H1143</f>
        <v>0</v>
      </c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R1143" s="230" t="s">
        <v>171</v>
      </c>
      <c r="AT1143" s="230" t="s">
        <v>157</v>
      </c>
      <c r="AU1143" s="230" t="s">
        <v>85</v>
      </c>
      <c r="AY1143" s="18" t="s">
        <v>154</v>
      </c>
      <c r="BE1143" s="231">
        <f>IF(N1143="základní",J1143,0)</f>
        <v>0</v>
      </c>
      <c r="BF1143" s="231">
        <f>IF(N1143="snížená",J1143,0)</f>
        <v>0</v>
      </c>
      <c r="BG1143" s="231">
        <f>IF(N1143="zákl. přenesená",J1143,0)</f>
        <v>0</v>
      </c>
      <c r="BH1143" s="231">
        <f>IF(N1143="sníž. přenesená",J1143,0)</f>
        <v>0</v>
      </c>
      <c r="BI1143" s="231">
        <f>IF(N1143="nulová",J1143,0)</f>
        <v>0</v>
      </c>
      <c r="BJ1143" s="18" t="s">
        <v>83</v>
      </c>
      <c r="BK1143" s="231">
        <f>ROUND(I1143*H1143,2)</f>
        <v>0</v>
      </c>
      <c r="BL1143" s="18" t="s">
        <v>171</v>
      </c>
      <c r="BM1143" s="230" t="s">
        <v>1648</v>
      </c>
    </row>
    <row r="1144" s="2" customFormat="1">
      <c r="A1144" s="39"/>
      <c r="B1144" s="40"/>
      <c r="C1144" s="41"/>
      <c r="D1144" s="232" t="s">
        <v>163</v>
      </c>
      <c r="E1144" s="41"/>
      <c r="F1144" s="233" t="s">
        <v>1647</v>
      </c>
      <c r="G1144" s="41"/>
      <c r="H1144" s="41"/>
      <c r="I1144" s="234"/>
      <c r="J1144" s="41"/>
      <c r="K1144" s="41"/>
      <c r="L1144" s="45"/>
      <c r="M1144" s="235"/>
      <c r="N1144" s="236"/>
      <c r="O1144" s="92"/>
      <c r="P1144" s="92"/>
      <c r="Q1144" s="92"/>
      <c r="R1144" s="92"/>
      <c r="S1144" s="92"/>
      <c r="T1144" s="93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T1144" s="18" t="s">
        <v>163</v>
      </c>
      <c r="AU1144" s="18" t="s">
        <v>85</v>
      </c>
    </row>
    <row r="1145" s="2" customFormat="1">
      <c r="A1145" s="39"/>
      <c r="B1145" s="40"/>
      <c r="C1145" s="41"/>
      <c r="D1145" s="237" t="s">
        <v>173</v>
      </c>
      <c r="E1145" s="41"/>
      <c r="F1145" s="238" t="s">
        <v>1649</v>
      </c>
      <c r="G1145" s="41"/>
      <c r="H1145" s="41"/>
      <c r="I1145" s="234"/>
      <c r="J1145" s="41"/>
      <c r="K1145" s="41"/>
      <c r="L1145" s="45"/>
      <c r="M1145" s="235"/>
      <c r="N1145" s="236"/>
      <c r="O1145" s="92"/>
      <c r="P1145" s="92"/>
      <c r="Q1145" s="92"/>
      <c r="R1145" s="92"/>
      <c r="S1145" s="92"/>
      <c r="T1145" s="93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T1145" s="18" t="s">
        <v>173</v>
      </c>
      <c r="AU1145" s="18" t="s">
        <v>85</v>
      </c>
    </row>
    <row r="1146" s="13" customFormat="1">
      <c r="A1146" s="13"/>
      <c r="B1146" s="239"/>
      <c r="C1146" s="240"/>
      <c r="D1146" s="232" t="s">
        <v>175</v>
      </c>
      <c r="E1146" s="241" t="s">
        <v>1</v>
      </c>
      <c r="F1146" s="242" t="s">
        <v>1650</v>
      </c>
      <c r="G1146" s="240"/>
      <c r="H1146" s="241" t="s">
        <v>1</v>
      </c>
      <c r="I1146" s="243"/>
      <c r="J1146" s="240"/>
      <c r="K1146" s="240"/>
      <c r="L1146" s="244"/>
      <c r="M1146" s="245"/>
      <c r="N1146" s="246"/>
      <c r="O1146" s="246"/>
      <c r="P1146" s="246"/>
      <c r="Q1146" s="246"/>
      <c r="R1146" s="246"/>
      <c r="S1146" s="246"/>
      <c r="T1146" s="247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8" t="s">
        <v>175</v>
      </c>
      <c r="AU1146" s="248" t="s">
        <v>85</v>
      </c>
      <c r="AV1146" s="13" t="s">
        <v>83</v>
      </c>
      <c r="AW1146" s="13" t="s">
        <v>32</v>
      </c>
      <c r="AX1146" s="13" t="s">
        <v>75</v>
      </c>
      <c r="AY1146" s="248" t="s">
        <v>154</v>
      </c>
    </row>
    <row r="1147" s="13" customFormat="1">
      <c r="A1147" s="13"/>
      <c r="B1147" s="239"/>
      <c r="C1147" s="240"/>
      <c r="D1147" s="232" t="s">
        <v>175</v>
      </c>
      <c r="E1147" s="241" t="s">
        <v>1</v>
      </c>
      <c r="F1147" s="242" t="s">
        <v>1651</v>
      </c>
      <c r="G1147" s="240"/>
      <c r="H1147" s="241" t="s">
        <v>1</v>
      </c>
      <c r="I1147" s="243"/>
      <c r="J1147" s="240"/>
      <c r="K1147" s="240"/>
      <c r="L1147" s="244"/>
      <c r="M1147" s="245"/>
      <c r="N1147" s="246"/>
      <c r="O1147" s="246"/>
      <c r="P1147" s="246"/>
      <c r="Q1147" s="246"/>
      <c r="R1147" s="246"/>
      <c r="S1147" s="246"/>
      <c r="T1147" s="247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8" t="s">
        <v>175</v>
      </c>
      <c r="AU1147" s="248" t="s">
        <v>85</v>
      </c>
      <c r="AV1147" s="13" t="s">
        <v>83</v>
      </c>
      <c r="AW1147" s="13" t="s">
        <v>32</v>
      </c>
      <c r="AX1147" s="13" t="s">
        <v>75</v>
      </c>
      <c r="AY1147" s="248" t="s">
        <v>154</v>
      </c>
    </row>
    <row r="1148" s="13" customFormat="1">
      <c r="A1148" s="13"/>
      <c r="B1148" s="239"/>
      <c r="C1148" s="240"/>
      <c r="D1148" s="232" t="s">
        <v>175</v>
      </c>
      <c r="E1148" s="241" t="s">
        <v>1</v>
      </c>
      <c r="F1148" s="242" t="s">
        <v>1652</v>
      </c>
      <c r="G1148" s="240"/>
      <c r="H1148" s="241" t="s">
        <v>1</v>
      </c>
      <c r="I1148" s="243"/>
      <c r="J1148" s="240"/>
      <c r="K1148" s="240"/>
      <c r="L1148" s="244"/>
      <c r="M1148" s="245"/>
      <c r="N1148" s="246"/>
      <c r="O1148" s="246"/>
      <c r="P1148" s="246"/>
      <c r="Q1148" s="246"/>
      <c r="R1148" s="246"/>
      <c r="S1148" s="246"/>
      <c r="T1148" s="247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8" t="s">
        <v>175</v>
      </c>
      <c r="AU1148" s="248" t="s">
        <v>85</v>
      </c>
      <c r="AV1148" s="13" t="s">
        <v>83</v>
      </c>
      <c r="AW1148" s="13" t="s">
        <v>32</v>
      </c>
      <c r="AX1148" s="13" t="s">
        <v>75</v>
      </c>
      <c r="AY1148" s="248" t="s">
        <v>154</v>
      </c>
    </row>
    <row r="1149" s="14" customFormat="1">
      <c r="A1149" s="14"/>
      <c r="B1149" s="249"/>
      <c r="C1149" s="250"/>
      <c r="D1149" s="232" t="s">
        <v>175</v>
      </c>
      <c r="E1149" s="251" t="s">
        <v>1</v>
      </c>
      <c r="F1149" s="252" t="s">
        <v>83</v>
      </c>
      <c r="G1149" s="250"/>
      <c r="H1149" s="253">
        <v>1</v>
      </c>
      <c r="I1149" s="254"/>
      <c r="J1149" s="250"/>
      <c r="K1149" s="250"/>
      <c r="L1149" s="255"/>
      <c r="M1149" s="256"/>
      <c r="N1149" s="257"/>
      <c r="O1149" s="257"/>
      <c r="P1149" s="257"/>
      <c r="Q1149" s="257"/>
      <c r="R1149" s="257"/>
      <c r="S1149" s="257"/>
      <c r="T1149" s="258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9" t="s">
        <v>175</v>
      </c>
      <c r="AU1149" s="259" t="s">
        <v>85</v>
      </c>
      <c r="AV1149" s="14" t="s">
        <v>85</v>
      </c>
      <c r="AW1149" s="14" t="s">
        <v>32</v>
      </c>
      <c r="AX1149" s="14" t="s">
        <v>83</v>
      </c>
      <c r="AY1149" s="259" t="s">
        <v>154</v>
      </c>
    </row>
    <row r="1150" s="2" customFormat="1" ht="16.5" customHeight="1">
      <c r="A1150" s="39"/>
      <c r="B1150" s="40"/>
      <c r="C1150" s="219" t="s">
        <v>1653</v>
      </c>
      <c r="D1150" s="219" t="s">
        <v>157</v>
      </c>
      <c r="E1150" s="220" t="s">
        <v>1654</v>
      </c>
      <c r="F1150" s="221" t="s">
        <v>1655</v>
      </c>
      <c r="G1150" s="222" t="s">
        <v>160</v>
      </c>
      <c r="H1150" s="223">
        <v>1</v>
      </c>
      <c r="I1150" s="224"/>
      <c r="J1150" s="225">
        <f>ROUND(I1150*H1150,2)</f>
        <v>0</v>
      </c>
      <c r="K1150" s="221" t="s">
        <v>170</v>
      </c>
      <c r="L1150" s="45"/>
      <c r="M1150" s="226" t="s">
        <v>1</v>
      </c>
      <c r="N1150" s="227" t="s">
        <v>40</v>
      </c>
      <c r="O1150" s="92"/>
      <c r="P1150" s="228">
        <f>O1150*H1150</f>
        <v>0</v>
      </c>
      <c r="Q1150" s="228">
        <v>0</v>
      </c>
      <c r="R1150" s="228">
        <f>Q1150*H1150</f>
        <v>0</v>
      </c>
      <c r="S1150" s="228">
        <v>0</v>
      </c>
      <c r="T1150" s="229">
        <f>S1150*H1150</f>
        <v>0</v>
      </c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R1150" s="230" t="s">
        <v>171</v>
      </c>
      <c r="AT1150" s="230" t="s">
        <v>157</v>
      </c>
      <c r="AU1150" s="230" t="s">
        <v>85</v>
      </c>
      <c r="AY1150" s="18" t="s">
        <v>154</v>
      </c>
      <c r="BE1150" s="231">
        <f>IF(N1150="základní",J1150,0)</f>
        <v>0</v>
      </c>
      <c r="BF1150" s="231">
        <f>IF(N1150="snížená",J1150,0)</f>
        <v>0</v>
      </c>
      <c r="BG1150" s="231">
        <f>IF(N1150="zákl. přenesená",J1150,0)</f>
        <v>0</v>
      </c>
      <c r="BH1150" s="231">
        <f>IF(N1150="sníž. přenesená",J1150,0)</f>
        <v>0</v>
      </c>
      <c r="BI1150" s="231">
        <f>IF(N1150="nulová",J1150,0)</f>
        <v>0</v>
      </c>
      <c r="BJ1150" s="18" t="s">
        <v>83</v>
      </c>
      <c r="BK1150" s="231">
        <f>ROUND(I1150*H1150,2)</f>
        <v>0</v>
      </c>
      <c r="BL1150" s="18" t="s">
        <v>171</v>
      </c>
      <c r="BM1150" s="230" t="s">
        <v>1656</v>
      </c>
    </row>
    <row r="1151" s="2" customFormat="1">
      <c r="A1151" s="39"/>
      <c r="B1151" s="40"/>
      <c r="C1151" s="41"/>
      <c r="D1151" s="232" t="s">
        <v>163</v>
      </c>
      <c r="E1151" s="41"/>
      <c r="F1151" s="233" t="s">
        <v>1655</v>
      </c>
      <c r="G1151" s="41"/>
      <c r="H1151" s="41"/>
      <c r="I1151" s="234"/>
      <c r="J1151" s="41"/>
      <c r="K1151" s="41"/>
      <c r="L1151" s="45"/>
      <c r="M1151" s="235"/>
      <c r="N1151" s="236"/>
      <c r="O1151" s="92"/>
      <c r="P1151" s="92"/>
      <c r="Q1151" s="92"/>
      <c r="R1151" s="92"/>
      <c r="S1151" s="92"/>
      <c r="T1151" s="93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T1151" s="18" t="s">
        <v>163</v>
      </c>
      <c r="AU1151" s="18" t="s">
        <v>85</v>
      </c>
    </row>
    <row r="1152" s="2" customFormat="1">
      <c r="A1152" s="39"/>
      <c r="B1152" s="40"/>
      <c r="C1152" s="41"/>
      <c r="D1152" s="237" t="s">
        <v>173</v>
      </c>
      <c r="E1152" s="41"/>
      <c r="F1152" s="238" t="s">
        <v>1657</v>
      </c>
      <c r="G1152" s="41"/>
      <c r="H1152" s="41"/>
      <c r="I1152" s="234"/>
      <c r="J1152" s="41"/>
      <c r="K1152" s="41"/>
      <c r="L1152" s="45"/>
      <c r="M1152" s="235"/>
      <c r="N1152" s="236"/>
      <c r="O1152" s="92"/>
      <c r="P1152" s="92"/>
      <c r="Q1152" s="92"/>
      <c r="R1152" s="92"/>
      <c r="S1152" s="92"/>
      <c r="T1152" s="93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T1152" s="18" t="s">
        <v>173</v>
      </c>
      <c r="AU1152" s="18" t="s">
        <v>85</v>
      </c>
    </row>
    <row r="1153" s="13" customFormat="1">
      <c r="A1153" s="13"/>
      <c r="B1153" s="239"/>
      <c r="C1153" s="240"/>
      <c r="D1153" s="232" t="s">
        <v>175</v>
      </c>
      <c r="E1153" s="241" t="s">
        <v>1</v>
      </c>
      <c r="F1153" s="242" t="s">
        <v>1658</v>
      </c>
      <c r="G1153" s="240"/>
      <c r="H1153" s="241" t="s">
        <v>1</v>
      </c>
      <c r="I1153" s="243"/>
      <c r="J1153" s="240"/>
      <c r="K1153" s="240"/>
      <c r="L1153" s="244"/>
      <c r="M1153" s="245"/>
      <c r="N1153" s="246"/>
      <c r="O1153" s="246"/>
      <c r="P1153" s="246"/>
      <c r="Q1153" s="246"/>
      <c r="R1153" s="246"/>
      <c r="S1153" s="246"/>
      <c r="T1153" s="247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8" t="s">
        <v>175</v>
      </c>
      <c r="AU1153" s="248" t="s">
        <v>85</v>
      </c>
      <c r="AV1153" s="13" t="s">
        <v>83</v>
      </c>
      <c r="AW1153" s="13" t="s">
        <v>32</v>
      </c>
      <c r="AX1153" s="13" t="s">
        <v>75</v>
      </c>
      <c r="AY1153" s="248" t="s">
        <v>154</v>
      </c>
    </row>
    <row r="1154" s="14" customFormat="1">
      <c r="A1154" s="14"/>
      <c r="B1154" s="249"/>
      <c r="C1154" s="250"/>
      <c r="D1154" s="232" t="s">
        <v>175</v>
      </c>
      <c r="E1154" s="251" t="s">
        <v>1</v>
      </c>
      <c r="F1154" s="252" t="s">
        <v>83</v>
      </c>
      <c r="G1154" s="250"/>
      <c r="H1154" s="253">
        <v>1</v>
      </c>
      <c r="I1154" s="254"/>
      <c r="J1154" s="250"/>
      <c r="K1154" s="250"/>
      <c r="L1154" s="255"/>
      <c r="M1154" s="256"/>
      <c r="N1154" s="257"/>
      <c r="O1154" s="257"/>
      <c r="P1154" s="257"/>
      <c r="Q1154" s="257"/>
      <c r="R1154" s="257"/>
      <c r="S1154" s="257"/>
      <c r="T1154" s="258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9" t="s">
        <v>175</v>
      </c>
      <c r="AU1154" s="259" t="s">
        <v>85</v>
      </c>
      <c r="AV1154" s="14" t="s">
        <v>85</v>
      </c>
      <c r="AW1154" s="14" t="s">
        <v>32</v>
      </c>
      <c r="AX1154" s="14" t="s">
        <v>83</v>
      </c>
      <c r="AY1154" s="259" t="s">
        <v>154</v>
      </c>
    </row>
    <row r="1155" s="2" customFormat="1" ht="16.5" customHeight="1">
      <c r="A1155" s="39"/>
      <c r="B1155" s="40"/>
      <c r="C1155" s="219" t="s">
        <v>1659</v>
      </c>
      <c r="D1155" s="219" t="s">
        <v>157</v>
      </c>
      <c r="E1155" s="220" t="s">
        <v>1660</v>
      </c>
      <c r="F1155" s="221" t="s">
        <v>1661</v>
      </c>
      <c r="G1155" s="222" t="s">
        <v>1662</v>
      </c>
      <c r="H1155" s="223">
        <v>32</v>
      </c>
      <c r="I1155" s="224"/>
      <c r="J1155" s="225">
        <f>ROUND(I1155*H1155,2)</f>
        <v>0</v>
      </c>
      <c r="K1155" s="221" t="s">
        <v>1</v>
      </c>
      <c r="L1155" s="45"/>
      <c r="M1155" s="226" t="s">
        <v>1</v>
      </c>
      <c r="N1155" s="227" t="s">
        <v>40</v>
      </c>
      <c r="O1155" s="92"/>
      <c r="P1155" s="228">
        <f>O1155*H1155</f>
        <v>0</v>
      </c>
      <c r="Q1155" s="228">
        <v>0</v>
      </c>
      <c r="R1155" s="228">
        <f>Q1155*H1155</f>
        <v>0</v>
      </c>
      <c r="S1155" s="228">
        <v>0</v>
      </c>
      <c r="T1155" s="229">
        <f>S1155*H1155</f>
        <v>0</v>
      </c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R1155" s="230" t="s">
        <v>171</v>
      </c>
      <c r="AT1155" s="230" t="s">
        <v>157</v>
      </c>
      <c r="AU1155" s="230" t="s">
        <v>85</v>
      </c>
      <c r="AY1155" s="18" t="s">
        <v>154</v>
      </c>
      <c r="BE1155" s="231">
        <f>IF(N1155="základní",J1155,0)</f>
        <v>0</v>
      </c>
      <c r="BF1155" s="231">
        <f>IF(N1155="snížená",J1155,0)</f>
        <v>0</v>
      </c>
      <c r="BG1155" s="231">
        <f>IF(N1155="zákl. přenesená",J1155,0)</f>
        <v>0</v>
      </c>
      <c r="BH1155" s="231">
        <f>IF(N1155="sníž. přenesená",J1155,0)</f>
        <v>0</v>
      </c>
      <c r="BI1155" s="231">
        <f>IF(N1155="nulová",J1155,0)</f>
        <v>0</v>
      </c>
      <c r="BJ1155" s="18" t="s">
        <v>83</v>
      </c>
      <c r="BK1155" s="231">
        <f>ROUND(I1155*H1155,2)</f>
        <v>0</v>
      </c>
      <c r="BL1155" s="18" t="s">
        <v>171</v>
      </c>
      <c r="BM1155" s="230" t="s">
        <v>1663</v>
      </c>
    </row>
    <row r="1156" s="2" customFormat="1">
      <c r="A1156" s="39"/>
      <c r="B1156" s="40"/>
      <c r="C1156" s="41"/>
      <c r="D1156" s="232" t="s">
        <v>163</v>
      </c>
      <c r="E1156" s="41"/>
      <c r="F1156" s="233" t="s">
        <v>1661</v>
      </c>
      <c r="G1156" s="41"/>
      <c r="H1156" s="41"/>
      <c r="I1156" s="234"/>
      <c r="J1156" s="41"/>
      <c r="K1156" s="41"/>
      <c r="L1156" s="45"/>
      <c r="M1156" s="235"/>
      <c r="N1156" s="236"/>
      <c r="O1156" s="92"/>
      <c r="P1156" s="92"/>
      <c r="Q1156" s="92"/>
      <c r="R1156" s="92"/>
      <c r="S1156" s="92"/>
      <c r="T1156" s="93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T1156" s="18" t="s">
        <v>163</v>
      </c>
      <c r="AU1156" s="18" t="s">
        <v>85</v>
      </c>
    </row>
    <row r="1157" s="14" customFormat="1">
      <c r="A1157" s="14"/>
      <c r="B1157" s="249"/>
      <c r="C1157" s="250"/>
      <c r="D1157" s="232" t="s">
        <v>175</v>
      </c>
      <c r="E1157" s="251" t="s">
        <v>1</v>
      </c>
      <c r="F1157" s="252" t="s">
        <v>1664</v>
      </c>
      <c r="G1157" s="250"/>
      <c r="H1157" s="253">
        <v>11</v>
      </c>
      <c r="I1157" s="254"/>
      <c r="J1157" s="250"/>
      <c r="K1157" s="250"/>
      <c r="L1157" s="255"/>
      <c r="M1157" s="256"/>
      <c r="N1157" s="257"/>
      <c r="O1157" s="257"/>
      <c r="P1157" s="257"/>
      <c r="Q1157" s="257"/>
      <c r="R1157" s="257"/>
      <c r="S1157" s="257"/>
      <c r="T1157" s="258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9" t="s">
        <v>175</v>
      </c>
      <c r="AU1157" s="259" t="s">
        <v>85</v>
      </c>
      <c r="AV1157" s="14" t="s">
        <v>85</v>
      </c>
      <c r="AW1157" s="14" t="s">
        <v>32</v>
      </c>
      <c r="AX1157" s="14" t="s">
        <v>75</v>
      </c>
      <c r="AY1157" s="259" t="s">
        <v>154</v>
      </c>
    </row>
    <row r="1158" s="14" customFormat="1">
      <c r="A1158" s="14"/>
      <c r="B1158" s="249"/>
      <c r="C1158" s="250"/>
      <c r="D1158" s="232" t="s">
        <v>175</v>
      </c>
      <c r="E1158" s="251" t="s">
        <v>1</v>
      </c>
      <c r="F1158" s="252" t="s">
        <v>1665</v>
      </c>
      <c r="G1158" s="250"/>
      <c r="H1158" s="253">
        <v>21</v>
      </c>
      <c r="I1158" s="254"/>
      <c r="J1158" s="250"/>
      <c r="K1158" s="250"/>
      <c r="L1158" s="255"/>
      <c r="M1158" s="256"/>
      <c r="N1158" s="257"/>
      <c r="O1158" s="257"/>
      <c r="P1158" s="257"/>
      <c r="Q1158" s="257"/>
      <c r="R1158" s="257"/>
      <c r="S1158" s="257"/>
      <c r="T1158" s="258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59" t="s">
        <v>175</v>
      </c>
      <c r="AU1158" s="259" t="s">
        <v>85</v>
      </c>
      <c r="AV1158" s="14" t="s">
        <v>85</v>
      </c>
      <c r="AW1158" s="14" t="s">
        <v>32</v>
      </c>
      <c r="AX1158" s="14" t="s">
        <v>75</v>
      </c>
      <c r="AY1158" s="259" t="s">
        <v>154</v>
      </c>
    </row>
    <row r="1159" s="15" customFormat="1">
      <c r="A1159" s="15"/>
      <c r="B1159" s="264"/>
      <c r="C1159" s="265"/>
      <c r="D1159" s="232" t="s">
        <v>175</v>
      </c>
      <c r="E1159" s="266" t="s">
        <v>1</v>
      </c>
      <c r="F1159" s="267" t="s">
        <v>287</v>
      </c>
      <c r="G1159" s="265"/>
      <c r="H1159" s="268">
        <v>32</v>
      </c>
      <c r="I1159" s="269"/>
      <c r="J1159" s="265"/>
      <c r="K1159" s="265"/>
      <c r="L1159" s="270"/>
      <c r="M1159" s="271"/>
      <c r="N1159" s="272"/>
      <c r="O1159" s="272"/>
      <c r="P1159" s="272"/>
      <c r="Q1159" s="272"/>
      <c r="R1159" s="272"/>
      <c r="S1159" s="272"/>
      <c r="T1159" s="273"/>
      <c r="U1159" s="15"/>
      <c r="V1159" s="15"/>
      <c r="W1159" s="15"/>
      <c r="X1159" s="15"/>
      <c r="Y1159" s="15"/>
      <c r="Z1159" s="15"/>
      <c r="AA1159" s="15"/>
      <c r="AB1159" s="15"/>
      <c r="AC1159" s="15"/>
      <c r="AD1159" s="15"/>
      <c r="AE1159" s="15"/>
      <c r="AT1159" s="274" t="s">
        <v>175</v>
      </c>
      <c r="AU1159" s="274" t="s">
        <v>85</v>
      </c>
      <c r="AV1159" s="15" t="s">
        <v>186</v>
      </c>
      <c r="AW1159" s="15" t="s">
        <v>32</v>
      </c>
      <c r="AX1159" s="15" t="s">
        <v>83</v>
      </c>
      <c r="AY1159" s="274" t="s">
        <v>154</v>
      </c>
    </row>
    <row r="1160" s="12" customFormat="1" ht="22.8" customHeight="1">
      <c r="A1160" s="12"/>
      <c r="B1160" s="203"/>
      <c r="C1160" s="204"/>
      <c r="D1160" s="205" t="s">
        <v>74</v>
      </c>
      <c r="E1160" s="217" t="s">
        <v>221</v>
      </c>
      <c r="F1160" s="217" t="s">
        <v>222</v>
      </c>
      <c r="G1160" s="204"/>
      <c r="H1160" s="204"/>
      <c r="I1160" s="207"/>
      <c r="J1160" s="218">
        <f>BK1160</f>
        <v>0</v>
      </c>
      <c r="K1160" s="204"/>
      <c r="L1160" s="209"/>
      <c r="M1160" s="210"/>
      <c r="N1160" s="211"/>
      <c r="O1160" s="211"/>
      <c r="P1160" s="212">
        <f>SUM(P1161:P1170)</f>
        <v>0</v>
      </c>
      <c r="Q1160" s="211"/>
      <c r="R1160" s="212">
        <f>SUM(R1161:R1170)</f>
        <v>0</v>
      </c>
      <c r="S1160" s="211"/>
      <c r="T1160" s="213">
        <f>SUM(T1161:T1170)</f>
        <v>0</v>
      </c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R1160" s="214" t="s">
        <v>165</v>
      </c>
      <c r="AT1160" s="215" t="s">
        <v>74</v>
      </c>
      <c r="AU1160" s="215" t="s">
        <v>83</v>
      </c>
      <c r="AY1160" s="214" t="s">
        <v>154</v>
      </c>
      <c r="BK1160" s="216">
        <f>SUM(BK1161:BK1170)</f>
        <v>0</v>
      </c>
    </row>
    <row r="1161" s="2" customFormat="1" ht="16.5" customHeight="1">
      <c r="A1161" s="39"/>
      <c r="B1161" s="40"/>
      <c r="C1161" s="219" t="s">
        <v>1666</v>
      </c>
      <c r="D1161" s="219" t="s">
        <v>157</v>
      </c>
      <c r="E1161" s="220" t="s">
        <v>1667</v>
      </c>
      <c r="F1161" s="221" t="s">
        <v>1668</v>
      </c>
      <c r="G1161" s="222" t="s">
        <v>1669</v>
      </c>
      <c r="H1161" s="223">
        <v>32</v>
      </c>
      <c r="I1161" s="224"/>
      <c r="J1161" s="225">
        <f>ROUND(I1161*H1161,2)</f>
        <v>0</v>
      </c>
      <c r="K1161" s="221" t="s">
        <v>1</v>
      </c>
      <c r="L1161" s="45"/>
      <c r="M1161" s="226" t="s">
        <v>1</v>
      </c>
      <c r="N1161" s="227" t="s">
        <v>40</v>
      </c>
      <c r="O1161" s="92"/>
      <c r="P1161" s="228">
        <f>O1161*H1161</f>
        <v>0</v>
      </c>
      <c r="Q1161" s="228">
        <v>0</v>
      </c>
      <c r="R1161" s="228">
        <f>Q1161*H1161</f>
        <v>0</v>
      </c>
      <c r="S1161" s="228">
        <v>0</v>
      </c>
      <c r="T1161" s="229">
        <f>S1161*H1161</f>
        <v>0</v>
      </c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R1161" s="230" t="s">
        <v>171</v>
      </c>
      <c r="AT1161" s="230" t="s">
        <v>157</v>
      </c>
      <c r="AU1161" s="230" t="s">
        <v>85</v>
      </c>
      <c r="AY1161" s="18" t="s">
        <v>154</v>
      </c>
      <c r="BE1161" s="231">
        <f>IF(N1161="základní",J1161,0)</f>
        <v>0</v>
      </c>
      <c r="BF1161" s="231">
        <f>IF(N1161="snížená",J1161,0)</f>
        <v>0</v>
      </c>
      <c r="BG1161" s="231">
        <f>IF(N1161="zákl. přenesená",J1161,0)</f>
        <v>0</v>
      </c>
      <c r="BH1161" s="231">
        <f>IF(N1161="sníž. přenesená",J1161,0)</f>
        <v>0</v>
      </c>
      <c r="BI1161" s="231">
        <f>IF(N1161="nulová",J1161,0)</f>
        <v>0</v>
      </c>
      <c r="BJ1161" s="18" t="s">
        <v>83</v>
      </c>
      <c r="BK1161" s="231">
        <f>ROUND(I1161*H1161,2)</f>
        <v>0</v>
      </c>
      <c r="BL1161" s="18" t="s">
        <v>171</v>
      </c>
      <c r="BM1161" s="230" t="s">
        <v>1670</v>
      </c>
    </row>
    <row r="1162" s="2" customFormat="1">
      <c r="A1162" s="39"/>
      <c r="B1162" s="40"/>
      <c r="C1162" s="41"/>
      <c r="D1162" s="232" t="s">
        <v>163</v>
      </c>
      <c r="E1162" s="41"/>
      <c r="F1162" s="233" t="s">
        <v>1668</v>
      </c>
      <c r="G1162" s="41"/>
      <c r="H1162" s="41"/>
      <c r="I1162" s="234"/>
      <c r="J1162" s="41"/>
      <c r="K1162" s="41"/>
      <c r="L1162" s="45"/>
      <c r="M1162" s="235"/>
      <c r="N1162" s="236"/>
      <c r="O1162" s="92"/>
      <c r="P1162" s="92"/>
      <c r="Q1162" s="92"/>
      <c r="R1162" s="92"/>
      <c r="S1162" s="92"/>
      <c r="T1162" s="93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T1162" s="18" t="s">
        <v>163</v>
      </c>
      <c r="AU1162" s="18" t="s">
        <v>85</v>
      </c>
    </row>
    <row r="1163" s="13" customFormat="1">
      <c r="A1163" s="13"/>
      <c r="B1163" s="239"/>
      <c r="C1163" s="240"/>
      <c r="D1163" s="232" t="s">
        <v>175</v>
      </c>
      <c r="E1163" s="241" t="s">
        <v>1</v>
      </c>
      <c r="F1163" s="242" t="s">
        <v>1671</v>
      </c>
      <c r="G1163" s="240"/>
      <c r="H1163" s="241" t="s">
        <v>1</v>
      </c>
      <c r="I1163" s="243"/>
      <c r="J1163" s="240"/>
      <c r="K1163" s="240"/>
      <c r="L1163" s="244"/>
      <c r="M1163" s="245"/>
      <c r="N1163" s="246"/>
      <c r="O1163" s="246"/>
      <c r="P1163" s="246"/>
      <c r="Q1163" s="246"/>
      <c r="R1163" s="246"/>
      <c r="S1163" s="246"/>
      <c r="T1163" s="24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8" t="s">
        <v>175</v>
      </c>
      <c r="AU1163" s="248" t="s">
        <v>85</v>
      </c>
      <c r="AV1163" s="13" t="s">
        <v>83</v>
      </c>
      <c r="AW1163" s="13" t="s">
        <v>32</v>
      </c>
      <c r="AX1163" s="13" t="s">
        <v>75</v>
      </c>
      <c r="AY1163" s="248" t="s">
        <v>154</v>
      </c>
    </row>
    <row r="1164" s="14" customFormat="1">
      <c r="A1164" s="14"/>
      <c r="B1164" s="249"/>
      <c r="C1164" s="250"/>
      <c r="D1164" s="232" t="s">
        <v>175</v>
      </c>
      <c r="E1164" s="251" t="s">
        <v>1</v>
      </c>
      <c r="F1164" s="252" t="s">
        <v>1672</v>
      </c>
      <c r="G1164" s="250"/>
      <c r="H1164" s="253">
        <v>11</v>
      </c>
      <c r="I1164" s="254"/>
      <c r="J1164" s="250"/>
      <c r="K1164" s="250"/>
      <c r="L1164" s="255"/>
      <c r="M1164" s="256"/>
      <c r="N1164" s="257"/>
      <c r="O1164" s="257"/>
      <c r="P1164" s="257"/>
      <c r="Q1164" s="257"/>
      <c r="R1164" s="257"/>
      <c r="S1164" s="257"/>
      <c r="T1164" s="258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9" t="s">
        <v>175</v>
      </c>
      <c r="AU1164" s="259" t="s">
        <v>85</v>
      </c>
      <c r="AV1164" s="14" t="s">
        <v>85</v>
      </c>
      <c r="AW1164" s="14" t="s">
        <v>32</v>
      </c>
      <c r="AX1164" s="14" t="s">
        <v>75</v>
      </c>
      <c r="AY1164" s="259" t="s">
        <v>154</v>
      </c>
    </row>
    <row r="1165" s="14" customFormat="1">
      <c r="A1165" s="14"/>
      <c r="B1165" s="249"/>
      <c r="C1165" s="250"/>
      <c r="D1165" s="232" t="s">
        <v>175</v>
      </c>
      <c r="E1165" s="251" t="s">
        <v>1</v>
      </c>
      <c r="F1165" s="252" t="s">
        <v>1673</v>
      </c>
      <c r="G1165" s="250"/>
      <c r="H1165" s="253">
        <v>21</v>
      </c>
      <c r="I1165" s="254"/>
      <c r="J1165" s="250"/>
      <c r="K1165" s="250"/>
      <c r="L1165" s="255"/>
      <c r="M1165" s="256"/>
      <c r="N1165" s="257"/>
      <c r="O1165" s="257"/>
      <c r="P1165" s="257"/>
      <c r="Q1165" s="257"/>
      <c r="R1165" s="257"/>
      <c r="S1165" s="257"/>
      <c r="T1165" s="258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9" t="s">
        <v>175</v>
      </c>
      <c r="AU1165" s="259" t="s">
        <v>85</v>
      </c>
      <c r="AV1165" s="14" t="s">
        <v>85</v>
      </c>
      <c r="AW1165" s="14" t="s">
        <v>32</v>
      </c>
      <c r="AX1165" s="14" t="s">
        <v>75</v>
      </c>
      <c r="AY1165" s="259" t="s">
        <v>154</v>
      </c>
    </row>
    <row r="1166" s="15" customFormat="1">
      <c r="A1166" s="15"/>
      <c r="B1166" s="264"/>
      <c r="C1166" s="265"/>
      <c r="D1166" s="232" t="s">
        <v>175</v>
      </c>
      <c r="E1166" s="266" t="s">
        <v>1</v>
      </c>
      <c r="F1166" s="267" t="s">
        <v>287</v>
      </c>
      <c r="G1166" s="265"/>
      <c r="H1166" s="268">
        <v>32</v>
      </c>
      <c r="I1166" s="269"/>
      <c r="J1166" s="265"/>
      <c r="K1166" s="265"/>
      <c r="L1166" s="270"/>
      <c r="M1166" s="271"/>
      <c r="N1166" s="272"/>
      <c r="O1166" s="272"/>
      <c r="P1166" s="272"/>
      <c r="Q1166" s="272"/>
      <c r="R1166" s="272"/>
      <c r="S1166" s="272"/>
      <c r="T1166" s="273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74" t="s">
        <v>175</v>
      </c>
      <c r="AU1166" s="274" t="s">
        <v>85</v>
      </c>
      <c r="AV1166" s="15" t="s">
        <v>186</v>
      </c>
      <c r="AW1166" s="15" t="s">
        <v>32</v>
      </c>
      <c r="AX1166" s="15" t="s">
        <v>83</v>
      </c>
      <c r="AY1166" s="274" t="s">
        <v>154</v>
      </c>
    </row>
    <row r="1167" s="2" customFormat="1" ht="16.5" customHeight="1">
      <c r="A1167" s="39"/>
      <c r="B1167" s="40"/>
      <c r="C1167" s="219" t="s">
        <v>1674</v>
      </c>
      <c r="D1167" s="219" t="s">
        <v>157</v>
      </c>
      <c r="E1167" s="220" t="s">
        <v>1675</v>
      </c>
      <c r="F1167" s="221" t="s">
        <v>1676</v>
      </c>
      <c r="G1167" s="222" t="s">
        <v>1662</v>
      </c>
      <c r="H1167" s="223">
        <v>1</v>
      </c>
      <c r="I1167" s="224"/>
      <c r="J1167" s="225">
        <f>ROUND(I1167*H1167,2)</f>
        <v>0</v>
      </c>
      <c r="K1167" s="221" t="s">
        <v>1</v>
      </c>
      <c r="L1167" s="45"/>
      <c r="M1167" s="226" t="s">
        <v>1</v>
      </c>
      <c r="N1167" s="227" t="s">
        <v>40</v>
      </c>
      <c r="O1167" s="92"/>
      <c r="P1167" s="228">
        <f>O1167*H1167</f>
        <v>0</v>
      </c>
      <c r="Q1167" s="228">
        <v>0</v>
      </c>
      <c r="R1167" s="228">
        <f>Q1167*H1167</f>
        <v>0</v>
      </c>
      <c r="S1167" s="228">
        <v>0</v>
      </c>
      <c r="T1167" s="229">
        <f>S1167*H1167</f>
        <v>0</v>
      </c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R1167" s="230" t="s">
        <v>171</v>
      </c>
      <c r="AT1167" s="230" t="s">
        <v>157</v>
      </c>
      <c r="AU1167" s="230" t="s">
        <v>85</v>
      </c>
      <c r="AY1167" s="18" t="s">
        <v>154</v>
      </c>
      <c r="BE1167" s="231">
        <f>IF(N1167="základní",J1167,0)</f>
        <v>0</v>
      </c>
      <c r="BF1167" s="231">
        <f>IF(N1167="snížená",J1167,0)</f>
        <v>0</v>
      </c>
      <c r="BG1167" s="231">
        <f>IF(N1167="zákl. přenesená",J1167,0)</f>
        <v>0</v>
      </c>
      <c r="BH1167" s="231">
        <f>IF(N1167="sníž. přenesená",J1167,0)</f>
        <v>0</v>
      </c>
      <c r="BI1167" s="231">
        <f>IF(N1167="nulová",J1167,0)</f>
        <v>0</v>
      </c>
      <c r="BJ1167" s="18" t="s">
        <v>83</v>
      </c>
      <c r="BK1167" s="231">
        <f>ROUND(I1167*H1167,2)</f>
        <v>0</v>
      </c>
      <c r="BL1167" s="18" t="s">
        <v>171</v>
      </c>
      <c r="BM1167" s="230" t="s">
        <v>1677</v>
      </c>
    </row>
    <row r="1168" s="2" customFormat="1">
      <c r="A1168" s="39"/>
      <c r="B1168" s="40"/>
      <c r="C1168" s="41"/>
      <c r="D1168" s="232" t="s">
        <v>163</v>
      </c>
      <c r="E1168" s="41"/>
      <c r="F1168" s="233" t="s">
        <v>1676</v>
      </c>
      <c r="G1168" s="41"/>
      <c r="H1168" s="41"/>
      <c r="I1168" s="234"/>
      <c r="J1168" s="41"/>
      <c r="K1168" s="41"/>
      <c r="L1168" s="45"/>
      <c r="M1168" s="235"/>
      <c r="N1168" s="236"/>
      <c r="O1168" s="92"/>
      <c r="P1168" s="92"/>
      <c r="Q1168" s="92"/>
      <c r="R1168" s="92"/>
      <c r="S1168" s="92"/>
      <c r="T1168" s="93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T1168" s="18" t="s">
        <v>163</v>
      </c>
      <c r="AU1168" s="18" t="s">
        <v>85</v>
      </c>
    </row>
    <row r="1169" s="13" customFormat="1">
      <c r="A1169" s="13"/>
      <c r="B1169" s="239"/>
      <c r="C1169" s="240"/>
      <c r="D1169" s="232" t="s">
        <v>175</v>
      </c>
      <c r="E1169" s="241" t="s">
        <v>1</v>
      </c>
      <c r="F1169" s="242" t="s">
        <v>1678</v>
      </c>
      <c r="G1169" s="240"/>
      <c r="H1169" s="241" t="s">
        <v>1</v>
      </c>
      <c r="I1169" s="243"/>
      <c r="J1169" s="240"/>
      <c r="K1169" s="240"/>
      <c r="L1169" s="244"/>
      <c r="M1169" s="245"/>
      <c r="N1169" s="246"/>
      <c r="O1169" s="246"/>
      <c r="P1169" s="246"/>
      <c r="Q1169" s="246"/>
      <c r="R1169" s="246"/>
      <c r="S1169" s="246"/>
      <c r="T1169" s="247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8" t="s">
        <v>175</v>
      </c>
      <c r="AU1169" s="248" t="s">
        <v>85</v>
      </c>
      <c r="AV1169" s="13" t="s">
        <v>83</v>
      </c>
      <c r="AW1169" s="13" t="s">
        <v>32</v>
      </c>
      <c r="AX1169" s="13" t="s">
        <v>75</v>
      </c>
      <c r="AY1169" s="248" t="s">
        <v>154</v>
      </c>
    </row>
    <row r="1170" s="14" customFormat="1">
      <c r="A1170" s="14"/>
      <c r="B1170" s="249"/>
      <c r="C1170" s="250"/>
      <c r="D1170" s="232" t="s">
        <v>175</v>
      </c>
      <c r="E1170" s="251" t="s">
        <v>1</v>
      </c>
      <c r="F1170" s="252" t="s">
        <v>83</v>
      </c>
      <c r="G1170" s="250"/>
      <c r="H1170" s="253">
        <v>1</v>
      </c>
      <c r="I1170" s="254"/>
      <c r="J1170" s="250"/>
      <c r="K1170" s="250"/>
      <c r="L1170" s="255"/>
      <c r="M1170" s="260"/>
      <c r="N1170" s="261"/>
      <c r="O1170" s="261"/>
      <c r="P1170" s="261"/>
      <c r="Q1170" s="261"/>
      <c r="R1170" s="261"/>
      <c r="S1170" s="261"/>
      <c r="T1170" s="262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59" t="s">
        <v>175</v>
      </c>
      <c r="AU1170" s="259" t="s">
        <v>85</v>
      </c>
      <c r="AV1170" s="14" t="s">
        <v>85</v>
      </c>
      <c r="AW1170" s="14" t="s">
        <v>32</v>
      </c>
      <c r="AX1170" s="14" t="s">
        <v>83</v>
      </c>
      <c r="AY1170" s="259" t="s">
        <v>154</v>
      </c>
    </row>
    <row r="1171" s="2" customFormat="1" ht="6.96" customHeight="1">
      <c r="A1171" s="39"/>
      <c r="B1171" s="67"/>
      <c r="C1171" s="68"/>
      <c r="D1171" s="68"/>
      <c r="E1171" s="68"/>
      <c r="F1171" s="68"/>
      <c r="G1171" s="68"/>
      <c r="H1171" s="68"/>
      <c r="I1171" s="68"/>
      <c r="J1171" s="68"/>
      <c r="K1171" s="68"/>
      <c r="L1171" s="45"/>
      <c r="M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</row>
  </sheetData>
  <sheetProtection sheet="1" autoFilter="0" formatColumns="0" formatRows="0" objects="1" scenarios="1" spinCount="100000" saltValue="I+5vRIBgGMhr/w8F0C6tQRB28wfMsBsI0AdMTvajHwS2Hwi7TRyDmD/XeVHQ6W6BKXopSj3rIrgY1sHjndFLOg==" hashValue="DfTRrhVPbkxmaHvQHqHBea69ULeQQP1ubtsomCTCM/4cNxahhcdPNcrOlMrpMvC4hFecHylovgo0oUYr+RR5sA==" algorithmName="SHA-512" password="CC35"/>
  <autoFilter ref="C130:K1170"/>
  <mergeCells count="9">
    <mergeCell ref="E7:H7"/>
    <mergeCell ref="E9:H9"/>
    <mergeCell ref="E18:H18"/>
    <mergeCell ref="E27:H27"/>
    <mergeCell ref="E85:H85"/>
    <mergeCell ref="E87:H87"/>
    <mergeCell ref="E121:H121"/>
    <mergeCell ref="E123:H123"/>
    <mergeCell ref="L2:V2"/>
  </mergeCells>
  <hyperlinks>
    <hyperlink ref="F136" r:id="rId1" display="https://podminky.urs.cz/item/CS_URS_2025_01/115101201"/>
    <hyperlink ref="F142" r:id="rId2" display="https://podminky.urs.cz/item/CS_URS_2025_01/115101301"/>
    <hyperlink ref="F146" r:id="rId3" display="https://podminky.urs.cz/item/CS_URS_2025_01/119001405"/>
    <hyperlink ref="F150" r:id="rId4" display="https://podminky.urs.cz/item/CS_URS_2025_01/119001421"/>
    <hyperlink ref="F158" r:id="rId5" display="https://podminky.urs.cz/item/CS_URS_2025_01/131351206"/>
    <hyperlink ref="F163" r:id="rId6" display="https://podminky.urs.cz/item/CS_URS_2025_01/131451206"/>
    <hyperlink ref="F167" r:id="rId7" display="https://podminky.urs.cz/item/CS_URS_2025_01/131551206"/>
    <hyperlink ref="F171" r:id="rId8" display="https://podminky.urs.cz/item/CS_URS_2025_01/132354207"/>
    <hyperlink ref="F178" r:id="rId9" display="https://podminky.urs.cz/item/CS_URS_2025_01/132454206"/>
    <hyperlink ref="F182" r:id="rId10" display="https://podminky.urs.cz/item/CS_URS_2025_01/132554206"/>
    <hyperlink ref="F186" r:id="rId11" display="https://podminky.urs.cz/item/CS_URS_2025_01/139001101"/>
    <hyperlink ref="F195" r:id="rId12" display="https://podminky.urs.cz/item/CS_URS_2025_01/460671112"/>
    <hyperlink ref="F203" r:id="rId13" display="https://podminky.urs.cz/item/CS_URS_2025_01/899722113"/>
    <hyperlink ref="F207" r:id="rId14" display="https://podminky.urs.cz/item/CS_URS_2025_01/151101101"/>
    <hyperlink ref="F213" r:id="rId15" display="https://podminky.urs.cz/item/CS_URS_2025_01/151101111"/>
    <hyperlink ref="F219" r:id="rId16" display="https://podminky.urs.cz/item/CS_URS_2025_01/151711111"/>
    <hyperlink ref="F227" r:id="rId17" display="https://podminky.urs.cz/item/CS_URS_2025_01/151711131"/>
    <hyperlink ref="F230" r:id="rId18" display="https://podminky.urs.cz/item/CS_URS_2025_01/151721111"/>
    <hyperlink ref="F234" r:id="rId19" display="https://podminky.urs.cz/item/CS_URS_2025_01/162751135"/>
    <hyperlink ref="F238" r:id="rId20" display="https://podminky.urs.cz/item/CS_URS_2025_01/162751155"/>
    <hyperlink ref="F242" r:id="rId21" display="https://podminky.urs.cz/item/CS_URS_2025_01/171201231"/>
    <hyperlink ref="F247" r:id="rId22" display="https://podminky.urs.cz/item/CS_URS_2025_01/174151101"/>
    <hyperlink ref="F259" r:id="rId23" display="https://podminky.urs.cz/item/CS_URS_2025_01/175151101"/>
    <hyperlink ref="F272" r:id="rId24" display="https://podminky.urs.cz/item/CS_URS_2025_01/226111214"/>
    <hyperlink ref="F276" r:id="rId25" display="https://podminky.urs.cz/item/CS_URS_2025_01/226111215"/>
    <hyperlink ref="F280" r:id="rId26" display="https://podminky.urs.cz/item/CS_URS_2025_01/226111216"/>
    <hyperlink ref="F285" r:id="rId27" display="https://podminky.urs.cz/item/CS_URS_2025_01/317941121"/>
    <hyperlink ref="F294" r:id="rId28" display="https://podminky.urs.cz/item/CS_URS_2025_01/317941123"/>
    <hyperlink ref="F316" r:id="rId29" display="https://podminky.urs.cz/item/CS_URS_2025_01/451541111"/>
    <hyperlink ref="F321" r:id="rId30" display="https://podminky.urs.cz/item/CS_URS_2025_01/451573111"/>
    <hyperlink ref="F327" r:id="rId31" display="https://podminky.urs.cz/item/CS_URS_2025_01/452311172"/>
    <hyperlink ref="F332" r:id="rId32" display="https://podminky.urs.cz/item/CS_URS_2025_01/452313131"/>
    <hyperlink ref="F340" r:id="rId33" display="https://podminky.urs.cz/item/CS_URS_2025_01/452351111"/>
    <hyperlink ref="F347" r:id="rId34" display="https://podminky.urs.cz/item/CS_URS_2025_01/452351112"/>
    <hyperlink ref="F350" r:id="rId35" display="https://podminky.urs.cz/item/CS_URS_2025_01/457311118"/>
    <hyperlink ref="F356" r:id="rId36" display="https://podminky.urs.cz/item/CS_URS_2025_01/619996145.r"/>
    <hyperlink ref="F364" r:id="rId37" display="https://podminky.urs.cz/item/CS_URS_2025_01/628613611"/>
    <hyperlink ref="F372" r:id="rId38" display="https://podminky.urs.cz/item/CS_URS_2025_01/850311811"/>
    <hyperlink ref="F383" r:id="rId39" display="https://podminky.urs.cz/item/CS_URS_2025_01/850391811"/>
    <hyperlink ref="F387" r:id="rId40" display="https://podminky.urs.cz/item/CS_URS_2025_01/851241131"/>
    <hyperlink ref="F400" r:id="rId41" display="https://podminky.urs.cz/item/CS_URS_2025_01/851251292"/>
    <hyperlink ref="F407" r:id="rId42" display="https://podminky.urs.cz/item/CS_URS_2025_01/851261131"/>
    <hyperlink ref="F420" r:id="rId43" display="https://podminky.urs.cz/item/CS_URS_2025_01/851261292"/>
    <hyperlink ref="F426" r:id="rId44" display="https://podminky.urs.cz/item/CS_URS_2025_01/851311131"/>
    <hyperlink ref="F439" r:id="rId45" display="https://podminky.urs.cz/item/CS_URS_2025_01/851321292"/>
    <hyperlink ref="F452" r:id="rId46" display="https://podminky.urs.cz/item/CS_URS_2025_01/851371131"/>
    <hyperlink ref="F462" r:id="rId47" display="https://podminky.urs.cz/item/CS_URS_2025_01/857241131"/>
    <hyperlink ref="F472" r:id="rId48" display="https://podminky.urs.cz/item/CS_URS_2025_01/857242122"/>
    <hyperlink ref="F526" r:id="rId49" display="https://podminky.urs.cz/item/CS_URS_2025_01/857242192"/>
    <hyperlink ref="F532" r:id="rId50" display="https://podminky.urs.cz/item/CS_URS_2025_01/857261131"/>
    <hyperlink ref="F542" r:id="rId51" display="https://podminky.urs.cz/item/CS_URS_2025_01/857262122"/>
    <hyperlink ref="F552" r:id="rId52" display="https://podminky.urs.cz/item/CS_URS_2025_01/857311131"/>
    <hyperlink ref="F571" r:id="rId53" display="https://podminky.urs.cz/item/CS_URS_2025_01/857312122"/>
    <hyperlink ref="F603" r:id="rId54" display="https://podminky.urs.cz/item/CS_URS_2025_01/857313131"/>
    <hyperlink ref="F610" r:id="rId55" display="https://podminky.urs.cz/item/CS_URS_2025_01/857314122"/>
    <hyperlink ref="F623" r:id="rId56" display="https://podminky.urs.cz/item/CS_URS_2025_01/857371131"/>
    <hyperlink ref="F633" r:id="rId57" display="https://podminky.urs.cz/item/CS_URS_2025_01/857372122"/>
    <hyperlink ref="F669" r:id="rId58" display="https://podminky.urs.cz/item/CS_URS_2025_01/857372192"/>
    <hyperlink ref="F673" r:id="rId59" display="https://podminky.urs.cz/item/CS_URS_2025_01/857374122"/>
    <hyperlink ref="F685" r:id="rId60" display="https://podminky.urs.cz/item/CS_URS_2025_01/857374192"/>
    <hyperlink ref="F689" r:id="rId61" display="https://podminky.urs.cz/item/CS_URS_2025_01/871161211"/>
    <hyperlink ref="F697" r:id="rId62" display="https://podminky.urs.cz/item/CS_URS_2025_01/871181211"/>
    <hyperlink ref="F705" r:id="rId63" display="https://podminky.urs.cz/item/CS_URS_2025_01/871211211"/>
    <hyperlink ref="F713" r:id="rId64" display="https://podminky.urs.cz/item/CS_URS_2025_01/871211811"/>
    <hyperlink ref="F717" r:id="rId65" display="https://podminky.urs.cz/item/CS_URS_2025_01/871241211"/>
    <hyperlink ref="F725" r:id="rId66" display="https://podminky.urs.cz/item/CS_URS_2025_01/871251811"/>
    <hyperlink ref="F731" r:id="rId67" display="https://podminky.urs.cz/item/CS_URS_2025_01/877152001"/>
    <hyperlink ref="F738" r:id="rId68" display="https://podminky.urs.cz/item/CS_URS_2025_01/877161101"/>
    <hyperlink ref="F751" r:id="rId69" display="https://podminky.urs.cz/item/CS_URS_2025_01/877162001"/>
    <hyperlink ref="F761" r:id="rId70" display="https://podminky.urs.cz/item/CS_URS_2025_01/877172001"/>
    <hyperlink ref="F768" r:id="rId71" display="https://podminky.urs.cz/item/CS_URS_2025_01/877182001"/>
    <hyperlink ref="F775" r:id="rId72" display="https://podminky.urs.cz/item/CS_URS_2025_01/877212001"/>
    <hyperlink ref="F785" r:id="rId73" display="https://podminky.urs.cz/item/CS_URS_2025_01/877241101"/>
    <hyperlink ref="F798" r:id="rId74" display="https://podminky.urs.cz/item/CS_URS_2025_01/891171324"/>
    <hyperlink ref="F805" r:id="rId75" display="https://podminky.urs.cz/item/CS_URS_2025_01/891181324"/>
    <hyperlink ref="F812" r:id="rId76" display="https://podminky.urs.cz/item/CS_URS_2025_01/891241112"/>
    <hyperlink ref="F822" r:id="rId77" display="https://podminky.urs.cz/item/CS_URS_2025_01/891242312"/>
    <hyperlink ref="F830" r:id="rId78" display="https://podminky.urs.cz/item/CS_URS_2025_01/891312312"/>
    <hyperlink ref="F838" r:id="rId79" display="https://podminky.urs.cz/item/CS_URS_2025_01/891372312"/>
    <hyperlink ref="F846" r:id="rId80" display="https://podminky.urs.cz/item/CS_URS_2025_01/892233122"/>
    <hyperlink ref="F850" r:id="rId81" display="https://podminky.urs.cz/item/CS_URS_2025_01/892241111"/>
    <hyperlink ref="F856" r:id="rId82" display="https://podminky.urs.cz/item/CS_URS_2025_01/892271111"/>
    <hyperlink ref="F860" r:id="rId83" display="https://podminky.urs.cz/item/CS_URS_2025_01/892273122"/>
    <hyperlink ref="F864" r:id="rId84" display="https://podminky.urs.cz/item/CS_URS_2025_01/892351111"/>
    <hyperlink ref="F868" r:id="rId85" display="https://podminky.urs.cz/item/CS_URS_2025_01/892353122"/>
    <hyperlink ref="F872" r:id="rId86" display="https://podminky.urs.cz/item/CS_URS_2025_01/892381111"/>
    <hyperlink ref="F876" r:id="rId87" display="https://podminky.urs.cz/item/CS_URS_2025_01/892383122"/>
    <hyperlink ref="F883" r:id="rId88" display="https://podminky.urs.cz/item/CS_URS_2025_01/891247112"/>
    <hyperlink ref="F893" r:id="rId89" display="https://podminky.urs.cz/item/CS_URS_2025_01/891261112"/>
    <hyperlink ref="F903" r:id="rId90" display="https://podminky.urs.cz/item/CS_URS_2025_01/891311112"/>
    <hyperlink ref="F910" r:id="rId91" display="https://podminky.urs.cz/item/CS_URS_2025_01/891319111"/>
    <hyperlink ref="F942" r:id="rId92" display="https://podminky.urs.cz/item/CS_URS_2025_01/894302162"/>
    <hyperlink ref="F949" r:id="rId93" display="https://podminky.urs.cz/item/CS_URS_2025_01/894302262"/>
    <hyperlink ref="F954" r:id="rId94" display="https://podminky.urs.cz/item/CS_URS_2025_01/894501111"/>
    <hyperlink ref="F962" r:id="rId95" display="https://podminky.urs.cz/item/CS_URS_2025_01/894501112"/>
    <hyperlink ref="F965" r:id="rId96" display="https://podminky.urs.cz/item/CS_URS_2025_01/894501211"/>
    <hyperlink ref="F970" r:id="rId97" display="https://podminky.urs.cz/item/CS_URS_2025_01/894501212"/>
    <hyperlink ref="F973" r:id="rId98" display="https://podminky.urs.cz/item/CS_URS_2025_01/894501221"/>
    <hyperlink ref="F976" r:id="rId99" display="https://podminky.urs.cz/item/CS_URS_2025_01/894501222"/>
    <hyperlink ref="F979" r:id="rId100" display="https://podminky.urs.cz/item/CS_URS_2025_01/894608112"/>
    <hyperlink ref="F986" r:id="rId101" display="https://podminky.urs.cz/item/CS_URS_2025_01/894608211"/>
    <hyperlink ref="F990" r:id="rId102" display="https://podminky.urs.cz/item/CS_URS_2025_01/899103112"/>
    <hyperlink ref="F998" r:id="rId103" display="https://podminky.urs.cz/item/CS_URS_2025_01/899401111"/>
    <hyperlink ref="F1008" r:id="rId104" display="https://podminky.urs.cz/item/CS_URS_2025_01/899401112"/>
    <hyperlink ref="F1018" r:id="rId105" display="https://podminky.urs.cz/item/CS_URS_2025_01/899401113"/>
    <hyperlink ref="F1028" r:id="rId106" display="https://podminky.urs.cz/item/CS_URS_2025_01/899713111"/>
    <hyperlink ref="F1032" r:id="rId107" display="https://podminky.urs.cz/item/CS_URS_2025_01/899721111"/>
    <hyperlink ref="F1040" r:id="rId108" display="https://podminky.urs.cz/item/CS_URS_2025_01/899722112"/>
    <hyperlink ref="F1051" r:id="rId109" display="https://podminky.urs.cz/item/CS_URS_2024_01/953334112.r"/>
    <hyperlink ref="F1056" r:id="rId110" display="https://podminky.urs.cz/item/CS_URS_2025_01/953334121"/>
    <hyperlink ref="F1061" r:id="rId111" display="https://podminky.urs.cz/item/CS_URS_2025_01/977151125"/>
    <hyperlink ref="F1066" r:id="rId112" display="https://podminky.urs.cz/item/CS_URS_2025_01/977151128"/>
    <hyperlink ref="F1071" r:id="rId113" display="https://podminky.urs.cz/item/CS_URS_2025_01/977151132"/>
    <hyperlink ref="F1076" r:id="rId114" display="https://podminky.urs.cz/item/CS_URS_2025_01/977151911"/>
    <hyperlink ref="F1080" r:id="rId115" display="https://podminky.urs.cz/item/CS_URS_2025_01/985411111"/>
    <hyperlink ref="F1085" r:id="rId116" display="https://podminky.urs.cz/item/CS_URS_2025_01/985411911"/>
    <hyperlink ref="F1089" r:id="rId117" display="https://podminky.urs.cz/item/CS_URS_2025_01/998273102"/>
    <hyperlink ref="F1094" r:id="rId118" display="https://podminky.urs.cz/item/CS_URS_2025_01/711112053"/>
    <hyperlink ref="F1103" r:id="rId119" display="https://podminky.urs.cz/item/CS_URS_2025_01/711511101"/>
    <hyperlink ref="F1112" r:id="rId120" display="https://podminky.urs.cz/item/CS_URS_2025_01/711511102"/>
    <hyperlink ref="F1122" r:id="rId121" display="https://podminky.urs.cz/item/CS_URS_2025_01/722239103"/>
    <hyperlink ref="F1140" r:id="rId122" display="https://podminky.urs.cz/item/CS_URS_2025_01/012303000"/>
    <hyperlink ref="F1145" r:id="rId123" display="https://podminky.urs.cz/item/CS_URS_2025_01/012403000"/>
    <hyperlink ref="F1152" r:id="rId124" display="https://podminky.urs.cz/item/CS_URS_2025_01/01325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1679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ROUND((SUM(BE121:BE266)),  2)</f>
        <v>0</v>
      </c>
      <c r="G33" s="39"/>
      <c r="H33" s="39"/>
      <c r="I33" s="156">
        <v>0.20999999999999999</v>
      </c>
      <c r="J33" s="155">
        <f>ROUND(((SUM(BE121:BE266))*I33),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ROUND((SUM(BF121:BF266)),  2)</f>
        <v>0</v>
      </c>
      <c r="G34" s="39"/>
      <c r="H34" s="39"/>
      <c r="I34" s="156">
        <v>0.12</v>
      </c>
      <c r="J34" s="155">
        <f>ROUND(((SUM(BF121:BF266))*I34),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ROUND((SUM(BG121:BG266)),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ROUND((SUM(BH121:BH266)),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ROUND((SUM(BI121:BI266)),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01b - Suchovod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J122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248</v>
      </c>
      <c r="E98" s="189"/>
      <c r="F98" s="189"/>
      <c r="G98" s="189"/>
      <c r="H98" s="189"/>
      <c r="I98" s="189"/>
      <c r="J98" s="190">
        <f>J123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249</v>
      </c>
      <c r="E99" s="189"/>
      <c r="F99" s="189"/>
      <c r="G99" s="189"/>
      <c r="H99" s="189"/>
      <c r="I99" s="189"/>
      <c r="J99" s="190">
        <f>J254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180"/>
      <c r="C100" s="181"/>
      <c r="D100" s="182" t="s">
        <v>250</v>
      </c>
      <c r="E100" s="183"/>
      <c r="F100" s="183"/>
      <c r="G100" s="183"/>
      <c r="H100" s="183"/>
      <c r="I100" s="183"/>
      <c r="J100" s="184">
        <f>J258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86"/>
      <c r="C101" s="187"/>
      <c r="D101" s="188" t="s">
        <v>252</v>
      </c>
      <c r="E101" s="189"/>
      <c r="F101" s="189"/>
      <c r="G101" s="189"/>
      <c r="H101" s="189"/>
      <c r="I101" s="189"/>
      <c r="J101" s="190">
        <f>J259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139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75" t="str">
        <f>E7</f>
        <v>Vodovod a kanalizace ul. 17. listopadu, Jihlava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126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SO 01b - Suchovod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 xml:space="preserve"> </v>
      </c>
      <c r="G115" s="41"/>
      <c r="H115" s="41"/>
      <c r="I115" s="33" t="s">
        <v>22</v>
      </c>
      <c r="J115" s="80" t="str">
        <f>IF(J12="","",J12)</f>
        <v>21. 6. 2024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>Statutární město Jihlava</v>
      </c>
      <c r="G117" s="41"/>
      <c r="H117" s="41"/>
      <c r="I117" s="33" t="s">
        <v>30</v>
      </c>
      <c r="J117" s="37" t="str">
        <f>E21</f>
        <v>LB Projekt s.r.o.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IF(E18="","",E18)</f>
        <v>Vyplň údaj</v>
      </c>
      <c r="G118" s="41"/>
      <c r="H118" s="41"/>
      <c r="I118" s="33" t="s">
        <v>33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192"/>
      <c r="B120" s="193"/>
      <c r="C120" s="194" t="s">
        <v>140</v>
      </c>
      <c r="D120" s="195" t="s">
        <v>60</v>
      </c>
      <c r="E120" s="195" t="s">
        <v>56</v>
      </c>
      <c r="F120" s="195" t="s">
        <v>57</v>
      </c>
      <c r="G120" s="195" t="s">
        <v>141</v>
      </c>
      <c r="H120" s="195" t="s">
        <v>142</v>
      </c>
      <c r="I120" s="195" t="s">
        <v>143</v>
      </c>
      <c r="J120" s="195" t="s">
        <v>130</v>
      </c>
      <c r="K120" s="196" t="s">
        <v>144</v>
      </c>
      <c r="L120" s="197"/>
      <c r="M120" s="101" t="s">
        <v>1</v>
      </c>
      <c r="N120" s="102" t="s">
        <v>39</v>
      </c>
      <c r="O120" s="102" t="s">
        <v>145</v>
      </c>
      <c r="P120" s="102" t="s">
        <v>146</v>
      </c>
      <c r="Q120" s="102" t="s">
        <v>147</v>
      </c>
      <c r="R120" s="102" t="s">
        <v>148</v>
      </c>
      <c r="S120" s="102" t="s">
        <v>149</v>
      </c>
      <c r="T120" s="103" t="s">
        <v>150</v>
      </c>
      <c r="U120" s="192"/>
      <c r="V120" s="192"/>
      <c r="W120" s="192"/>
      <c r="X120" s="192"/>
      <c r="Y120" s="192"/>
      <c r="Z120" s="192"/>
      <c r="AA120" s="192"/>
      <c r="AB120" s="192"/>
      <c r="AC120" s="192"/>
      <c r="AD120" s="192"/>
      <c r="AE120" s="192"/>
    </row>
    <row r="121" s="2" customFormat="1" ht="22.8" customHeight="1">
      <c r="A121" s="39"/>
      <c r="B121" s="40"/>
      <c r="C121" s="108" t="s">
        <v>151</v>
      </c>
      <c r="D121" s="41"/>
      <c r="E121" s="41"/>
      <c r="F121" s="41"/>
      <c r="G121" s="41"/>
      <c r="H121" s="41"/>
      <c r="I121" s="41"/>
      <c r="J121" s="198">
        <f>BK121</f>
        <v>0</v>
      </c>
      <c r="K121" s="41"/>
      <c r="L121" s="45"/>
      <c r="M121" s="104"/>
      <c r="N121" s="199"/>
      <c r="O121" s="105"/>
      <c r="P121" s="200">
        <f>P122+P258</f>
        <v>0</v>
      </c>
      <c r="Q121" s="105"/>
      <c r="R121" s="200">
        <f>R122+R258</f>
        <v>0.46519535000000001</v>
      </c>
      <c r="S121" s="105"/>
      <c r="T121" s="201">
        <f>T122+T258</f>
        <v>0.35349999999999998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74</v>
      </c>
      <c r="AU121" s="18" t="s">
        <v>132</v>
      </c>
      <c r="BK121" s="202">
        <f>BK122+BK258</f>
        <v>0</v>
      </c>
    </row>
    <row r="122" s="12" customFormat="1" ht="25.92" customHeight="1">
      <c r="A122" s="12"/>
      <c r="B122" s="203"/>
      <c r="C122" s="204"/>
      <c r="D122" s="205" t="s">
        <v>74</v>
      </c>
      <c r="E122" s="206" t="s">
        <v>152</v>
      </c>
      <c r="F122" s="206" t="s">
        <v>153</v>
      </c>
      <c r="G122" s="204"/>
      <c r="H122" s="204"/>
      <c r="I122" s="207"/>
      <c r="J122" s="208">
        <f>BK122</f>
        <v>0</v>
      </c>
      <c r="K122" s="204"/>
      <c r="L122" s="209"/>
      <c r="M122" s="210"/>
      <c r="N122" s="211"/>
      <c r="O122" s="211"/>
      <c r="P122" s="212">
        <f>P123+P254</f>
        <v>0</v>
      </c>
      <c r="Q122" s="211"/>
      <c r="R122" s="212">
        <f>R123+R254</f>
        <v>0.46351534999999999</v>
      </c>
      <c r="S122" s="211"/>
      <c r="T122" s="213">
        <f>T123+T254</f>
        <v>0.35349999999999998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4" t="s">
        <v>83</v>
      </c>
      <c r="AT122" s="215" t="s">
        <v>74</v>
      </c>
      <c r="AU122" s="215" t="s">
        <v>75</v>
      </c>
      <c r="AY122" s="214" t="s">
        <v>154</v>
      </c>
      <c r="BK122" s="216">
        <f>BK123+BK254</f>
        <v>0</v>
      </c>
    </row>
    <row r="123" s="12" customFormat="1" ht="22.8" customHeight="1">
      <c r="A123" s="12"/>
      <c r="B123" s="203"/>
      <c r="C123" s="204"/>
      <c r="D123" s="205" t="s">
        <v>74</v>
      </c>
      <c r="E123" s="217" t="s">
        <v>223</v>
      </c>
      <c r="F123" s="217" t="s">
        <v>580</v>
      </c>
      <c r="G123" s="204"/>
      <c r="H123" s="204"/>
      <c r="I123" s="207"/>
      <c r="J123" s="218">
        <f>BK123</f>
        <v>0</v>
      </c>
      <c r="K123" s="204"/>
      <c r="L123" s="209"/>
      <c r="M123" s="210"/>
      <c r="N123" s="211"/>
      <c r="O123" s="211"/>
      <c r="P123" s="212">
        <f>SUM(P124:P253)</f>
        <v>0</v>
      </c>
      <c r="Q123" s="211"/>
      <c r="R123" s="212">
        <f>SUM(R124:R253)</f>
        <v>0.46351534999999999</v>
      </c>
      <c r="S123" s="211"/>
      <c r="T123" s="213">
        <f>SUM(T124:T253)</f>
        <v>0.35349999999999998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4" t="s">
        <v>83</v>
      </c>
      <c r="AT123" s="215" t="s">
        <v>74</v>
      </c>
      <c r="AU123" s="215" t="s">
        <v>83</v>
      </c>
      <c r="AY123" s="214" t="s">
        <v>154</v>
      </c>
      <c r="BK123" s="216">
        <f>SUM(BK124:BK253)</f>
        <v>0</v>
      </c>
    </row>
    <row r="124" s="2" customFormat="1" ht="24.15" customHeight="1">
      <c r="A124" s="39"/>
      <c r="B124" s="40"/>
      <c r="C124" s="219" t="s">
        <v>83</v>
      </c>
      <c r="D124" s="219" t="s">
        <v>157</v>
      </c>
      <c r="E124" s="220" t="s">
        <v>709</v>
      </c>
      <c r="F124" s="221" t="s">
        <v>710</v>
      </c>
      <c r="G124" s="222" t="s">
        <v>621</v>
      </c>
      <c r="H124" s="223">
        <v>1</v>
      </c>
      <c r="I124" s="224"/>
      <c r="J124" s="225">
        <f>ROUND(I124*H124,2)</f>
        <v>0</v>
      </c>
      <c r="K124" s="221" t="s">
        <v>170</v>
      </c>
      <c r="L124" s="45"/>
      <c r="M124" s="226" t="s">
        <v>1</v>
      </c>
      <c r="N124" s="227" t="s">
        <v>40</v>
      </c>
      <c r="O124" s="92"/>
      <c r="P124" s="228">
        <f>O124*H124</f>
        <v>0</v>
      </c>
      <c r="Q124" s="228">
        <v>0</v>
      </c>
      <c r="R124" s="228">
        <f>Q124*H124</f>
        <v>0</v>
      </c>
      <c r="S124" s="228">
        <v>0</v>
      </c>
      <c r="T124" s="22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0" t="s">
        <v>186</v>
      </c>
      <c r="AT124" s="230" t="s">
        <v>157</v>
      </c>
      <c r="AU124" s="230" t="s">
        <v>85</v>
      </c>
      <c r="AY124" s="18" t="s">
        <v>154</v>
      </c>
      <c r="BE124" s="231">
        <f>IF(N124="základní",J124,0)</f>
        <v>0</v>
      </c>
      <c r="BF124" s="231">
        <f>IF(N124="snížená",J124,0)</f>
        <v>0</v>
      </c>
      <c r="BG124" s="231">
        <f>IF(N124="zákl. přenesená",J124,0)</f>
        <v>0</v>
      </c>
      <c r="BH124" s="231">
        <f>IF(N124="sníž. přenesená",J124,0)</f>
        <v>0</v>
      </c>
      <c r="BI124" s="231">
        <f>IF(N124="nulová",J124,0)</f>
        <v>0</v>
      </c>
      <c r="BJ124" s="18" t="s">
        <v>83</v>
      </c>
      <c r="BK124" s="231">
        <f>ROUND(I124*H124,2)</f>
        <v>0</v>
      </c>
      <c r="BL124" s="18" t="s">
        <v>186</v>
      </c>
      <c r="BM124" s="230" t="s">
        <v>1680</v>
      </c>
    </row>
    <row r="125" s="2" customFormat="1">
      <c r="A125" s="39"/>
      <c r="B125" s="40"/>
      <c r="C125" s="41"/>
      <c r="D125" s="232" t="s">
        <v>163</v>
      </c>
      <c r="E125" s="41"/>
      <c r="F125" s="233" t="s">
        <v>712</v>
      </c>
      <c r="G125" s="41"/>
      <c r="H125" s="41"/>
      <c r="I125" s="234"/>
      <c r="J125" s="41"/>
      <c r="K125" s="41"/>
      <c r="L125" s="45"/>
      <c r="M125" s="235"/>
      <c r="N125" s="23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163</v>
      </c>
      <c r="AU125" s="18" t="s">
        <v>85</v>
      </c>
    </row>
    <row r="126" s="2" customFormat="1">
      <c r="A126" s="39"/>
      <c r="B126" s="40"/>
      <c r="C126" s="41"/>
      <c r="D126" s="237" t="s">
        <v>173</v>
      </c>
      <c r="E126" s="41"/>
      <c r="F126" s="238" t="s">
        <v>713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173</v>
      </c>
      <c r="AU126" s="18" t="s">
        <v>85</v>
      </c>
    </row>
    <row r="127" s="14" customFormat="1">
      <c r="A127" s="14"/>
      <c r="B127" s="249"/>
      <c r="C127" s="250"/>
      <c r="D127" s="232" t="s">
        <v>175</v>
      </c>
      <c r="E127" s="251" t="s">
        <v>1</v>
      </c>
      <c r="F127" s="252" t="s">
        <v>1681</v>
      </c>
      <c r="G127" s="250"/>
      <c r="H127" s="253">
        <v>1</v>
      </c>
      <c r="I127" s="254"/>
      <c r="J127" s="250"/>
      <c r="K127" s="250"/>
      <c r="L127" s="255"/>
      <c r="M127" s="256"/>
      <c r="N127" s="257"/>
      <c r="O127" s="257"/>
      <c r="P127" s="257"/>
      <c r="Q127" s="257"/>
      <c r="R127" s="257"/>
      <c r="S127" s="257"/>
      <c r="T127" s="25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9" t="s">
        <v>175</v>
      </c>
      <c r="AU127" s="259" t="s">
        <v>85</v>
      </c>
      <c r="AV127" s="14" t="s">
        <v>85</v>
      </c>
      <c r="AW127" s="14" t="s">
        <v>32</v>
      </c>
      <c r="AX127" s="14" t="s">
        <v>83</v>
      </c>
      <c r="AY127" s="259" t="s">
        <v>154</v>
      </c>
    </row>
    <row r="128" s="2" customFormat="1" ht="24.15" customHeight="1">
      <c r="A128" s="39"/>
      <c r="B128" s="40"/>
      <c r="C128" s="219" t="s">
        <v>85</v>
      </c>
      <c r="D128" s="219" t="s">
        <v>157</v>
      </c>
      <c r="E128" s="220" t="s">
        <v>825</v>
      </c>
      <c r="F128" s="221" t="s">
        <v>826</v>
      </c>
      <c r="G128" s="222" t="s">
        <v>621</v>
      </c>
      <c r="H128" s="223">
        <v>1</v>
      </c>
      <c r="I128" s="224"/>
      <c r="J128" s="225">
        <f>ROUND(I128*H128,2)</f>
        <v>0</v>
      </c>
      <c r="K128" s="221" t="s">
        <v>170</v>
      </c>
      <c r="L128" s="45"/>
      <c r="M128" s="226" t="s">
        <v>1</v>
      </c>
      <c r="N128" s="227" t="s">
        <v>40</v>
      </c>
      <c r="O128" s="92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0" t="s">
        <v>186</v>
      </c>
      <c r="AT128" s="230" t="s">
        <v>157</v>
      </c>
      <c r="AU128" s="230" t="s">
        <v>85</v>
      </c>
      <c r="AY128" s="18" t="s">
        <v>154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8" t="s">
        <v>83</v>
      </c>
      <c r="BK128" s="231">
        <f>ROUND(I128*H128,2)</f>
        <v>0</v>
      </c>
      <c r="BL128" s="18" t="s">
        <v>186</v>
      </c>
      <c r="BM128" s="230" t="s">
        <v>1682</v>
      </c>
    </row>
    <row r="129" s="2" customFormat="1">
      <c r="A129" s="39"/>
      <c r="B129" s="40"/>
      <c r="C129" s="41"/>
      <c r="D129" s="232" t="s">
        <v>163</v>
      </c>
      <c r="E129" s="41"/>
      <c r="F129" s="233" t="s">
        <v>828</v>
      </c>
      <c r="G129" s="41"/>
      <c r="H129" s="41"/>
      <c r="I129" s="234"/>
      <c r="J129" s="41"/>
      <c r="K129" s="41"/>
      <c r="L129" s="45"/>
      <c r="M129" s="235"/>
      <c r="N129" s="23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163</v>
      </c>
      <c r="AU129" s="18" t="s">
        <v>85</v>
      </c>
    </row>
    <row r="130" s="2" customFormat="1">
      <c r="A130" s="39"/>
      <c r="B130" s="40"/>
      <c r="C130" s="41"/>
      <c r="D130" s="237" t="s">
        <v>173</v>
      </c>
      <c r="E130" s="41"/>
      <c r="F130" s="238" t="s">
        <v>829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173</v>
      </c>
      <c r="AU130" s="18" t="s">
        <v>85</v>
      </c>
    </row>
    <row r="131" s="14" customFormat="1">
      <c r="A131" s="14"/>
      <c r="B131" s="249"/>
      <c r="C131" s="250"/>
      <c r="D131" s="232" t="s">
        <v>175</v>
      </c>
      <c r="E131" s="251" t="s">
        <v>1</v>
      </c>
      <c r="F131" s="252" t="s">
        <v>83</v>
      </c>
      <c r="G131" s="250"/>
      <c r="H131" s="253">
        <v>1</v>
      </c>
      <c r="I131" s="254"/>
      <c r="J131" s="250"/>
      <c r="K131" s="250"/>
      <c r="L131" s="255"/>
      <c r="M131" s="256"/>
      <c r="N131" s="257"/>
      <c r="O131" s="257"/>
      <c r="P131" s="257"/>
      <c r="Q131" s="257"/>
      <c r="R131" s="257"/>
      <c r="S131" s="257"/>
      <c r="T131" s="25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9" t="s">
        <v>175</v>
      </c>
      <c r="AU131" s="259" t="s">
        <v>85</v>
      </c>
      <c r="AV131" s="14" t="s">
        <v>85</v>
      </c>
      <c r="AW131" s="14" t="s">
        <v>32</v>
      </c>
      <c r="AX131" s="14" t="s">
        <v>83</v>
      </c>
      <c r="AY131" s="259" t="s">
        <v>154</v>
      </c>
    </row>
    <row r="132" s="2" customFormat="1" ht="24.15" customHeight="1">
      <c r="A132" s="39"/>
      <c r="B132" s="40"/>
      <c r="C132" s="275" t="s">
        <v>178</v>
      </c>
      <c r="D132" s="275" t="s">
        <v>373</v>
      </c>
      <c r="E132" s="276" t="s">
        <v>832</v>
      </c>
      <c r="F132" s="277" t="s">
        <v>833</v>
      </c>
      <c r="G132" s="278" t="s">
        <v>621</v>
      </c>
      <c r="H132" s="279">
        <v>1</v>
      </c>
      <c r="I132" s="280"/>
      <c r="J132" s="281">
        <f>ROUND(I132*H132,2)</f>
        <v>0</v>
      </c>
      <c r="K132" s="277" t="s">
        <v>170</v>
      </c>
      <c r="L132" s="282"/>
      <c r="M132" s="283" t="s">
        <v>1</v>
      </c>
      <c r="N132" s="284" t="s">
        <v>40</v>
      </c>
      <c r="O132" s="92"/>
      <c r="P132" s="228">
        <f>O132*H132</f>
        <v>0</v>
      </c>
      <c r="Q132" s="228">
        <v>0.014</v>
      </c>
      <c r="R132" s="228">
        <f>Q132*H132</f>
        <v>0.014</v>
      </c>
      <c r="S132" s="228">
        <v>0</v>
      </c>
      <c r="T132" s="22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0" t="s">
        <v>223</v>
      </c>
      <c r="AT132" s="230" t="s">
        <v>373</v>
      </c>
      <c r="AU132" s="230" t="s">
        <v>85</v>
      </c>
      <c r="AY132" s="18" t="s">
        <v>154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8" t="s">
        <v>83</v>
      </c>
      <c r="BK132" s="231">
        <f>ROUND(I132*H132,2)</f>
        <v>0</v>
      </c>
      <c r="BL132" s="18" t="s">
        <v>186</v>
      </c>
      <c r="BM132" s="230" t="s">
        <v>1683</v>
      </c>
    </row>
    <row r="133" s="2" customFormat="1">
      <c r="A133" s="39"/>
      <c r="B133" s="40"/>
      <c r="C133" s="41"/>
      <c r="D133" s="232" t="s">
        <v>163</v>
      </c>
      <c r="E133" s="41"/>
      <c r="F133" s="233" t="s">
        <v>833</v>
      </c>
      <c r="G133" s="41"/>
      <c r="H133" s="41"/>
      <c r="I133" s="234"/>
      <c r="J133" s="41"/>
      <c r="K133" s="41"/>
      <c r="L133" s="45"/>
      <c r="M133" s="235"/>
      <c r="N133" s="23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163</v>
      </c>
      <c r="AU133" s="18" t="s">
        <v>85</v>
      </c>
    </row>
    <row r="134" s="14" customFormat="1">
      <c r="A134" s="14"/>
      <c r="B134" s="249"/>
      <c r="C134" s="250"/>
      <c r="D134" s="232" t="s">
        <v>175</v>
      </c>
      <c r="E134" s="251" t="s">
        <v>1</v>
      </c>
      <c r="F134" s="252" t="s">
        <v>83</v>
      </c>
      <c r="G134" s="250"/>
      <c r="H134" s="253">
        <v>1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175</v>
      </c>
      <c r="AU134" s="259" t="s">
        <v>85</v>
      </c>
      <c r="AV134" s="14" t="s">
        <v>85</v>
      </c>
      <c r="AW134" s="14" t="s">
        <v>32</v>
      </c>
      <c r="AX134" s="14" t="s">
        <v>83</v>
      </c>
      <c r="AY134" s="259" t="s">
        <v>154</v>
      </c>
    </row>
    <row r="135" s="2" customFormat="1" ht="24.15" customHeight="1">
      <c r="A135" s="39"/>
      <c r="B135" s="40"/>
      <c r="C135" s="219" t="s">
        <v>186</v>
      </c>
      <c r="D135" s="219" t="s">
        <v>157</v>
      </c>
      <c r="E135" s="220" t="s">
        <v>921</v>
      </c>
      <c r="F135" s="221" t="s">
        <v>922</v>
      </c>
      <c r="G135" s="222" t="s">
        <v>621</v>
      </c>
      <c r="H135" s="223">
        <v>2</v>
      </c>
      <c r="I135" s="224"/>
      <c r="J135" s="225">
        <f>ROUND(I135*H135,2)</f>
        <v>0</v>
      </c>
      <c r="K135" s="221" t="s">
        <v>170</v>
      </c>
      <c r="L135" s="45"/>
      <c r="M135" s="226" t="s">
        <v>1</v>
      </c>
      <c r="N135" s="227" t="s">
        <v>40</v>
      </c>
      <c r="O135" s="92"/>
      <c r="P135" s="228">
        <f>O135*H135</f>
        <v>0</v>
      </c>
      <c r="Q135" s="228">
        <v>0</v>
      </c>
      <c r="R135" s="228">
        <f>Q135*H135</f>
        <v>0</v>
      </c>
      <c r="S135" s="228">
        <v>0</v>
      </c>
      <c r="T135" s="22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0" t="s">
        <v>186</v>
      </c>
      <c r="AT135" s="230" t="s">
        <v>157</v>
      </c>
      <c r="AU135" s="230" t="s">
        <v>85</v>
      </c>
      <c r="AY135" s="18" t="s">
        <v>154</v>
      </c>
      <c r="BE135" s="231">
        <f>IF(N135="základní",J135,0)</f>
        <v>0</v>
      </c>
      <c r="BF135" s="231">
        <f>IF(N135="snížená",J135,0)</f>
        <v>0</v>
      </c>
      <c r="BG135" s="231">
        <f>IF(N135="zákl. přenesená",J135,0)</f>
        <v>0</v>
      </c>
      <c r="BH135" s="231">
        <f>IF(N135="sníž. přenesená",J135,0)</f>
        <v>0</v>
      </c>
      <c r="BI135" s="231">
        <f>IF(N135="nulová",J135,0)</f>
        <v>0</v>
      </c>
      <c r="BJ135" s="18" t="s">
        <v>83</v>
      </c>
      <c r="BK135" s="231">
        <f>ROUND(I135*H135,2)</f>
        <v>0</v>
      </c>
      <c r="BL135" s="18" t="s">
        <v>186</v>
      </c>
      <c r="BM135" s="230" t="s">
        <v>1684</v>
      </c>
    </row>
    <row r="136" s="2" customFormat="1">
      <c r="A136" s="39"/>
      <c r="B136" s="40"/>
      <c r="C136" s="41"/>
      <c r="D136" s="232" t="s">
        <v>163</v>
      </c>
      <c r="E136" s="41"/>
      <c r="F136" s="233" t="s">
        <v>924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163</v>
      </c>
      <c r="AU136" s="18" t="s">
        <v>85</v>
      </c>
    </row>
    <row r="137" s="2" customFormat="1">
      <c r="A137" s="39"/>
      <c r="B137" s="40"/>
      <c r="C137" s="41"/>
      <c r="D137" s="237" t="s">
        <v>173</v>
      </c>
      <c r="E137" s="41"/>
      <c r="F137" s="238" t="s">
        <v>925</v>
      </c>
      <c r="G137" s="41"/>
      <c r="H137" s="41"/>
      <c r="I137" s="234"/>
      <c r="J137" s="41"/>
      <c r="K137" s="41"/>
      <c r="L137" s="45"/>
      <c r="M137" s="235"/>
      <c r="N137" s="23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173</v>
      </c>
      <c r="AU137" s="18" t="s">
        <v>85</v>
      </c>
    </row>
    <row r="138" s="14" customFormat="1">
      <c r="A138" s="14"/>
      <c r="B138" s="249"/>
      <c r="C138" s="250"/>
      <c r="D138" s="232" t="s">
        <v>175</v>
      </c>
      <c r="E138" s="251" t="s">
        <v>1</v>
      </c>
      <c r="F138" s="252" t="s">
        <v>1685</v>
      </c>
      <c r="G138" s="250"/>
      <c r="H138" s="253">
        <v>2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175</v>
      </c>
      <c r="AU138" s="259" t="s">
        <v>85</v>
      </c>
      <c r="AV138" s="14" t="s">
        <v>85</v>
      </c>
      <c r="AW138" s="14" t="s">
        <v>32</v>
      </c>
      <c r="AX138" s="14" t="s">
        <v>83</v>
      </c>
      <c r="AY138" s="259" t="s">
        <v>154</v>
      </c>
    </row>
    <row r="139" s="2" customFormat="1" ht="24.15" customHeight="1">
      <c r="A139" s="39"/>
      <c r="B139" s="40"/>
      <c r="C139" s="219" t="s">
        <v>165</v>
      </c>
      <c r="D139" s="219" t="s">
        <v>157</v>
      </c>
      <c r="E139" s="220" t="s">
        <v>936</v>
      </c>
      <c r="F139" s="221" t="s">
        <v>937</v>
      </c>
      <c r="G139" s="222" t="s">
        <v>621</v>
      </c>
      <c r="H139" s="223">
        <v>2</v>
      </c>
      <c r="I139" s="224"/>
      <c r="J139" s="225">
        <f>ROUND(I139*H139,2)</f>
        <v>0</v>
      </c>
      <c r="K139" s="221" t="s">
        <v>170</v>
      </c>
      <c r="L139" s="45"/>
      <c r="M139" s="226" t="s">
        <v>1</v>
      </c>
      <c r="N139" s="227" t="s">
        <v>40</v>
      </c>
      <c r="O139" s="92"/>
      <c r="P139" s="228">
        <f>O139*H139</f>
        <v>0</v>
      </c>
      <c r="Q139" s="228">
        <v>0.0054200000000000003</v>
      </c>
      <c r="R139" s="228">
        <f>Q139*H139</f>
        <v>0.010840000000000001</v>
      </c>
      <c r="S139" s="228">
        <v>0</v>
      </c>
      <c r="T139" s="22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0" t="s">
        <v>186</v>
      </c>
      <c r="AT139" s="230" t="s">
        <v>157</v>
      </c>
      <c r="AU139" s="230" t="s">
        <v>85</v>
      </c>
      <c r="AY139" s="18" t="s">
        <v>154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8" t="s">
        <v>83</v>
      </c>
      <c r="BK139" s="231">
        <f>ROUND(I139*H139,2)</f>
        <v>0</v>
      </c>
      <c r="BL139" s="18" t="s">
        <v>186</v>
      </c>
      <c r="BM139" s="230" t="s">
        <v>1686</v>
      </c>
    </row>
    <row r="140" s="2" customFormat="1">
      <c r="A140" s="39"/>
      <c r="B140" s="40"/>
      <c r="C140" s="41"/>
      <c r="D140" s="232" t="s">
        <v>163</v>
      </c>
      <c r="E140" s="41"/>
      <c r="F140" s="233" t="s">
        <v>939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163</v>
      </c>
      <c r="AU140" s="18" t="s">
        <v>85</v>
      </c>
    </row>
    <row r="141" s="2" customFormat="1">
      <c r="A141" s="39"/>
      <c r="B141" s="40"/>
      <c r="C141" s="41"/>
      <c r="D141" s="237" t="s">
        <v>173</v>
      </c>
      <c r="E141" s="41"/>
      <c r="F141" s="238" t="s">
        <v>940</v>
      </c>
      <c r="G141" s="41"/>
      <c r="H141" s="41"/>
      <c r="I141" s="234"/>
      <c r="J141" s="41"/>
      <c r="K141" s="41"/>
      <c r="L141" s="45"/>
      <c r="M141" s="235"/>
      <c r="N141" s="23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173</v>
      </c>
      <c r="AU141" s="18" t="s">
        <v>85</v>
      </c>
    </row>
    <row r="142" s="14" customFormat="1">
      <c r="A142" s="14"/>
      <c r="B142" s="249"/>
      <c r="C142" s="250"/>
      <c r="D142" s="232" t="s">
        <v>175</v>
      </c>
      <c r="E142" s="251" t="s">
        <v>1</v>
      </c>
      <c r="F142" s="252" t="s">
        <v>85</v>
      </c>
      <c r="G142" s="250"/>
      <c r="H142" s="253">
        <v>2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175</v>
      </c>
      <c r="AU142" s="259" t="s">
        <v>85</v>
      </c>
      <c r="AV142" s="14" t="s">
        <v>85</v>
      </c>
      <c r="AW142" s="14" t="s">
        <v>32</v>
      </c>
      <c r="AX142" s="14" t="s">
        <v>83</v>
      </c>
      <c r="AY142" s="259" t="s">
        <v>154</v>
      </c>
    </row>
    <row r="143" s="2" customFormat="1" ht="24.15" customHeight="1">
      <c r="A143" s="39"/>
      <c r="B143" s="40"/>
      <c r="C143" s="275" t="s">
        <v>206</v>
      </c>
      <c r="D143" s="275" t="s">
        <v>373</v>
      </c>
      <c r="E143" s="276" t="s">
        <v>955</v>
      </c>
      <c r="F143" s="277" t="s">
        <v>956</v>
      </c>
      <c r="G143" s="278" t="s">
        <v>621</v>
      </c>
      <c r="H143" s="279">
        <v>2</v>
      </c>
      <c r="I143" s="280"/>
      <c r="J143" s="281">
        <f>ROUND(I143*H143,2)</f>
        <v>0</v>
      </c>
      <c r="K143" s="277" t="s">
        <v>170</v>
      </c>
      <c r="L143" s="282"/>
      <c r="M143" s="283" t="s">
        <v>1</v>
      </c>
      <c r="N143" s="284" t="s">
        <v>40</v>
      </c>
      <c r="O143" s="92"/>
      <c r="P143" s="228">
        <f>O143*H143</f>
        <v>0</v>
      </c>
      <c r="Q143" s="228">
        <v>0.021600000000000001</v>
      </c>
      <c r="R143" s="228">
        <f>Q143*H143</f>
        <v>0.043200000000000002</v>
      </c>
      <c r="S143" s="228">
        <v>0</v>
      </c>
      <c r="T143" s="22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0" t="s">
        <v>223</v>
      </c>
      <c r="AT143" s="230" t="s">
        <v>373</v>
      </c>
      <c r="AU143" s="230" t="s">
        <v>85</v>
      </c>
      <c r="AY143" s="18" t="s">
        <v>154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8" t="s">
        <v>83</v>
      </c>
      <c r="BK143" s="231">
        <f>ROUND(I143*H143,2)</f>
        <v>0</v>
      </c>
      <c r="BL143" s="18" t="s">
        <v>186</v>
      </c>
      <c r="BM143" s="230" t="s">
        <v>1687</v>
      </c>
    </row>
    <row r="144" s="2" customFormat="1">
      <c r="A144" s="39"/>
      <c r="B144" s="40"/>
      <c r="C144" s="41"/>
      <c r="D144" s="232" t="s">
        <v>163</v>
      </c>
      <c r="E144" s="41"/>
      <c r="F144" s="233" t="s">
        <v>956</v>
      </c>
      <c r="G144" s="41"/>
      <c r="H144" s="41"/>
      <c r="I144" s="234"/>
      <c r="J144" s="41"/>
      <c r="K144" s="41"/>
      <c r="L144" s="45"/>
      <c r="M144" s="235"/>
      <c r="N144" s="23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163</v>
      </c>
      <c r="AU144" s="18" t="s">
        <v>85</v>
      </c>
    </row>
    <row r="145" s="14" customFormat="1">
      <c r="A145" s="14"/>
      <c r="B145" s="249"/>
      <c r="C145" s="250"/>
      <c r="D145" s="232" t="s">
        <v>175</v>
      </c>
      <c r="E145" s="251" t="s">
        <v>1</v>
      </c>
      <c r="F145" s="252" t="s">
        <v>85</v>
      </c>
      <c r="G145" s="250"/>
      <c r="H145" s="253">
        <v>2</v>
      </c>
      <c r="I145" s="254"/>
      <c r="J145" s="250"/>
      <c r="K145" s="250"/>
      <c r="L145" s="255"/>
      <c r="M145" s="256"/>
      <c r="N145" s="257"/>
      <c r="O145" s="257"/>
      <c r="P145" s="257"/>
      <c r="Q145" s="257"/>
      <c r="R145" s="257"/>
      <c r="S145" s="257"/>
      <c r="T145" s="25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9" t="s">
        <v>175</v>
      </c>
      <c r="AU145" s="259" t="s">
        <v>85</v>
      </c>
      <c r="AV145" s="14" t="s">
        <v>85</v>
      </c>
      <c r="AW145" s="14" t="s">
        <v>32</v>
      </c>
      <c r="AX145" s="14" t="s">
        <v>83</v>
      </c>
      <c r="AY145" s="259" t="s">
        <v>154</v>
      </c>
    </row>
    <row r="146" s="2" customFormat="1" ht="33" customHeight="1">
      <c r="A146" s="39"/>
      <c r="B146" s="40"/>
      <c r="C146" s="219" t="s">
        <v>214</v>
      </c>
      <c r="D146" s="219" t="s">
        <v>157</v>
      </c>
      <c r="E146" s="220" t="s">
        <v>1688</v>
      </c>
      <c r="F146" s="221" t="s">
        <v>1689</v>
      </c>
      <c r="G146" s="222" t="s">
        <v>273</v>
      </c>
      <c r="H146" s="223">
        <v>10</v>
      </c>
      <c r="I146" s="224"/>
      <c r="J146" s="225">
        <f>ROUND(I146*H146,2)</f>
        <v>0</v>
      </c>
      <c r="K146" s="221" t="s">
        <v>170</v>
      </c>
      <c r="L146" s="45"/>
      <c r="M146" s="226" t="s">
        <v>1</v>
      </c>
      <c r="N146" s="227" t="s">
        <v>40</v>
      </c>
      <c r="O146" s="92"/>
      <c r="P146" s="228">
        <f>O146*H146</f>
        <v>0</v>
      </c>
      <c r="Q146" s="228">
        <v>0</v>
      </c>
      <c r="R146" s="228">
        <f>Q146*H146</f>
        <v>0</v>
      </c>
      <c r="S146" s="228">
        <v>0</v>
      </c>
      <c r="T146" s="22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0" t="s">
        <v>186</v>
      </c>
      <c r="AT146" s="230" t="s">
        <v>157</v>
      </c>
      <c r="AU146" s="230" t="s">
        <v>85</v>
      </c>
      <c r="AY146" s="18" t="s">
        <v>154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8" t="s">
        <v>83</v>
      </c>
      <c r="BK146" s="231">
        <f>ROUND(I146*H146,2)</f>
        <v>0</v>
      </c>
      <c r="BL146" s="18" t="s">
        <v>186</v>
      </c>
      <c r="BM146" s="230" t="s">
        <v>1690</v>
      </c>
    </row>
    <row r="147" s="2" customFormat="1">
      <c r="A147" s="39"/>
      <c r="B147" s="40"/>
      <c r="C147" s="41"/>
      <c r="D147" s="232" t="s">
        <v>163</v>
      </c>
      <c r="E147" s="41"/>
      <c r="F147" s="233" t="s">
        <v>1691</v>
      </c>
      <c r="G147" s="41"/>
      <c r="H147" s="41"/>
      <c r="I147" s="234"/>
      <c r="J147" s="41"/>
      <c r="K147" s="41"/>
      <c r="L147" s="45"/>
      <c r="M147" s="235"/>
      <c r="N147" s="23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163</v>
      </c>
      <c r="AU147" s="18" t="s">
        <v>85</v>
      </c>
    </row>
    <row r="148" s="2" customFormat="1">
      <c r="A148" s="39"/>
      <c r="B148" s="40"/>
      <c r="C148" s="41"/>
      <c r="D148" s="237" t="s">
        <v>173</v>
      </c>
      <c r="E148" s="41"/>
      <c r="F148" s="238" t="s">
        <v>1692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173</v>
      </c>
      <c r="AU148" s="18" t="s">
        <v>85</v>
      </c>
    </row>
    <row r="149" s="14" customFormat="1">
      <c r="A149" s="14"/>
      <c r="B149" s="249"/>
      <c r="C149" s="250"/>
      <c r="D149" s="232" t="s">
        <v>175</v>
      </c>
      <c r="E149" s="251" t="s">
        <v>1</v>
      </c>
      <c r="F149" s="252" t="s">
        <v>231</v>
      </c>
      <c r="G149" s="250"/>
      <c r="H149" s="253">
        <v>10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175</v>
      </c>
      <c r="AU149" s="259" t="s">
        <v>85</v>
      </c>
      <c r="AV149" s="14" t="s">
        <v>85</v>
      </c>
      <c r="AW149" s="14" t="s">
        <v>32</v>
      </c>
      <c r="AX149" s="14" t="s">
        <v>83</v>
      </c>
      <c r="AY149" s="259" t="s">
        <v>154</v>
      </c>
    </row>
    <row r="150" s="2" customFormat="1" ht="24.15" customHeight="1">
      <c r="A150" s="39"/>
      <c r="B150" s="40"/>
      <c r="C150" s="275" t="s">
        <v>223</v>
      </c>
      <c r="D150" s="275" t="s">
        <v>373</v>
      </c>
      <c r="E150" s="276" t="s">
        <v>1693</v>
      </c>
      <c r="F150" s="277" t="s">
        <v>1694</v>
      </c>
      <c r="G150" s="278" t="s">
        <v>273</v>
      </c>
      <c r="H150" s="279">
        <v>10.5</v>
      </c>
      <c r="I150" s="280"/>
      <c r="J150" s="281">
        <f>ROUND(I150*H150,2)</f>
        <v>0</v>
      </c>
      <c r="K150" s="277" t="s">
        <v>170</v>
      </c>
      <c r="L150" s="282"/>
      <c r="M150" s="283" t="s">
        <v>1</v>
      </c>
      <c r="N150" s="284" t="s">
        <v>40</v>
      </c>
      <c r="O150" s="92"/>
      <c r="P150" s="228">
        <f>O150*H150</f>
        <v>0</v>
      </c>
      <c r="Q150" s="228">
        <v>0.0015</v>
      </c>
      <c r="R150" s="228">
        <f>Q150*H150</f>
        <v>0.01575</v>
      </c>
      <c r="S150" s="228">
        <v>0</v>
      </c>
      <c r="T150" s="22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0" t="s">
        <v>223</v>
      </c>
      <c r="AT150" s="230" t="s">
        <v>373</v>
      </c>
      <c r="AU150" s="230" t="s">
        <v>85</v>
      </c>
      <c r="AY150" s="18" t="s">
        <v>154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8" t="s">
        <v>83</v>
      </c>
      <c r="BK150" s="231">
        <f>ROUND(I150*H150,2)</f>
        <v>0</v>
      </c>
      <c r="BL150" s="18" t="s">
        <v>186</v>
      </c>
      <c r="BM150" s="230" t="s">
        <v>1695</v>
      </c>
    </row>
    <row r="151" s="2" customFormat="1">
      <c r="A151" s="39"/>
      <c r="B151" s="40"/>
      <c r="C151" s="41"/>
      <c r="D151" s="232" t="s">
        <v>163</v>
      </c>
      <c r="E151" s="41"/>
      <c r="F151" s="233" t="s">
        <v>1694</v>
      </c>
      <c r="G151" s="41"/>
      <c r="H151" s="41"/>
      <c r="I151" s="234"/>
      <c r="J151" s="41"/>
      <c r="K151" s="41"/>
      <c r="L151" s="45"/>
      <c r="M151" s="235"/>
      <c r="N151" s="23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163</v>
      </c>
      <c r="AU151" s="18" t="s">
        <v>85</v>
      </c>
    </row>
    <row r="152" s="14" customFormat="1">
      <c r="A152" s="14"/>
      <c r="B152" s="249"/>
      <c r="C152" s="250"/>
      <c r="D152" s="232" t="s">
        <v>175</v>
      </c>
      <c r="E152" s="251" t="s">
        <v>1</v>
      </c>
      <c r="F152" s="252" t="s">
        <v>1696</v>
      </c>
      <c r="G152" s="250"/>
      <c r="H152" s="253">
        <v>7.7999999999999998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175</v>
      </c>
      <c r="AU152" s="259" t="s">
        <v>85</v>
      </c>
      <c r="AV152" s="14" t="s">
        <v>85</v>
      </c>
      <c r="AW152" s="14" t="s">
        <v>32</v>
      </c>
      <c r="AX152" s="14" t="s">
        <v>75</v>
      </c>
      <c r="AY152" s="259" t="s">
        <v>154</v>
      </c>
    </row>
    <row r="153" s="14" customFormat="1">
      <c r="A153" s="14"/>
      <c r="B153" s="249"/>
      <c r="C153" s="250"/>
      <c r="D153" s="232" t="s">
        <v>175</v>
      </c>
      <c r="E153" s="251" t="s">
        <v>1</v>
      </c>
      <c r="F153" s="252" t="s">
        <v>1697</v>
      </c>
      <c r="G153" s="250"/>
      <c r="H153" s="253">
        <v>2.2000000000000002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175</v>
      </c>
      <c r="AU153" s="259" t="s">
        <v>85</v>
      </c>
      <c r="AV153" s="14" t="s">
        <v>85</v>
      </c>
      <c r="AW153" s="14" t="s">
        <v>32</v>
      </c>
      <c r="AX153" s="14" t="s">
        <v>75</v>
      </c>
      <c r="AY153" s="259" t="s">
        <v>154</v>
      </c>
    </row>
    <row r="154" s="15" customFormat="1">
      <c r="A154" s="15"/>
      <c r="B154" s="264"/>
      <c r="C154" s="265"/>
      <c r="D154" s="232" t="s">
        <v>175</v>
      </c>
      <c r="E154" s="266" t="s">
        <v>1</v>
      </c>
      <c r="F154" s="267" t="s">
        <v>287</v>
      </c>
      <c r="G154" s="265"/>
      <c r="H154" s="268">
        <v>10</v>
      </c>
      <c r="I154" s="269"/>
      <c r="J154" s="265"/>
      <c r="K154" s="265"/>
      <c r="L154" s="270"/>
      <c r="M154" s="271"/>
      <c r="N154" s="272"/>
      <c r="O154" s="272"/>
      <c r="P154" s="272"/>
      <c r="Q154" s="272"/>
      <c r="R154" s="272"/>
      <c r="S154" s="272"/>
      <c r="T154" s="273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4" t="s">
        <v>175</v>
      </c>
      <c r="AU154" s="274" t="s">
        <v>85</v>
      </c>
      <c r="AV154" s="15" t="s">
        <v>186</v>
      </c>
      <c r="AW154" s="15" t="s">
        <v>32</v>
      </c>
      <c r="AX154" s="15" t="s">
        <v>83</v>
      </c>
      <c r="AY154" s="274" t="s">
        <v>154</v>
      </c>
    </row>
    <row r="155" s="14" customFormat="1">
      <c r="A155" s="14"/>
      <c r="B155" s="249"/>
      <c r="C155" s="250"/>
      <c r="D155" s="232" t="s">
        <v>175</v>
      </c>
      <c r="E155" s="250"/>
      <c r="F155" s="252" t="s">
        <v>1698</v>
      </c>
      <c r="G155" s="250"/>
      <c r="H155" s="253">
        <v>10.5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175</v>
      </c>
      <c r="AU155" s="259" t="s">
        <v>85</v>
      </c>
      <c r="AV155" s="14" t="s">
        <v>85</v>
      </c>
      <c r="AW155" s="14" t="s">
        <v>4</v>
      </c>
      <c r="AX155" s="14" t="s">
        <v>83</v>
      </c>
      <c r="AY155" s="259" t="s">
        <v>154</v>
      </c>
    </row>
    <row r="156" s="2" customFormat="1" ht="24.15" customHeight="1">
      <c r="A156" s="39"/>
      <c r="B156" s="40"/>
      <c r="C156" s="219" t="s">
        <v>155</v>
      </c>
      <c r="D156" s="219" t="s">
        <v>157</v>
      </c>
      <c r="E156" s="220" t="s">
        <v>1064</v>
      </c>
      <c r="F156" s="221" t="s">
        <v>1065</v>
      </c>
      <c r="G156" s="222" t="s">
        <v>273</v>
      </c>
      <c r="H156" s="223">
        <v>10</v>
      </c>
      <c r="I156" s="224"/>
      <c r="J156" s="225">
        <f>ROUND(I156*H156,2)</f>
        <v>0</v>
      </c>
      <c r="K156" s="221" t="s">
        <v>170</v>
      </c>
      <c r="L156" s="45"/>
      <c r="M156" s="226" t="s">
        <v>1</v>
      </c>
      <c r="N156" s="227" t="s">
        <v>40</v>
      </c>
      <c r="O156" s="92"/>
      <c r="P156" s="228">
        <f>O156*H156</f>
        <v>0</v>
      </c>
      <c r="Q156" s="228">
        <v>0</v>
      </c>
      <c r="R156" s="228">
        <f>Q156*H156</f>
        <v>0</v>
      </c>
      <c r="S156" s="228">
        <v>0.0025000000000000001</v>
      </c>
      <c r="T156" s="229">
        <f>S156*H156</f>
        <v>0.025000000000000001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0" t="s">
        <v>186</v>
      </c>
      <c r="AT156" s="230" t="s">
        <v>157</v>
      </c>
      <c r="AU156" s="230" t="s">
        <v>85</v>
      </c>
      <c r="AY156" s="18" t="s">
        <v>154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8" t="s">
        <v>83</v>
      </c>
      <c r="BK156" s="231">
        <f>ROUND(I156*H156,2)</f>
        <v>0</v>
      </c>
      <c r="BL156" s="18" t="s">
        <v>186</v>
      </c>
      <c r="BM156" s="230" t="s">
        <v>1699</v>
      </c>
    </row>
    <row r="157" s="2" customFormat="1">
      <c r="A157" s="39"/>
      <c r="B157" s="40"/>
      <c r="C157" s="41"/>
      <c r="D157" s="232" t="s">
        <v>163</v>
      </c>
      <c r="E157" s="41"/>
      <c r="F157" s="233" t="s">
        <v>1067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163</v>
      </c>
      <c r="AU157" s="18" t="s">
        <v>85</v>
      </c>
    </row>
    <row r="158" s="2" customFormat="1">
      <c r="A158" s="39"/>
      <c r="B158" s="40"/>
      <c r="C158" s="41"/>
      <c r="D158" s="237" t="s">
        <v>173</v>
      </c>
      <c r="E158" s="41"/>
      <c r="F158" s="238" t="s">
        <v>1068</v>
      </c>
      <c r="G158" s="41"/>
      <c r="H158" s="41"/>
      <c r="I158" s="234"/>
      <c r="J158" s="41"/>
      <c r="K158" s="41"/>
      <c r="L158" s="45"/>
      <c r="M158" s="235"/>
      <c r="N158" s="23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173</v>
      </c>
      <c r="AU158" s="18" t="s">
        <v>85</v>
      </c>
    </row>
    <row r="159" s="13" customFormat="1">
      <c r="A159" s="13"/>
      <c r="B159" s="239"/>
      <c r="C159" s="240"/>
      <c r="D159" s="232" t="s">
        <v>175</v>
      </c>
      <c r="E159" s="241" t="s">
        <v>1</v>
      </c>
      <c r="F159" s="242" t="s">
        <v>1700</v>
      </c>
      <c r="G159" s="240"/>
      <c r="H159" s="241" t="s">
        <v>1</v>
      </c>
      <c r="I159" s="243"/>
      <c r="J159" s="240"/>
      <c r="K159" s="240"/>
      <c r="L159" s="244"/>
      <c r="M159" s="245"/>
      <c r="N159" s="246"/>
      <c r="O159" s="246"/>
      <c r="P159" s="246"/>
      <c r="Q159" s="246"/>
      <c r="R159" s="246"/>
      <c r="S159" s="246"/>
      <c r="T159" s="24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8" t="s">
        <v>175</v>
      </c>
      <c r="AU159" s="248" t="s">
        <v>85</v>
      </c>
      <c r="AV159" s="13" t="s">
        <v>83</v>
      </c>
      <c r="AW159" s="13" t="s">
        <v>32</v>
      </c>
      <c r="AX159" s="13" t="s">
        <v>75</v>
      </c>
      <c r="AY159" s="248" t="s">
        <v>154</v>
      </c>
    </row>
    <row r="160" s="13" customFormat="1">
      <c r="A160" s="13"/>
      <c r="B160" s="239"/>
      <c r="C160" s="240"/>
      <c r="D160" s="232" t="s">
        <v>175</v>
      </c>
      <c r="E160" s="241" t="s">
        <v>1</v>
      </c>
      <c r="F160" s="242" t="s">
        <v>1701</v>
      </c>
      <c r="G160" s="240"/>
      <c r="H160" s="241" t="s">
        <v>1</v>
      </c>
      <c r="I160" s="243"/>
      <c r="J160" s="240"/>
      <c r="K160" s="240"/>
      <c r="L160" s="244"/>
      <c r="M160" s="245"/>
      <c r="N160" s="246"/>
      <c r="O160" s="246"/>
      <c r="P160" s="246"/>
      <c r="Q160" s="246"/>
      <c r="R160" s="246"/>
      <c r="S160" s="246"/>
      <c r="T160" s="24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8" t="s">
        <v>175</v>
      </c>
      <c r="AU160" s="248" t="s">
        <v>85</v>
      </c>
      <c r="AV160" s="13" t="s">
        <v>83</v>
      </c>
      <c r="AW160" s="13" t="s">
        <v>32</v>
      </c>
      <c r="AX160" s="13" t="s">
        <v>75</v>
      </c>
      <c r="AY160" s="248" t="s">
        <v>154</v>
      </c>
    </row>
    <row r="161" s="13" customFormat="1">
      <c r="A161" s="13"/>
      <c r="B161" s="239"/>
      <c r="C161" s="240"/>
      <c r="D161" s="232" t="s">
        <v>175</v>
      </c>
      <c r="E161" s="241" t="s">
        <v>1</v>
      </c>
      <c r="F161" s="242" t="s">
        <v>1702</v>
      </c>
      <c r="G161" s="240"/>
      <c r="H161" s="241" t="s">
        <v>1</v>
      </c>
      <c r="I161" s="243"/>
      <c r="J161" s="240"/>
      <c r="K161" s="240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175</v>
      </c>
      <c r="AU161" s="248" t="s">
        <v>85</v>
      </c>
      <c r="AV161" s="13" t="s">
        <v>83</v>
      </c>
      <c r="AW161" s="13" t="s">
        <v>32</v>
      </c>
      <c r="AX161" s="13" t="s">
        <v>75</v>
      </c>
      <c r="AY161" s="248" t="s">
        <v>154</v>
      </c>
    </row>
    <row r="162" s="14" customFormat="1">
      <c r="A162" s="14"/>
      <c r="B162" s="249"/>
      <c r="C162" s="250"/>
      <c r="D162" s="232" t="s">
        <v>175</v>
      </c>
      <c r="E162" s="251" t="s">
        <v>1</v>
      </c>
      <c r="F162" s="252" t="s">
        <v>1703</v>
      </c>
      <c r="G162" s="250"/>
      <c r="H162" s="253">
        <v>10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175</v>
      </c>
      <c r="AU162" s="259" t="s">
        <v>85</v>
      </c>
      <c r="AV162" s="14" t="s">
        <v>85</v>
      </c>
      <c r="AW162" s="14" t="s">
        <v>32</v>
      </c>
      <c r="AX162" s="14" t="s">
        <v>83</v>
      </c>
      <c r="AY162" s="259" t="s">
        <v>154</v>
      </c>
    </row>
    <row r="163" s="2" customFormat="1" ht="33" customHeight="1">
      <c r="A163" s="39"/>
      <c r="B163" s="40"/>
      <c r="C163" s="219" t="s">
        <v>231</v>
      </c>
      <c r="D163" s="219" t="s">
        <v>157</v>
      </c>
      <c r="E163" s="220" t="s">
        <v>1704</v>
      </c>
      <c r="F163" s="221" t="s">
        <v>1705</v>
      </c>
      <c r="G163" s="222" t="s">
        <v>273</v>
      </c>
      <c r="H163" s="223">
        <v>21.899999999999999</v>
      </c>
      <c r="I163" s="224"/>
      <c r="J163" s="225">
        <f>ROUND(I163*H163,2)</f>
        <v>0</v>
      </c>
      <c r="K163" s="221" t="s">
        <v>170</v>
      </c>
      <c r="L163" s="45"/>
      <c r="M163" s="226" t="s">
        <v>1</v>
      </c>
      <c r="N163" s="227" t="s">
        <v>40</v>
      </c>
      <c r="O163" s="92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0" t="s">
        <v>186</v>
      </c>
      <c r="AT163" s="230" t="s">
        <v>157</v>
      </c>
      <c r="AU163" s="230" t="s">
        <v>85</v>
      </c>
      <c r="AY163" s="18" t="s">
        <v>154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8" t="s">
        <v>83</v>
      </c>
      <c r="BK163" s="231">
        <f>ROUND(I163*H163,2)</f>
        <v>0</v>
      </c>
      <c r="BL163" s="18" t="s">
        <v>186</v>
      </c>
      <c r="BM163" s="230" t="s">
        <v>1706</v>
      </c>
    </row>
    <row r="164" s="2" customFormat="1">
      <c r="A164" s="39"/>
      <c r="B164" s="40"/>
      <c r="C164" s="41"/>
      <c r="D164" s="232" t="s">
        <v>163</v>
      </c>
      <c r="E164" s="41"/>
      <c r="F164" s="233" t="s">
        <v>1707</v>
      </c>
      <c r="G164" s="41"/>
      <c r="H164" s="41"/>
      <c r="I164" s="234"/>
      <c r="J164" s="41"/>
      <c r="K164" s="41"/>
      <c r="L164" s="45"/>
      <c r="M164" s="235"/>
      <c r="N164" s="23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163</v>
      </c>
      <c r="AU164" s="18" t="s">
        <v>85</v>
      </c>
    </row>
    <row r="165" s="2" customFormat="1">
      <c r="A165" s="39"/>
      <c r="B165" s="40"/>
      <c r="C165" s="41"/>
      <c r="D165" s="237" t="s">
        <v>173</v>
      </c>
      <c r="E165" s="41"/>
      <c r="F165" s="238" t="s">
        <v>1708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173</v>
      </c>
      <c r="AU165" s="18" t="s">
        <v>85</v>
      </c>
    </row>
    <row r="166" s="14" customFormat="1">
      <c r="A166" s="14"/>
      <c r="B166" s="249"/>
      <c r="C166" s="250"/>
      <c r="D166" s="232" t="s">
        <v>175</v>
      </c>
      <c r="E166" s="251" t="s">
        <v>1</v>
      </c>
      <c r="F166" s="252" t="s">
        <v>1709</v>
      </c>
      <c r="G166" s="250"/>
      <c r="H166" s="253">
        <v>21.899999999999999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175</v>
      </c>
      <c r="AU166" s="259" t="s">
        <v>85</v>
      </c>
      <c r="AV166" s="14" t="s">
        <v>85</v>
      </c>
      <c r="AW166" s="14" t="s">
        <v>32</v>
      </c>
      <c r="AX166" s="14" t="s">
        <v>83</v>
      </c>
      <c r="AY166" s="259" t="s">
        <v>154</v>
      </c>
    </row>
    <row r="167" s="2" customFormat="1" ht="24.15" customHeight="1">
      <c r="A167" s="39"/>
      <c r="B167" s="40"/>
      <c r="C167" s="275" t="s">
        <v>327</v>
      </c>
      <c r="D167" s="275" t="s">
        <v>373</v>
      </c>
      <c r="E167" s="276" t="s">
        <v>1710</v>
      </c>
      <c r="F167" s="277" t="s">
        <v>1711</v>
      </c>
      <c r="G167" s="278" t="s">
        <v>273</v>
      </c>
      <c r="H167" s="279">
        <v>22.995000000000001</v>
      </c>
      <c r="I167" s="280"/>
      <c r="J167" s="281">
        <f>ROUND(I167*H167,2)</f>
        <v>0</v>
      </c>
      <c r="K167" s="277" t="s">
        <v>170</v>
      </c>
      <c r="L167" s="282"/>
      <c r="M167" s="283" t="s">
        <v>1</v>
      </c>
      <c r="N167" s="284" t="s">
        <v>40</v>
      </c>
      <c r="O167" s="92"/>
      <c r="P167" s="228">
        <f>O167*H167</f>
        <v>0</v>
      </c>
      <c r="Q167" s="228">
        <v>0.0089300000000000004</v>
      </c>
      <c r="R167" s="228">
        <f>Q167*H167</f>
        <v>0.20534535000000001</v>
      </c>
      <c r="S167" s="228">
        <v>0</v>
      </c>
      <c r="T167" s="22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0" t="s">
        <v>223</v>
      </c>
      <c r="AT167" s="230" t="s">
        <v>373</v>
      </c>
      <c r="AU167" s="230" t="s">
        <v>85</v>
      </c>
      <c r="AY167" s="18" t="s">
        <v>154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8" t="s">
        <v>83</v>
      </c>
      <c r="BK167" s="231">
        <f>ROUND(I167*H167,2)</f>
        <v>0</v>
      </c>
      <c r="BL167" s="18" t="s">
        <v>186</v>
      </c>
      <c r="BM167" s="230" t="s">
        <v>1712</v>
      </c>
    </row>
    <row r="168" s="2" customFormat="1">
      <c r="A168" s="39"/>
      <c r="B168" s="40"/>
      <c r="C168" s="41"/>
      <c r="D168" s="232" t="s">
        <v>163</v>
      </c>
      <c r="E168" s="41"/>
      <c r="F168" s="233" t="s">
        <v>1711</v>
      </c>
      <c r="G168" s="41"/>
      <c r="H168" s="41"/>
      <c r="I168" s="234"/>
      <c r="J168" s="41"/>
      <c r="K168" s="41"/>
      <c r="L168" s="45"/>
      <c r="M168" s="235"/>
      <c r="N168" s="23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163</v>
      </c>
      <c r="AU168" s="18" t="s">
        <v>85</v>
      </c>
    </row>
    <row r="169" s="14" customFormat="1">
      <c r="A169" s="14"/>
      <c r="B169" s="249"/>
      <c r="C169" s="250"/>
      <c r="D169" s="232" t="s">
        <v>175</v>
      </c>
      <c r="E169" s="251" t="s">
        <v>1</v>
      </c>
      <c r="F169" s="252" t="s">
        <v>1713</v>
      </c>
      <c r="G169" s="250"/>
      <c r="H169" s="253">
        <v>21.899999999999999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175</v>
      </c>
      <c r="AU169" s="259" t="s">
        <v>85</v>
      </c>
      <c r="AV169" s="14" t="s">
        <v>85</v>
      </c>
      <c r="AW169" s="14" t="s">
        <v>32</v>
      </c>
      <c r="AX169" s="14" t="s">
        <v>83</v>
      </c>
      <c r="AY169" s="259" t="s">
        <v>154</v>
      </c>
    </row>
    <row r="170" s="14" customFormat="1">
      <c r="A170" s="14"/>
      <c r="B170" s="249"/>
      <c r="C170" s="250"/>
      <c r="D170" s="232" t="s">
        <v>175</v>
      </c>
      <c r="E170" s="250"/>
      <c r="F170" s="252" t="s">
        <v>1714</v>
      </c>
      <c r="G170" s="250"/>
      <c r="H170" s="253">
        <v>22.995000000000001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175</v>
      </c>
      <c r="AU170" s="259" t="s">
        <v>85</v>
      </c>
      <c r="AV170" s="14" t="s">
        <v>85</v>
      </c>
      <c r="AW170" s="14" t="s">
        <v>4</v>
      </c>
      <c r="AX170" s="14" t="s">
        <v>83</v>
      </c>
      <c r="AY170" s="259" t="s">
        <v>154</v>
      </c>
    </row>
    <row r="171" s="2" customFormat="1" ht="24.15" customHeight="1">
      <c r="A171" s="39"/>
      <c r="B171" s="40"/>
      <c r="C171" s="219" t="s">
        <v>8</v>
      </c>
      <c r="D171" s="219" t="s">
        <v>157</v>
      </c>
      <c r="E171" s="220" t="s">
        <v>1715</v>
      </c>
      <c r="F171" s="221" t="s">
        <v>1716</v>
      </c>
      <c r="G171" s="222" t="s">
        <v>273</v>
      </c>
      <c r="H171" s="223">
        <v>21.899999999999999</v>
      </c>
      <c r="I171" s="224"/>
      <c r="J171" s="225">
        <f>ROUND(I171*H171,2)</f>
        <v>0</v>
      </c>
      <c r="K171" s="221" t="s">
        <v>170</v>
      </c>
      <c r="L171" s="45"/>
      <c r="M171" s="226" t="s">
        <v>1</v>
      </c>
      <c r="N171" s="227" t="s">
        <v>40</v>
      </c>
      <c r="O171" s="92"/>
      <c r="P171" s="228">
        <f>O171*H171</f>
        <v>0</v>
      </c>
      <c r="Q171" s="228">
        <v>0</v>
      </c>
      <c r="R171" s="228">
        <f>Q171*H171</f>
        <v>0</v>
      </c>
      <c r="S171" s="228">
        <v>0.014999999999999999</v>
      </c>
      <c r="T171" s="229">
        <f>S171*H171</f>
        <v>0.32849999999999996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0" t="s">
        <v>186</v>
      </c>
      <c r="AT171" s="230" t="s">
        <v>157</v>
      </c>
      <c r="AU171" s="230" t="s">
        <v>85</v>
      </c>
      <c r="AY171" s="18" t="s">
        <v>154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8" t="s">
        <v>83</v>
      </c>
      <c r="BK171" s="231">
        <f>ROUND(I171*H171,2)</f>
        <v>0</v>
      </c>
      <c r="BL171" s="18" t="s">
        <v>186</v>
      </c>
      <c r="BM171" s="230" t="s">
        <v>1717</v>
      </c>
    </row>
    <row r="172" s="2" customFormat="1">
      <c r="A172" s="39"/>
      <c r="B172" s="40"/>
      <c r="C172" s="41"/>
      <c r="D172" s="232" t="s">
        <v>163</v>
      </c>
      <c r="E172" s="41"/>
      <c r="F172" s="233" t="s">
        <v>1718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163</v>
      </c>
      <c r="AU172" s="18" t="s">
        <v>85</v>
      </c>
    </row>
    <row r="173" s="2" customFormat="1">
      <c r="A173" s="39"/>
      <c r="B173" s="40"/>
      <c r="C173" s="41"/>
      <c r="D173" s="237" t="s">
        <v>173</v>
      </c>
      <c r="E173" s="41"/>
      <c r="F173" s="238" t="s">
        <v>1719</v>
      </c>
      <c r="G173" s="41"/>
      <c r="H173" s="41"/>
      <c r="I173" s="234"/>
      <c r="J173" s="41"/>
      <c r="K173" s="41"/>
      <c r="L173" s="45"/>
      <c r="M173" s="235"/>
      <c r="N173" s="23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173</v>
      </c>
      <c r="AU173" s="18" t="s">
        <v>85</v>
      </c>
    </row>
    <row r="174" s="13" customFormat="1">
      <c r="A174" s="13"/>
      <c r="B174" s="239"/>
      <c r="C174" s="240"/>
      <c r="D174" s="232" t="s">
        <v>175</v>
      </c>
      <c r="E174" s="241" t="s">
        <v>1</v>
      </c>
      <c r="F174" s="242" t="s">
        <v>1700</v>
      </c>
      <c r="G174" s="240"/>
      <c r="H174" s="241" t="s">
        <v>1</v>
      </c>
      <c r="I174" s="243"/>
      <c r="J174" s="240"/>
      <c r="K174" s="240"/>
      <c r="L174" s="244"/>
      <c r="M174" s="245"/>
      <c r="N174" s="246"/>
      <c r="O174" s="246"/>
      <c r="P174" s="246"/>
      <c r="Q174" s="246"/>
      <c r="R174" s="246"/>
      <c r="S174" s="246"/>
      <c r="T174" s="24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8" t="s">
        <v>175</v>
      </c>
      <c r="AU174" s="248" t="s">
        <v>85</v>
      </c>
      <c r="AV174" s="13" t="s">
        <v>83</v>
      </c>
      <c r="AW174" s="13" t="s">
        <v>32</v>
      </c>
      <c r="AX174" s="13" t="s">
        <v>75</v>
      </c>
      <c r="AY174" s="248" t="s">
        <v>154</v>
      </c>
    </row>
    <row r="175" s="13" customFormat="1">
      <c r="A175" s="13"/>
      <c r="B175" s="239"/>
      <c r="C175" s="240"/>
      <c r="D175" s="232" t="s">
        <v>175</v>
      </c>
      <c r="E175" s="241" t="s">
        <v>1</v>
      </c>
      <c r="F175" s="242" t="s">
        <v>1701</v>
      </c>
      <c r="G175" s="240"/>
      <c r="H175" s="241" t="s">
        <v>1</v>
      </c>
      <c r="I175" s="243"/>
      <c r="J175" s="240"/>
      <c r="K175" s="240"/>
      <c r="L175" s="244"/>
      <c r="M175" s="245"/>
      <c r="N175" s="246"/>
      <c r="O175" s="246"/>
      <c r="P175" s="246"/>
      <c r="Q175" s="246"/>
      <c r="R175" s="246"/>
      <c r="S175" s="246"/>
      <c r="T175" s="24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8" t="s">
        <v>175</v>
      </c>
      <c r="AU175" s="248" t="s">
        <v>85</v>
      </c>
      <c r="AV175" s="13" t="s">
        <v>83</v>
      </c>
      <c r="AW175" s="13" t="s">
        <v>32</v>
      </c>
      <c r="AX175" s="13" t="s">
        <v>75</v>
      </c>
      <c r="AY175" s="248" t="s">
        <v>154</v>
      </c>
    </row>
    <row r="176" s="13" customFormat="1">
      <c r="A176" s="13"/>
      <c r="B176" s="239"/>
      <c r="C176" s="240"/>
      <c r="D176" s="232" t="s">
        <v>175</v>
      </c>
      <c r="E176" s="241" t="s">
        <v>1</v>
      </c>
      <c r="F176" s="242" t="s">
        <v>1702</v>
      </c>
      <c r="G176" s="240"/>
      <c r="H176" s="241" t="s">
        <v>1</v>
      </c>
      <c r="I176" s="243"/>
      <c r="J176" s="240"/>
      <c r="K176" s="240"/>
      <c r="L176" s="244"/>
      <c r="M176" s="245"/>
      <c r="N176" s="246"/>
      <c r="O176" s="246"/>
      <c r="P176" s="246"/>
      <c r="Q176" s="246"/>
      <c r="R176" s="246"/>
      <c r="S176" s="246"/>
      <c r="T176" s="24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8" t="s">
        <v>175</v>
      </c>
      <c r="AU176" s="248" t="s">
        <v>85</v>
      </c>
      <c r="AV176" s="13" t="s">
        <v>83</v>
      </c>
      <c r="AW176" s="13" t="s">
        <v>32</v>
      </c>
      <c r="AX176" s="13" t="s">
        <v>75</v>
      </c>
      <c r="AY176" s="248" t="s">
        <v>154</v>
      </c>
    </row>
    <row r="177" s="14" customFormat="1">
      <c r="A177" s="14"/>
      <c r="B177" s="249"/>
      <c r="C177" s="250"/>
      <c r="D177" s="232" t="s">
        <v>175</v>
      </c>
      <c r="E177" s="251" t="s">
        <v>1</v>
      </c>
      <c r="F177" s="252" t="s">
        <v>1709</v>
      </c>
      <c r="G177" s="250"/>
      <c r="H177" s="253">
        <v>21.899999999999999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175</v>
      </c>
      <c r="AU177" s="259" t="s">
        <v>85</v>
      </c>
      <c r="AV177" s="14" t="s">
        <v>85</v>
      </c>
      <c r="AW177" s="14" t="s">
        <v>32</v>
      </c>
      <c r="AX177" s="14" t="s">
        <v>83</v>
      </c>
      <c r="AY177" s="259" t="s">
        <v>154</v>
      </c>
    </row>
    <row r="178" s="2" customFormat="1" ht="24.15" customHeight="1">
      <c r="A178" s="39"/>
      <c r="B178" s="40"/>
      <c r="C178" s="219" t="s">
        <v>344</v>
      </c>
      <c r="D178" s="219" t="s">
        <v>157</v>
      </c>
      <c r="E178" s="220" t="s">
        <v>1720</v>
      </c>
      <c r="F178" s="221" t="s">
        <v>1721</v>
      </c>
      <c r="G178" s="222" t="s">
        <v>621</v>
      </c>
      <c r="H178" s="223">
        <v>2</v>
      </c>
      <c r="I178" s="224"/>
      <c r="J178" s="225">
        <f>ROUND(I178*H178,2)</f>
        <v>0</v>
      </c>
      <c r="K178" s="221" t="s">
        <v>170</v>
      </c>
      <c r="L178" s="45"/>
      <c r="M178" s="226" t="s">
        <v>1</v>
      </c>
      <c r="N178" s="227" t="s">
        <v>40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186</v>
      </c>
      <c r="AT178" s="230" t="s">
        <v>157</v>
      </c>
      <c r="AU178" s="230" t="s">
        <v>85</v>
      </c>
      <c r="AY178" s="18" t="s">
        <v>154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83</v>
      </c>
      <c r="BK178" s="231">
        <f>ROUND(I178*H178,2)</f>
        <v>0</v>
      </c>
      <c r="BL178" s="18" t="s">
        <v>186</v>
      </c>
      <c r="BM178" s="230" t="s">
        <v>1722</v>
      </c>
    </row>
    <row r="179" s="2" customFormat="1">
      <c r="A179" s="39"/>
      <c r="B179" s="40"/>
      <c r="C179" s="41"/>
      <c r="D179" s="232" t="s">
        <v>163</v>
      </c>
      <c r="E179" s="41"/>
      <c r="F179" s="233" t="s">
        <v>1723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163</v>
      </c>
      <c r="AU179" s="18" t="s">
        <v>85</v>
      </c>
    </row>
    <row r="180" s="2" customFormat="1">
      <c r="A180" s="39"/>
      <c r="B180" s="40"/>
      <c r="C180" s="41"/>
      <c r="D180" s="237" t="s">
        <v>173</v>
      </c>
      <c r="E180" s="41"/>
      <c r="F180" s="238" t="s">
        <v>1724</v>
      </c>
      <c r="G180" s="41"/>
      <c r="H180" s="41"/>
      <c r="I180" s="234"/>
      <c r="J180" s="41"/>
      <c r="K180" s="41"/>
      <c r="L180" s="45"/>
      <c r="M180" s="235"/>
      <c r="N180" s="23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173</v>
      </c>
      <c r="AU180" s="18" t="s">
        <v>85</v>
      </c>
    </row>
    <row r="181" s="14" customFormat="1">
      <c r="A181" s="14"/>
      <c r="B181" s="249"/>
      <c r="C181" s="250"/>
      <c r="D181" s="232" t="s">
        <v>175</v>
      </c>
      <c r="E181" s="251" t="s">
        <v>1</v>
      </c>
      <c r="F181" s="252" t="s">
        <v>714</v>
      </c>
      <c r="G181" s="250"/>
      <c r="H181" s="253">
        <v>2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175</v>
      </c>
      <c r="AU181" s="259" t="s">
        <v>85</v>
      </c>
      <c r="AV181" s="14" t="s">
        <v>85</v>
      </c>
      <c r="AW181" s="14" t="s">
        <v>32</v>
      </c>
      <c r="AX181" s="14" t="s">
        <v>83</v>
      </c>
      <c r="AY181" s="259" t="s">
        <v>154</v>
      </c>
    </row>
    <row r="182" s="2" customFormat="1" ht="16.5" customHeight="1">
      <c r="A182" s="39"/>
      <c r="B182" s="40"/>
      <c r="C182" s="275" t="s">
        <v>350</v>
      </c>
      <c r="D182" s="275" t="s">
        <v>373</v>
      </c>
      <c r="E182" s="276" t="s">
        <v>1725</v>
      </c>
      <c r="F182" s="277" t="s">
        <v>1726</v>
      </c>
      <c r="G182" s="278" t="s">
        <v>621</v>
      </c>
      <c r="H182" s="279">
        <v>1</v>
      </c>
      <c r="I182" s="280"/>
      <c r="J182" s="281">
        <f>ROUND(I182*H182,2)</f>
        <v>0</v>
      </c>
      <c r="K182" s="277" t="s">
        <v>170</v>
      </c>
      <c r="L182" s="282"/>
      <c r="M182" s="283" t="s">
        <v>1</v>
      </c>
      <c r="N182" s="284" t="s">
        <v>40</v>
      </c>
      <c r="O182" s="92"/>
      <c r="P182" s="228">
        <f>O182*H182</f>
        <v>0</v>
      </c>
      <c r="Q182" s="228">
        <v>0.00022000000000000001</v>
      </c>
      <c r="R182" s="228">
        <f>Q182*H182</f>
        <v>0.00022000000000000001</v>
      </c>
      <c r="S182" s="228">
        <v>0</v>
      </c>
      <c r="T182" s="22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0" t="s">
        <v>223</v>
      </c>
      <c r="AT182" s="230" t="s">
        <v>373</v>
      </c>
      <c r="AU182" s="230" t="s">
        <v>85</v>
      </c>
      <c r="AY182" s="18" t="s">
        <v>154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8" t="s">
        <v>83</v>
      </c>
      <c r="BK182" s="231">
        <f>ROUND(I182*H182,2)</f>
        <v>0</v>
      </c>
      <c r="BL182" s="18" t="s">
        <v>186</v>
      </c>
      <c r="BM182" s="230" t="s">
        <v>1727</v>
      </c>
    </row>
    <row r="183" s="2" customFormat="1">
      <c r="A183" s="39"/>
      <c r="B183" s="40"/>
      <c r="C183" s="41"/>
      <c r="D183" s="232" t="s">
        <v>163</v>
      </c>
      <c r="E183" s="41"/>
      <c r="F183" s="233" t="s">
        <v>1726</v>
      </c>
      <c r="G183" s="41"/>
      <c r="H183" s="41"/>
      <c r="I183" s="234"/>
      <c r="J183" s="41"/>
      <c r="K183" s="41"/>
      <c r="L183" s="45"/>
      <c r="M183" s="235"/>
      <c r="N183" s="23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163</v>
      </c>
      <c r="AU183" s="18" t="s">
        <v>85</v>
      </c>
    </row>
    <row r="184" s="14" customFormat="1">
      <c r="A184" s="14"/>
      <c r="B184" s="249"/>
      <c r="C184" s="250"/>
      <c r="D184" s="232" t="s">
        <v>175</v>
      </c>
      <c r="E184" s="251" t="s">
        <v>1</v>
      </c>
      <c r="F184" s="252" t="s">
        <v>83</v>
      </c>
      <c r="G184" s="250"/>
      <c r="H184" s="253">
        <v>1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175</v>
      </c>
      <c r="AU184" s="259" t="s">
        <v>85</v>
      </c>
      <c r="AV184" s="14" t="s">
        <v>85</v>
      </c>
      <c r="AW184" s="14" t="s">
        <v>32</v>
      </c>
      <c r="AX184" s="14" t="s">
        <v>83</v>
      </c>
      <c r="AY184" s="259" t="s">
        <v>154</v>
      </c>
    </row>
    <row r="185" s="2" customFormat="1" ht="24.15" customHeight="1">
      <c r="A185" s="39"/>
      <c r="B185" s="40"/>
      <c r="C185" s="275" t="s">
        <v>359</v>
      </c>
      <c r="D185" s="275" t="s">
        <v>373</v>
      </c>
      <c r="E185" s="276" t="s">
        <v>1728</v>
      </c>
      <c r="F185" s="277" t="s">
        <v>1729</v>
      </c>
      <c r="G185" s="278" t="s">
        <v>621</v>
      </c>
      <c r="H185" s="279">
        <v>1</v>
      </c>
      <c r="I185" s="280"/>
      <c r="J185" s="281">
        <f>ROUND(I185*H185,2)</f>
        <v>0</v>
      </c>
      <c r="K185" s="277" t="s">
        <v>170</v>
      </c>
      <c r="L185" s="282"/>
      <c r="M185" s="283" t="s">
        <v>1</v>
      </c>
      <c r="N185" s="284" t="s">
        <v>40</v>
      </c>
      <c r="O185" s="92"/>
      <c r="P185" s="228">
        <f>O185*H185</f>
        <v>0</v>
      </c>
      <c r="Q185" s="228">
        <v>0.00095</v>
      </c>
      <c r="R185" s="228">
        <f>Q185*H185</f>
        <v>0.00095</v>
      </c>
      <c r="S185" s="228">
        <v>0</v>
      </c>
      <c r="T185" s="22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0" t="s">
        <v>223</v>
      </c>
      <c r="AT185" s="230" t="s">
        <v>373</v>
      </c>
      <c r="AU185" s="230" t="s">
        <v>85</v>
      </c>
      <c r="AY185" s="18" t="s">
        <v>154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8" t="s">
        <v>83</v>
      </c>
      <c r="BK185" s="231">
        <f>ROUND(I185*H185,2)</f>
        <v>0</v>
      </c>
      <c r="BL185" s="18" t="s">
        <v>186</v>
      </c>
      <c r="BM185" s="230" t="s">
        <v>1730</v>
      </c>
    </row>
    <row r="186" s="2" customFormat="1">
      <c r="A186" s="39"/>
      <c r="B186" s="40"/>
      <c r="C186" s="41"/>
      <c r="D186" s="232" t="s">
        <v>163</v>
      </c>
      <c r="E186" s="41"/>
      <c r="F186" s="233" t="s">
        <v>1729</v>
      </c>
      <c r="G186" s="41"/>
      <c r="H186" s="41"/>
      <c r="I186" s="234"/>
      <c r="J186" s="41"/>
      <c r="K186" s="41"/>
      <c r="L186" s="45"/>
      <c r="M186" s="235"/>
      <c r="N186" s="23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163</v>
      </c>
      <c r="AU186" s="18" t="s">
        <v>85</v>
      </c>
    </row>
    <row r="187" s="14" customFormat="1">
      <c r="A187" s="14"/>
      <c r="B187" s="249"/>
      <c r="C187" s="250"/>
      <c r="D187" s="232" t="s">
        <v>175</v>
      </c>
      <c r="E187" s="251" t="s">
        <v>1</v>
      </c>
      <c r="F187" s="252" t="s">
        <v>83</v>
      </c>
      <c r="G187" s="250"/>
      <c r="H187" s="253">
        <v>1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175</v>
      </c>
      <c r="AU187" s="259" t="s">
        <v>85</v>
      </c>
      <c r="AV187" s="14" t="s">
        <v>85</v>
      </c>
      <c r="AW187" s="14" t="s">
        <v>32</v>
      </c>
      <c r="AX187" s="14" t="s">
        <v>83</v>
      </c>
      <c r="AY187" s="259" t="s">
        <v>154</v>
      </c>
    </row>
    <row r="188" s="2" customFormat="1" ht="24.15" customHeight="1">
      <c r="A188" s="39"/>
      <c r="B188" s="40"/>
      <c r="C188" s="219" t="s">
        <v>365</v>
      </c>
      <c r="D188" s="219" t="s">
        <v>157</v>
      </c>
      <c r="E188" s="220" t="s">
        <v>1149</v>
      </c>
      <c r="F188" s="221" t="s">
        <v>1150</v>
      </c>
      <c r="G188" s="222" t="s">
        <v>621</v>
      </c>
      <c r="H188" s="223">
        <v>13</v>
      </c>
      <c r="I188" s="224"/>
      <c r="J188" s="225">
        <f>ROUND(I188*H188,2)</f>
        <v>0</v>
      </c>
      <c r="K188" s="221" t="s">
        <v>170</v>
      </c>
      <c r="L188" s="45"/>
      <c r="M188" s="226" t="s">
        <v>1</v>
      </c>
      <c r="N188" s="227" t="s">
        <v>40</v>
      </c>
      <c r="O188" s="92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0" t="s">
        <v>186</v>
      </c>
      <c r="AT188" s="230" t="s">
        <v>157</v>
      </c>
      <c r="AU188" s="230" t="s">
        <v>85</v>
      </c>
      <c r="AY188" s="18" t="s">
        <v>154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8" t="s">
        <v>83</v>
      </c>
      <c r="BK188" s="231">
        <f>ROUND(I188*H188,2)</f>
        <v>0</v>
      </c>
      <c r="BL188" s="18" t="s">
        <v>186</v>
      </c>
      <c r="BM188" s="230" t="s">
        <v>1731</v>
      </c>
    </row>
    <row r="189" s="2" customFormat="1">
      <c r="A189" s="39"/>
      <c r="B189" s="40"/>
      <c r="C189" s="41"/>
      <c r="D189" s="232" t="s">
        <v>163</v>
      </c>
      <c r="E189" s="41"/>
      <c r="F189" s="233" t="s">
        <v>1152</v>
      </c>
      <c r="G189" s="41"/>
      <c r="H189" s="41"/>
      <c r="I189" s="234"/>
      <c r="J189" s="41"/>
      <c r="K189" s="41"/>
      <c r="L189" s="45"/>
      <c r="M189" s="235"/>
      <c r="N189" s="23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163</v>
      </c>
      <c r="AU189" s="18" t="s">
        <v>85</v>
      </c>
    </row>
    <row r="190" s="2" customFormat="1">
      <c r="A190" s="39"/>
      <c r="B190" s="40"/>
      <c r="C190" s="41"/>
      <c r="D190" s="237" t="s">
        <v>173</v>
      </c>
      <c r="E190" s="41"/>
      <c r="F190" s="238" t="s">
        <v>1153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173</v>
      </c>
      <c r="AU190" s="18" t="s">
        <v>85</v>
      </c>
    </row>
    <row r="191" s="14" customFormat="1">
      <c r="A191" s="14"/>
      <c r="B191" s="249"/>
      <c r="C191" s="250"/>
      <c r="D191" s="232" t="s">
        <v>175</v>
      </c>
      <c r="E191" s="251" t="s">
        <v>1</v>
      </c>
      <c r="F191" s="252" t="s">
        <v>1732</v>
      </c>
      <c r="G191" s="250"/>
      <c r="H191" s="253">
        <v>13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175</v>
      </c>
      <c r="AU191" s="259" t="s">
        <v>85</v>
      </c>
      <c r="AV191" s="14" t="s">
        <v>85</v>
      </c>
      <c r="AW191" s="14" t="s">
        <v>32</v>
      </c>
      <c r="AX191" s="14" t="s">
        <v>83</v>
      </c>
      <c r="AY191" s="259" t="s">
        <v>154</v>
      </c>
    </row>
    <row r="192" s="2" customFormat="1" ht="16.5" customHeight="1">
      <c r="A192" s="39"/>
      <c r="B192" s="40"/>
      <c r="C192" s="275" t="s">
        <v>372</v>
      </c>
      <c r="D192" s="275" t="s">
        <v>373</v>
      </c>
      <c r="E192" s="276" t="s">
        <v>1156</v>
      </c>
      <c r="F192" s="277" t="s">
        <v>1157</v>
      </c>
      <c r="G192" s="278" t="s">
        <v>621</v>
      </c>
      <c r="H192" s="279">
        <v>5</v>
      </c>
      <c r="I192" s="280"/>
      <c r="J192" s="281">
        <f>ROUND(I192*H192,2)</f>
        <v>0</v>
      </c>
      <c r="K192" s="277" t="s">
        <v>170</v>
      </c>
      <c r="L192" s="282"/>
      <c r="M192" s="283" t="s">
        <v>1</v>
      </c>
      <c r="N192" s="284" t="s">
        <v>40</v>
      </c>
      <c r="O192" s="92"/>
      <c r="P192" s="228">
        <f>O192*H192</f>
        <v>0</v>
      </c>
      <c r="Q192" s="228">
        <v>0.00038999999999999999</v>
      </c>
      <c r="R192" s="228">
        <f>Q192*H192</f>
        <v>0.0019499999999999999</v>
      </c>
      <c r="S192" s="228">
        <v>0</v>
      </c>
      <c r="T192" s="22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0" t="s">
        <v>223</v>
      </c>
      <c r="AT192" s="230" t="s">
        <v>373</v>
      </c>
      <c r="AU192" s="230" t="s">
        <v>85</v>
      </c>
      <c r="AY192" s="18" t="s">
        <v>154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8" t="s">
        <v>83</v>
      </c>
      <c r="BK192" s="231">
        <f>ROUND(I192*H192,2)</f>
        <v>0</v>
      </c>
      <c r="BL192" s="18" t="s">
        <v>186</v>
      </c>
      <c r="BM192" s="230" t="s">
        <v>1733</v>
      </c>
    </row>
    <row r="193" s="2" customFormat="1">
      <c r="A193" s="39"/>
      <c r="B193" s="40"/>
      <c r="C193" s="41"/>
      <c r="D193" s="232" t="s">
        <v>163</v>
      </c>
      <c r="E193" s="41"/>
      <c r="F193" s="233" t="s">
        <v>1157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163</v>
      </c>
      <c r="AU193" s="18" t="s">
        <v>85</v>
      </c>
    </row>
    <row r="194" s="14" customFormat="1">
      <c r="A194" s="14"/>
      <c r="B194" s="249"/>
      <c r="C194" s="250"/>
      <c r="D194" s="232" t="s">
        <v>175</v>
      </c>
      <c r="E194" s="251" t="s">
        <v>1</v>
      </c>
      <c r="F194" s="252" t="s">
        <v>165</v>
      </c>
      <c r="G194" s="250"/>
      <c r="H194" s="253">
        <v>5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175</v>
      </c>
      <c r="AU194" s="259" t="s">
        <v>85</v>
      </c>
      <c r="AV194" s="14" t="s">
        <v>85</v>
      </c>
      <c r="AW194" s="14" t="s">
        <v>32</v>
      </c>
      <c r="AX194" s="14" t="s">
        <v>83</v>
      </c>
      <c r="AY194" s="259" t="s">
        <v>154</v>
      </c>
    </row>
    <row r="195" s="2" customFormat="1" ht="16.5" customHeight="1">
      <c r="A195" s="39"/>
      <c r="B195" s="40"/>
      <c r="C195" s="275" t="s">
        <v>381</v>
      </c>
      <c r="D195" s="275" t="s">
        <v>373</v>
      </c>
      <c r="E195" s="276" t="s">
        <v>1160</v>
      </c>
      <c r="F195" s="277" t="s">
        <v>1161</v>
      </c>
      <c r="G195" s="278" t="s">
        <v>621</v>
      </c>
      <c r="H195" s="279">
        <v>4</v>
      </c>
      <c r="I195" s="280"/>
      <c r="J195" s="281">
        <f>ROUND(I195*H195,2)</f>
        <v>0</v>
      </c>
      <c r="K195" s="277" t="s">
        <v>170</v>
      </c>
      <c r="L195" s="282"/>
      <c r="M195" s="283" t="s">
        <v>1</v>
      </c>
      <c r="N195" s="284" t="s">
        <v>40</v>
      </c>
      <c r="O195" s="92"/>
      <c r="P195" s="228">
        <f>O195*H195</f>
        <v>0</v>
      </c>
      <c r="Q195" s="228">
        <v>0.00048000000000000001</v>
      </c>
      <c r="R195" s="228">
        <f>Q195*H195</f>
        <v>0.0019200000000000001</v>
      </c>
      <c r="S195" s="228">
        <v>0</v>
      </c>
      <c r="T195" s="22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0" t="s">
        <v>223</v>
      </c>
      <c r="AT195" s="230" t="s">
        <v>373</v>
      </c>
      <c r="AU195" s="230" t="s">
        <v>85</v>
      </c>
      <c r="AY195" s="18" t="s">
        <v>154</v>
      </c>
      <c r="BE195" s="231">
        <f>IF(N195="základní",J195,0)</f>
        <v>0</v>
      </c>
      <c r="BF195" s="231">
        <f>IF(N195="snížená",J195,0)</f>
        <v>0</v>
      </c>
      <c r="BG195" s="231">
        <f>IF(N195="zákl. přenesená",J195,0)</f>
        <v>0</v>
      </c>
      <c r="BH195" s="231">
        <f>IF(N195="sníž. přenesená",J195,0)</f>
        <v>0</v>
      </c>
      <c r="BI195" s="231">
        <f>IF(N195="nulová",J195,0)</f>
        <v>0</v>
      </c>
      <c r="BJ195" s="18" t="s">
        <v>83</v>
      </c>
      <c r="BK195" s="231">
        <f>ROUND(I195*H195,2)</f>
        <v>0</v>
      </c>
      <c r="BL195" s="18" t="s">
        <v>186</v>
      </c>
      <c r="BM195" s="230" t="s">
        <v>1734</v>
      </c>
    </row>
    <row r="196" s="2" customFormat="1">
      <c r="A196" s="39"/>
      <c r="B196" s="40"/>
      <c r="C196" s="41"/>
      <c r="D196" s="232" t="s">
        <v>163</v>
      </c>
      <c r="E196" s="41"/>
      <c r="F196" s="233" t="s">
        <v>1161</v>
      </c>
      <c r="G196" s="41"/>
      <c r="H196" s="41"/>
      <c r="I196" s="234"/>
      <c r="J196" s="41"/>
      <c r="K196" s="41"/>
      <c r="L196" s="45"/>
      <c r="M196" s="235"/>
      <c r="N196" s="23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163</v>
      </c>
      <c r="AU196" s="18" t="s">
        <v>85</v>
      </c>
    </row>
    <row r="197" s="14" customFormat="1">
      <c r="A197" s="14"/>
      <c r="B197" s="249"/>
      <c r="C197" s="250"/>
      <c r="D197" s="232" t="s">
        <v>175</v>
      </c>
      <c r="E197" s="251" t="s">
        <v>1</v>
      </c>
      <c r="F197" s="252" t="s">
        <v>186</v>
      </c>
      <c r="G197" s="250"/>
      <c r="H197" s="253">
        <v>4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175</v>
      </c>
      <c r="AU197" s="259" t="s">
        <v>85</v>
      </c>
      <c r="AV197" s="14" t="s">
        <v>85</v>
      </c>
      <c r="AW197" s="14" t="s">
        <v>32</v>
      </c>
      <c r="AX197" s="14" t="s">
        <v>83</v>
      </c>
      <c r="AY197" s="259" t="s">
        <v>154</v>
      </c>
    </row>
    <row r="198" s="2" customFormat="1" ht="21.75" customHeight="1">
      <c r="A198" s="39"/>
      <c r="B198" s="40"/>
      <c r="C198" s="275" t="s">
        <v>387</v>
      </c>
      <c r="D198" s="275" t="s">
        <v>373</v>
      </c>
      <c r="E198" s="276" t="s">
        <v>1164</v>
      </c>
      <c r="F198" s="277" t="s">
        <v>1165</v>
      </c>
      <c r="G198" s="278" t="s">
        <v>621</v>
      </c>
      <c r="H198" s="279">
        <v>4</v>
      </c>
      <c r="I198" s="280"/>
      <c r="J198" s="281">
        <f>ROUND(I198*H198,2)</f>
        <v>0</v>
      </c>
      <c r="K198" s="277" t="s">
        <v>170</v>
      </c>
      <c r="L198" s="282"/>
      <c r="M198" s="283" t="s">
        <v>1</v>
      </c>
      <c r="N198" s="284" t="s">
        <v>40</v>
      </c>
      <c r="O198" s="92"/>
      <c r="P198" s="228">
        <f>O198*H198</f>
        <v>0</v>
      </c>
      <c r="Q198" s="228">
        <v>0.0035999999999999999</v>
      </c>
      <c r="R198" s="228">
        <f>Q198*H198</f>
        <v>0.0144</v>
      </c>
      <c r="S198" s="228">
        <v>0</v>
      </c>
      <c r="T198" s="22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0" t="s">
        <v>223</v>
      </c>
      <c r="AT198" s="230" t="s">
        <v>373</v>
      </c>
      <c r="AU198" s="230" t="s">
        <v>85</v>
      </c>
      <c r="AY198" s="18" t="s">
        <v>154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8" t="s">
        <v>83</v>
      </c>
      <c r="BK198" s="231">
        <f>ROUND(I198*H198,2)</f>
        <v>0</v>
      </c>
      <c r="BL198" s="18" t="s">
        <v>186</v>
      </c>
      <c r="BM198" s="230" t="s">
        <v>1735</v>
      </c>
    </row>
    <row r="199" s="2" customFormat="1">
      <c r="A199" s="39"/>
      <c r="B199" s="40"/>
      <c r="C199" s="41"/>
      <c r="D199" s="232" t="s">
        <v>163</v>
      </c>
      <c r="E199" s="41"/>
      <c r="F199" s="233" t="s">
        <v>1165</v>
      </c>
      <c r="G199" s="41"/>
      <c r="H199" s="41"/>
      <c r="I199" s="234"/>
      <c r="J199" s="41"/>
      <c r="K199" s="41"/>
      <c r="L199" s="45"/>
      <c r="M199" s="235"/>
      <c r="N199" s="23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163</v>
      </c>
      <c r="AU199" s="18" t="s">
        <v>85</v>
      </c>
    </row>
    <row r="200" s="14" customFormat="1">
      <c r="A200" s="14"/>
      <c r="B200" s="249"/>
      <c r="C200" s="250"/>
      <c r="D200" s="232" t="s">
        <v>175</v>
      </c>
      <c r="E200" s="251" t="s">
        <v>1</v>
      </c>
      <c r="F200" s="252" t="s">
        <v>186</v>
      </c>
      <c r="G200" s="250"/>
      <c r="H200" s="253">
        <v>4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175</v>
      </c>
      <c r="AU200" s="259" t="s">
        <v>85</v>
      </c>
      <c r="AV200" s="14" t="s">
        <v>85</v>
      </c>
      <c r="AW200" s="14" t="s">
        <v>32</v>
      </c>
      <c r="AX200" s="14" t="s">
        <v>83</v>
      </c>
      <c r="AY200" s="259" t="s">
        <v>154</v>
      </c>
    </row>
    <row r="201" s="2" customFormat="1" ht="24.15" customHeight="1">
      <c r="A201" s="39"/>
      <c r="B201" s="40"/>
      <c r="C201" s="219" t="s">
        <v>394</v>
      </c>
      <c r="D201" s="219" t="s">
        <v>157</v>
      </c>
      <c r="E201" s="220" t="s">
        <v>1736</v>
      </c>
      <c r="F201" s="221" t="s">
        <v>1737</v>
      </c>
      <c r="G201" s="222" t="s">
        <v>621</v>
      </c>
      <c r="H201" s="223">
        <v>6</v>
      </c>
      <c r="I201" s="224"/>
      <c r="J201" s="225">
        <f>ROUND(I201*H201,2)</f>
        <v>0</v>
      </c>
      <c r="K201" s="221" t="s">
        <v>170</v>
      </c>
      <c r="L201" s="45"/>
      <c r="M201" s="226" t="s">
        <v>1</v>
      </c>
      <c r="N201" s="227" t="s">
        <v>40</v>
      </c>
      <c r="O201" s="92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0" t="s">
        <v>186</v>
      </c>
      <c r="AT201" s="230" t="s">
        <v>157</v>
      </c>
      <c r="AU201" s="230" t="s">
        <v>85</v>
      </c>
      <c r="AY201" s="18" t="s">
        <v>154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8" t="s">
        <v>83</v>
      </c>
      <c r="BK201" s="231">
        <f>ROUND(I201*H201,2)</f>
        <v>0</v>
      </c>
      <c r="BL201" s="18" t="s">
        <v>186</v>
      </c>
      <c r="BM201" s="230" t="s">
        <v>1738</v>
      </c>
    </row>
    <row r="202" s="2" customFormat="1">
      <c r="A202" s="39"/>
      <c r="B202" s="40"/>
      <c r="C202" s="41"/>
      <c r="D202" s="232" t="s">
        <v>163</v>
      </c>
      <c r="E202" s="41"/>
      <c r="F202" s="233" t="s">
        <v>1739</v>
      </c>
      <c r="G202" s="41"/>
      <c r="H202" s="41"/>
      <c r="I202" s="234"/>
      <c r="J202" s="41"/>
      <c r="K202" s="41"/>
      <c r="L202" s="45"/>
      <c r="M202" s="235"/>
      <c r="N202" s="23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163</v>
      </c>
      <c r="AU202" s="18" t="s">
        <v>85</v>
      </c>
    </row>
    <row r="203" s="2" customFormat="1">
      <c r="A203" s="39"/>
      <c r="B203" s="40"/>
      <c r="C203" s="41"/>
      <c r="D203" s="237" t="s">
        <v>173</v>
      </c>
      <c r="E203" s="41"/>
      <c r="F203" s="238" t="s">
        <v>1740</v>
      </c>
      <c r="G203" s="41"/>
      <c r="H203" s="41"/>
      <c r="I203" s="234"/>
      <c r="J203" s="41"/>
      <c r="K203" s="41"/>
      <c r="L203" s="45"/>
      <c r="M203" s="235"/>
      <c r="N203" s="23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173</v>
      </c>
      <c r="AU203" s="18" t="s">
        <v>85</v>
      </c>
    </row>
    <row r="204" s="14" customFormat="1">
      <c r="A204" s="14"/>
      <c r="B204" s="249"/>
      <c r="C204" s="250"/>
      <c r="D204" s="232" t="s">
        <v>175</v>
      </c>
      <c r="E204" s="251" t="s">
        <v>1</v>
      </c>
      <c r="F204" s="252" t="s">
        <v>206</v>
      </c>
      <c r="G204" s="250"/>
      <c r="H204" s="253">
        <v>6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175</v>
      </c>
      <c r="AU204" s="259" t="s">
        <v>85</v>
      </c>
      <c r="AV204" s="14" t="s">
        <v>85</v>
      </c>
      <c r="AW204" s="14" t="s">
        <v>32</v>
      </c>
      <c r="AX204" s="14" t="s">
        <v>83</v>
      </c>
      <c r="AY204" s="259" t="s">
        <v>154</v>
      </c>
    </row>
    <row r="205" s="2" customFormat="1" ht="16.5" customHeight="1">
      <c r="A205" s="39"/>
      <c r="B205" s="40"/>
      <c r="C205" s="275" t="s">
        <v>7</v>
      </c>
      <c r="D205" s="275" t="s">
        <v>373</v>
      </c>
      <c r="E205" s="276" t="s">
        <v>1741</v>
      </c>
      <c r="F205" s="277" t="s">
        <v>1742</v>
      </c>
      <c r="G205" s="278" t="s">
        <v>621</v>
      </c>
      <c r="H205" s="279">
        <v>6</v>
      </c>
      <c r="I205" s="280"/>
      <c r="J205" s="281">
        <f>ROUND(I205*H205,2)</f>
        <v>0</v>
      </c>
      <c r="K205" s="277" t="s">
        <v>170</v>
      </c>
      <c r="L205" s="282"/>
      <c r="M205" s="283" t="s">
        <v>1</v>
      </c>
      <c r="N205" s="284" t="s">
        <v>40</v>
      </c>
      <c r="O205" s="92"/>
      <c r="P205" s="228">
        <f>O205*H205</f>
        <v>0</v>
      </c>
      <c r="Q205" s="228">
        <v>0.011220000000000001</v>
      </c>
      <c r="R205" s="228">
        <f>Q205*H205</f>
        <v>0.067320000000000005</v>
      </c>
      <c r="S205" s="228">
        <v>0</v>
      </c>
      <c r="T205" s="22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0" t="s">
        <v>223</v>
      </c>
      <c r="AT205" s="230" t="s">
        <v>373</v>
      </c>
      <c r="AU205" s="230" t="s">
        <v>85</v>
      </c>
      <c r="AY205" s="18" t="s">
        <v>154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8" t="s">
        <v>83</v>
      </c>
      <c r="BK205" s="231">
        <f>ROUND(I205*H205,2)</f>
        <v>0</v>
      </c>
      <c r="BL205" s="18" t="s">
        <v>186</v>
      </c>
      <c r="BM205" s="230" t="s">
        <v>1743</v>
      </c>
    </row>
    <row r="206" s="2" customFormat="1">
      <c r="A206" s="39"/>
      <c r="B206" s="40"/>
      <c r="C206" s="41"/>
      <c r="D206" s="232" t="s">
        <v>163</v>
      </c>
      <c r="E206" s="41"/>
      <c r="F206" s="233" t="s">
        <v>1742</v>
      </c>
      <c r="G206" s="41"/>
      <c r="H206" s="41"/>
      <c r="I206" s="234"/>
      <c r="J206" s="41"/>
      <c r="K206" s="41"/>
      <c r="L206" s="45"/>
      <c r="M206" s="235"/>
      <c r="N206" s="23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163</v>
      </c>
      <c r="AU206" s="18" t="s">
        <v>85</v>
      </c>
    </row>
    <row r="207" s="14" customFormat="1">
      <c r="A207" s="14"/>
      <c r="B207" s="249"/>
      <c r="C207" s="250"/>
      <c r="D207" s="232" t="s">
        <v>175</v>
      </c>
      <c r="E207" s="251" t="s">
        <v>1</v>
      </c>
      <c r="F207" s="252" t="s">
        <v>206</v>
      </c>
      <c r="G207" s="250"/>
      <c r="H207" s="253">
        <v>6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175</v>
      </c>
      <c r="AU207" s="259" t="s">
        <v>85</v>
      </c>
      <c r="AV207" s="14" t="s">
        <v>85</v>
      </c>
      <c r="AW207" s="14" t="s">
        <v>32</v>
      </c>
      <c r="AX207" s="14" t="s">
        <v>83</v>
      </c>
      <c r="AY207" s="259" t="s">
        <v>154</v>
      </c>
    </row>
    <row r="208" s="2" customFormat="1" ht="24.15" customHeight="1">
      <c r="A208" s="39"/>
      <c r="B208" s="40"/>
      <c r="C208" s="219" t="s">
        <v>407</v>
      </c>
      <c r="D208" s="219" t="s">
        <v>157</v>
      </c>
      <c r="E208" s="220" t="s">
        <v>1744</v>
      </c>
      <c r="F208" s="221" t="s">
        <v>1745</v>
      </c>
      <c r="G208" s="222" t="s">
        <v>621</v>
      </c>
      <c r="H208" s="223">
        <v>2</v>
      </c>
      <c r="I208" s="224"/>
      <c r="J208" s="225">
        <f>ROUND(I208*H208,2)</f>
        <v>0</v>
      </c>
      <c r="K208" s="221" t="s">
        <v>1</v>
      </c>
      <c r="L208" s="45"/>
      <c r="M208" s="226" t="s">
        <v>1</v>
      </c>
      <c r="N208" s="227" t="s">
        <v>40</v>
      </c>
      <c r="O208" s="92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0" t="s">
        <v>186</v>
      </c>
      <c r="AT208" s="230" t="s">
        <v>157</v>
      </c>
      <c r="AU208" s="230" t="s">
        <v>85</v>
      </c>
      <c r="AY208" s="18" t="s">
        <v>154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8" t="s">
        <v>83</v>
      </c>
      <c r="BK208" s="231">
        <f>ROUND(I208*H208,2)</f>
        <v>0</v>
      </c>
      <c r="BL208" s="18" t="s">
        <v>186</v>
      </c>
      <c r="BM208" s="230" t="s">
        <v>1746</v>
      </c>
    </row>
    <row r="209" s="2" customFormat="1">
      <c r="A209" s="39"/>
      <c r="B209" s="40"/>
      <c r="C209" s="41"/>
      <c r="D209" s="232" t="s">
        <v>163</v>
      </c>
      <c r="E209" s="41"/>
      <c r="F209" s="233" t="s">
        <v>1747</v>
      </c>
      <c r="G209" s="41"/>
      <c r="H209" s="41"/>
      <c r="I209" s="234"/>
      <c r="J209" s="41"/>
      <c r="K209" s="41"/>
      <c r="L209" s="45"/>
      <c r="M209" s="235"/>
      <c r="N209" s="23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163</v>
      </c>
      <c r="AU209" s="18" t="s">
        <v>85</v>
      </c>
    </row>
    <row r="210" s="14" customFormat="1">
      <c r="A210" s="14"/>
      <c r="B210" s="249"/>
      <c r="C210" s="250"/>
      <c r="D210" s="232" t="s">
        <v>175</v>
      </c>
      <c r="E210" s="251" t="s">
        <v>1</v>
      </c>
      <c r="F210" s="252" t="s">
        <v>85</v>
      </c>
      <c r="G210" s="250"/>
      <c r="H210" s="253">
        <v>2</v>
      </c>
      <c r="I210" s="254"/>
      <c r="J210" s="250"/>
      <c r="K210" s="250"/>
      <c r="L210" s="255"/>
      <c r="M210" s="256"/>
      <c r="N210" s="257"/>
      <c r="O210" s="257"/>
      <c r="P210" s="257"/>
      <c r="Q210" s="257"/>
      <c r="R210" s="257"/>
      <c r="S210" s="257"/>
      <c r="T210" s="25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9" t="s">
        <v>175</v>
      </c>
      <c r="AU210" s="259" t="s">
        <v>85</v>
      </c>
      <c r="AV210" s="14" t="s">
        <v>85</v>
      </c>
      <c r="AW210" s="14" t="s">
        <v>32</v>
      </c>
      <c r="AX210" s="14" t="s">
        <v>83</v>
      </c>
      <c r="AY210" s="259" t="s">
        <v>154</v>
      </c>
    </row>
    <row r="211" s="2" customFormat="1" ht="24.15" customHeight="1">
      <c r="A211" s="39"/>
      <c r="B211" s="40"/>
      <c r="C211" s="275" t="s">
        <v>415</v>
      </c>
      <c r="D211" s="275" t="s">
        <v>373</v>
      </c>
      <c r="E211" s="276" t="s">
        <v>1748</v>
      </c>
      <c r="F211" s="277" t="s">
        <v>1749</v>
      </c>
      <c r="G211" s="278" t="s">
        <v>621</v>
      </c>
      <c r="H211" s="279">
        <v>2</v>
      </c>
      <c r="I211" s="280"/>
      <c r="J211" s="281">
        <f>ROUND(I211*H211,2)</f>
        <v>0</v>
      </c>
      <c r="K211" s="277" t="s">
        <v>1</v>
      </c>
      <c r="L211" s="282"/>
      <c r="M211" s="283" t="s">
        <v>1</v>
      </c>
      <c r="N211" s="284" t="s">
        <v>40</v>
      </c>
      <c r="O211" s="92"/>
      <c r="P211" s="228">
        <f>O211*H211</f>
        <v>0</v>
      </c>
      <c r="Q211" s="228">
        <v>0.013400000000000001</v>
      </c>
      <c r="R211" s="228">
        <f>Q211*H211</f>
        <v>0.026800000000000001</v>
      </c>
      <c r="S211" s="228">
        <v>0</v>
      </c>
      <c r="T211" s="22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0" t="s">
        <v>223</v>
      </c>
      <c r="AT211" s="230" t="s">
        <v>373</v>
      </c>
      <c r="AU211" s="230" t="s">
        <v>85</v>
      </c>
      <c r="AY211" s="18" t="s">
        <v>154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8" t="s">
        <v>83</v>
      </c>
      <c r="BK211" s="231">
        <f>ROUND(I211*H211,2)</f>
        <v>0</v>
      </c>
      <c r="BL211" s="18" t="s">
        <v>186</v>
      </c>
      <c r="BM211" s="230" t="s">
        <v>1750</v>
      </c>
    </row>
    <row r="212" s="2" customFormat="1">
      <c r="A212" s="39"/>
      <c r="B212" s="40"/>
      <c r="C212" s="41"/>
      <c r="D212" s="232" t="s">
        <v>163</v>
      </c>
      <c r="E212" s="41"/>
      <c r="F212" s="233" t="s">
        <v>1749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163</v>
      </c>
      <c r="AU212" s="18" t="s">
        <v>85</v>
      </c>
    </row>
    <row r="213" s="14" customFormat="1">
      <c r="A213" s="14"/>
      <c r="B213" s="249"/>
      <c r="C213" s="250"/>
      <c r="D213" s="232" t="s">
        <v>175</v>
      </c>
      <c r="E213" s="251" t="s">
        <v>1</v>
      </c>
      <c r="F213" s="252" t="s">
        <v>85</v>
      </c>
      <c r="G213" s="250"/>
      <c r="H213" s="253">
        <v>2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175</v>
      </c>
      <c r="AU213" s="259" t="s">
        <v>85</v>
      </c>
      <c r="AV213" s="14" t="s">
        <v>85</v>
      </c>
      <c r="AW213" s="14" t="s">
        <v>32</v>
      </c>
      <c r="AX213" s="14" t="s">
        <v>83</v>
      </c>
      <c r="AY213" s="259" t="s">
        <v>154</v>
      </c>
    </row>
    <row r="214" s="2" customFormat="1" ht="24.15" customHeight="1">
      <c r="A214" s="39"/>
      <c r="B214" s="40"/>
      <c r="C214" s="219" t="s">
        <v>423</v>
      </c>
      <c r="D214" s="219" t="s">
        <v>157</v>
      </c>
      <c r="E214" s="220" t="s">
        <v>1751</v>
      </c>
      <c r="F214" s="221" t="s">
        <v>1752</v>
      </c>
      <c r="G214" s="222" t="s">
        <v>621</v>
      </c>
      <c r="H214" s="223">
        <v>1</v>
      </c>
      <c r="I214" s="224"/>
      <c r="J214" s="225">
        <f>ROUND(I214*H214,2)</f>
        <v>0</v>
      </c>
      <c r="K214" s="221" t="s">
        <v>170</v>
      </c>
      <c r="L214" s="45"/>
      <c r="M214" s="226" t="s">
        <v>1</v>
      </c>
      <c r="N214" s="227" t="s">
        <v>40</v>
      </c>
      <c r="O214" s="92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0" t="s">
        <v>186</v>
      </c>
      <c r="AT214" s="230" t="s">
        <v>157</v>
      </c>
      <c r="AU214" s="230" t="s">
        <v>85</v>
      </c>
      <c r="AY214" s="18" t="s">
        <v>154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8" t="s">
        <v>83</v>
      </c>
      <c r="BK214" s="231">
        <f>ROUND(I214*H214,2)</f>
        <v>0</v>
      </c>
      <c r="BL214" s="18" t="s">
        <v>186</v>
      </c>
      <c r="BM214" s="230" t="s">
        <v>1753</v>
      </c>
    </row>
    <row r="215" s="2" customFormat="1">
      <c r="A215" s="39"/>
      <c r="B215" s="40"/>
      <c r="C215" s="41"/>
      <c r="D215" s="232" t="s">
        <v>163</v>
      </c>
      <c r="E215" s="41"/>
      <c r="F215" s="233" t="s">
        <v>1754</v>
      </c>
      <c r="G215" s="41"/>
      <c r="H215" s="41"/>
      <c r="I215" s="234"/>
      <c r="J215" s="41"/>
      <c r="K215" s="41"/>
      <c r="L215" s="45"/>
      <c r="M215" s="235"/>
      <c r="N215" s="23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163</v>
      </c>
      <c r="AU215" s="18" t="s">
        <v>85</v>
      </c>
    </row>
    <row r="216" s="2" customFormat="1">
      <c r="A216" s="39"/>
      <c r="B216" s="40"/>
      <c r="C216" s="41"/>
      <c r="D216" s="237" t="s">
        <v>173</v>
      </c>
      <c r="E216" s="41"/>
      <c r="F216" s="238" t="s">
        <v>1755</v>
      </c>
      <c r="G216" s="41"/>
      <c r="H216" s="41"/>
      <c r="I216" s="234"/>
      <c r="J216" s="41"/>
      <c r="K216" s="41"/>
      <c r="L216" s="45"/>
      <c r="M216" s="235"/>
      <c r="N216" s="23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173</v>
      </c>
      <c r="AU216" s="18" t="s">
        <v>85</v>
      </c>
    </row>
    <row r="217" s="14" customFormat="1">
      <c r="A217" s="14"/>
      <c r="B217" s="249"/>
      <c r="C217" s="250"/>
      <c r="D217" s="232" t="s">
        <v>175</v>
      </c>
      <c r="E217" s="251" t="s">
        <v>1</v>
      </c>
      <c r="F217" s="252" t="s">
        <v>83</v>
      </c>
      <c r="G217" s="250"/>
      <c r="H217" s="253">
        <v>1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175</v>
      </c>
      <c r="AU217" s="259" t="s">
        <v>85</v>
      </c>
      <c r="AV217" s="14" t="s">
        <v>85</v>
      </c>
      <c r="AW217" s="14" t="s">
        <v>32</v>
      </c>
      <c r="AX217" s="14" t="s">
        <v>83</v>
      </c>
      <c r="AY217" s="259" t="s">
        <v>154</v>
      </c>
    </row>
    <row r="218" s="2" customFormat="1" ht="21.75" customHeight="1">
      <c r="A218" s="39"/>
      <c r="B218" s="40"/>
      <c r="C218" s="275" t="s">
        <v>428</v>
      </c>
      <c r="D218" s="275" t="s">
        <v>373</v>
      </c>
      <c r="E218" s="276" t="s">
        <v>1756</v>
      </c>
      <c r="F218" s="277" t="s">
        <v>1757</v>
      </c>
      <c r="G218" s="278" t="s">
        <v>621</v>
      </c>
      <c r="H218" s="279">
        <v>1</v>
      </c>
      <c r="I218" s="280"/>
      <c r="J218" s="281">
        <f>ROUND(I218*H218,2)</f>
        <v>0</v>
      </c>
      <c r="K218" s="277" t="s">
        <v>170</v>
      </c>
      <c r="L218" s="282"/>
      <c r="M218" s="283" t="s">
        <v>1</v>
      </c>
      <c r="N218" s="284" t="s">
        <v>40</v>
      </c>
      <c r="O218" s="92"/>
      <c r="P218" s="228">
        <f>O218*H218</f>
        <v>0</v>
      </c>
      <c r="Q218" s="228">
        <v>0.00097999999999999997</v>
      </c>
      <c r="R218" s="228">
        <f>Q218*H218</f>
        <v>0.00097999999999999997</v>
      </c>
      <c r="S218" s="228">
        <v>0</v>
      </c>
      <c r="T218" s="22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0" t="s">
        <v>223</v>
      </c>
      <c r="AT218" s="230" t="s">
        <v>373</v>
      </c>
      <c r="AU218" s="230" t="s">
        <v>85</v>
      </c>
      <c r="AY218" s="18" t="s">
        <v>154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8" t="s">
        <v>83</v>
      </c>
      <c r="BK218" s="231">
        <f>ROUND(I218*H218,2)</f>
        <v>0</v>
      </c>
      <c r="BL218" s="18" t="s">
        <v>186</v>
      </c>
      <c r="BM218" s="230" t="s">
        <v>1758</v>
      </c>
    </row>
    <row r="219" s="2" customFormat="1">
      <c r="A219" s="39"/>
      <c r="B219" s="40"/>
      <c r="C219" s="41"/>
      <c r="D219" s="232" t="s">
        <v>163</v>
      </c>
      <c r="E219" s="41"/>
      <c r="F219" s="233" t="s">
        <v>1757</v>
      </c>
      <c r="G219" s="41"/>
      <c r="H219" s="41"/>
      <c r="I219" s="234"/>
      <c r="J219" s="41"/>
      <c r="K219" s="41"/>
      <c r="L219" s="45"/>
      <c r="M219" s="235"/>
      <c r="N219" s="23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163</v>
      </c>
      <c r="AU219" s="18" t="s">
        <v>85</v>
      </c>
    </row>
    <row r="220" s="14" customFormat="1">
      <c r="A220" s="14"/>
      <c r="B220" s="249"/>
      <c r="C220" s="250"/>
      <c r="D220" s="232" t="s">
        <v>175</v>
      </c>
      <c r="E220" s="251" t="s">
        <v>1</v>
      </c>
      <c r="F220" s="252" t="s">
        <v>83</v>
      </c>
      <c r="G220" s="250"/>
      <c r="H220" s="253">
        <v>1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175</v>
      </c>
      <c r="AU220" s="259" t="s">
        <v>85</v>
      </c>
      <c r="AV220" s="14" t="s">
        <v>85</v>
      </c>
      <c r="AW220" s="14" t="s">
        <v>32</v>
      </c>
      <c r="AX220" s="14" t="s">
        <v>83</v>
      </c>
      <c r="AY220" s="259" t="s">
        <v>154</v>
      </c>
    </row>
    <row r="221" s="2" customFormat="1" ht="24.15" customHeight="1">
      <c r="A221" s="39"/>
      <c r="B221" s="40"/>
      <c r="C221" s="219" t="s">
        <v>436</v>
      </c>
      <c r="D221" s="219" t="s">
        <v>157</v>
      </c>
      <c r="E221" s="220" t="s">
        <v>1759</v>
      </c>
      <c r="F221" s="221" t="s">
        <v>1760</v>
      </c>
      <c r="G221" s="222" t="s">
        <v>621</v>
      </c>
      <c r="H221" s="223">
        <v>2</v>
      </c>
      <c r="I221" s="224"/>
      <c r="J221" s="225">
        <f>ROUND(I221*H221,2)</f>
        <v>0</v>
      </c>
      <c r="K221" s="221" t="s">
        <v>170</v>
      </c>
      <c r="L221" s="45"/>
      <c r="M221" s="226" t="s">
        <v>1</v>
      </c>
      <c r="N221" s="227" t="s">
        <v>40</v>
      </c>
      <c r="O221" s="92"/>
      <c r="P221" s="228">
        <f>O221*H221</f>
        <v>0</v>
      </c>
      <c r="Q221" s="228">
        <v>0</v>
      </c>
      <c r="R221" s="228">
        <f>Q221*H221</f>
        <v>0</v>
      </c>
      <c r="S221" s="228">
        <v>0</v>
      </c>
      <c r="T221" s="22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0" t="s">
        <v>186</v>
      </c>
      <c r="AT221" s="230" t="s">
        <v>157</v>
      </c>
      <c r="AU221" s="230" t="s">
        <v>85</v>
      </c>
      <c r="AY221" s="18" t="s">
        <v>154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8" t="s">
        <v>83</v>
      </c>
      <c r="BK221" s="231">
        <f>ROUND(I221*H221,2)</f>
        <v>0</v>
      </c>
      <c r="BL221" s="18" t="s">
        <v>186</v>
      </c>
      <c r="BM221" s="230" t="s">
        <v>1761</v>
      </c>
    </row>
    <row r="222" s="2" customFormat="1">
      <c r="A222" s="39"/>
      <c r="B222" s="40"/>
      <c r="C222" s="41"/>
      <c r="D222" s="232" t="s">
        <v>163</v>
      </c>
      <c r="E222" s="41"/>
      <c r="F222" s="233" t="s">
        <v>1762</v>
      </c>
      <c r="G222" s="41"/>
      <c r="H222" s="41"/>
      <c r="I222" s="234"/>
      <c r="J222" s="41"/>
      <c r="K222" s="41"/>
      <c r="L222" s="45"/>
      <c r="M222" s="235"/>
      <c r="N222" s="23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163</v>
      </c>
      <c r="AU222" s="18" t="s">
        <v>85</v>
      </c>
    </row>
    <row r="223" s="2" customFormat="1">
      <c r="A223" s="39"/>
      <c r="B223" s="40"/>
      <c r="C223" s="41"/>
      <c r="D223" s="237" t="s">
        <v>173</v>
      </c>
      <c r="E223" s="41"/>
      <c r="F223" s="238" t="s">
        <v>1763</v>
      </c>
      <c r="G223" s="41"/>
      <c r="H223" s="41"/>
      <c r="I223" s="234"/>
      <c r="J223" s="41"/>
      <c r="K223" s="41"/>
      <c r="L223" s="45"/>
      <c r="M223" s="235"/>
      <c r="N223" s="23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173</v>
      </c>
      <c r="AU223" s="18" t="s">
        <v>85</v>
      </c>
    </row>
    <row r="224" s="14" customFormat="1">
      <c r="A224" s="14"/>
      <c r="B224" s="249"/>
      <c r="C224" s="250"/>
      <c r="D224" s="232" t="s">
        <v>175</v>
      </c>
      <c r="E224" s="251" t="s">
        <v>1</v>
      </c>
      <c r="F224" s="252" t="s">
        <v>85</v>
      </c>
      <c r="G224" s="250"/>
      <c r="H224" s="253">
        <v>2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175</v>
      </c>
      <c r="AU224" s="259" t="s">
        <v>85</v>
      </c>
      <c r="AV224" s="14" t="s">
        <v>85</v>
      </c>
      <c r="AW224" s="14" t="s">
        <v>32</v>
      </c>
      <c r="AX224" s="14" t="s">
        <v>83</v>
      </c>
      <c r="AY224" s="259" t="s">
        <v>154</v>
      </c>
    </row>
    <row r="225" s="2" customFormat="1" ht="24.15" customHeight="1">
      <c r="A225" s="39"/>
      <c r="B225" s="40"/>
      <c r="C225" s="275" t="s">
        <v>442</v>
      </c>
      <c r="D225" s="275" t="s">
        <v>373</v>
      </c>
      <c r="E225" s="276" t="s">
        <v>1764</v>
      </c>
      <c r="F225" s="277" t="s">
        <v>1765</v>
      </c>
      <c r="G225" s="278" t="s">
        <v>621</v>
      </c>
      <c r="H225" s="279">
        <v>2</v>
      </c>
      <c r="I225" s="280"/>
      <c r="J225" s="281">
        <f>ROUND(I225*H225,2)</f>
        <v>0</v>
      </c>
      <c r="K225" s="277" t="s">
        <v>1</v>
      </c>
      <c r="L225" s="282"/>
      <c r="M225" s="283" t="s">
        <v>1</v>
      </c>
      <c r="N225" s="284" t="s">
        <v>40</v>
      </c>
      <c r="O225" s="92"/>
      <c r="P225" s="228">
        <f>O225*H225</f>
        <v>0</v>
      </c>
      <c r="Q225" s="228">
        <v>0.0088000000000000005</v>
      </c>
      <c r="R225" s="228">
        <f>Q225*H225</f>
        <v>0.017600000000000001</v>
      </c>
      <c r="S225" s="228">
        <v>0</v>
      </c>
      <c r="T225" s="22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0" t="s">
        <v>223</v>
      </c>
      <c r="AT225" s="230" t="s">
        <v>373</v>
      </c>
      <c r="AU225" s="230" t="s">
        <v>85</v>
      </c>
      <c r="AY225" s="18" t="s">
        <v>154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8" t="s">
        <v>83</v>
      </c>
      <c r="BK225" s="231">
        <f>ROUND(I225*H225,2)</f>
        <v>0</v>
      </c>
      <c r="BL225" s="18" t="s">
        <v>186</v>
      </c>
      <c r="BM225" s="230" t="s">
        <v>1766</v>
      </c>
    </row>
    <row r="226" s="2" customFormat="1">
      <c r="A226" s="39"/>
      <c r="B226" s="40"/>
      <c r="C226" s="41"/>
      <c r="D226" s="232" t="s">
        <v>163</v>
      </c>
      <c r="E226" s="41"/>
      <c r="F226" s="233" t="s">
        <v>1767</v>
      </c>
      <c r="G226" s="41"/>
      <c r="H226" s="41"/>
      <c r="I226" s="234"/>
      <c r="J226" s="41"/>
      <c r="K226" s="41"/>
      <c r="L226" s="45"/>
      <c r="M226" s="235"/>
      <c r="N226" s="23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163</v>
      </c>
      <c r="AU226" s="18" t="s">
        <v>85</v>
      </c>
    </row>
    <row r="227" s="14" customFormat="1">
      <c r="A227" s="14"/>
      <c r="B227" s="249"/>
      <c r="C227" s="250"/>
      <c r="D227" s="232" t="s">
        <v>175</v>
      </c>
      <c r="E227" s="251" t="s">
        <v>1</v>
      </c>
      <c r="F227" s="252" t="s">
        <v>85</v>
      </c>
      <c r="G227" s="250"/>
      <c r="H227" s="253">
        <v>2</v>
      </c>
      <c r="I227" s="254"/>
      <c r="J227" s="250"/>
      <c r="K227" s="250"/>
      <c r="L227" s="255"/>
      <c r="M227" s="256"/>
      <c r="N227" s="257"/>
      <c r="O227" s="257"/>
      <c r="P227" s="257"/>
      <c r="Q227" s="257"/>
      <c r="R227" s="257"/>
      <c r="S227" s="257"/>
      <c r="T227" s="25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9" t="s">
        <v>175</v>
      </c>
      <c r="AU227" s="259" t="s">
        <v>85</v>
      </c>
      <c r="AV227" s="14" t="s">
        <v>85</v>
      </c>
      <c r="AW227" s="14" t="s">
        <v>32</v>
      </c>
      <c r="AX227" s="14" t="s">
        <v>83</v>
      </c>
      <c r="AY227" s="259" t="s">
        <v>154</v>
      </c>
    </row>
    <row r="228" s="2" customFormat="1" ht="24.15" customHeight="1">
      <c r="A228" s="39"/>
      <c r="B228" s="40"/>
      <c r="C228" s="219" t="s">
        <v>449</v>
      </c>
      <c r="D228" s="219" t="s">
        <v>157</v>
      </c>
      <c r="E228" s="220" t="s">
        <v>1768</v>
      </c>
      <c r="F228" s="221" t="s">
        <v>1769</v>
      </c>
      <c r="G228" s="222" t="s">
        <v>621</v>
      </c>
      <c r="H228" s="223">
        <v>2</v>
      </c>
      <c r="I228" s="224"/>
      <c r="J228" s="225">
        <f>ROUND(I228*H228,2)</f>
        <v>0</v>
      </c>
      <c r="K228" s="221" t="s">
        <v>170</v>
      </c>
      <c r="L228" s="45"/>
      <c r="M228" s="226" t="s">
        <v>1</v>
      </c>
      <c r="N228" s="227" t="s">
        <v>40</v>
      </c>
      <c r="O228" s="92"/>
      <c r="P228" s="228">
        <f>O228*H228</f>
        <v>0</v>
      </c>
      <c r="Q228" s="228">
        <v>0.0016199999999999999</v>
      </c>
      <c r="R228" s="228">
        <f>Q228*H228</f>
        <v>0.0032399999999999998</v>
      </c>
      <c r="S228" s="228">
        <v>0</v>
      </c>
      <c r="T228" s="22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0" t="s">
        <v>186</v>
      </c>
      <c r="AT228" s="230" t="s">
        <v>157</v>
      </c>
      <c r="AU228" s="230" t="s">
        <v>85</v>
      </c>
      <c r="AY228" s="18" t="s">
        <v>154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8" t="s">
        <v>83</v>
      </c>
      <c r="BK228" s="231">
        <f>ROUND(I228*H228,2)</f>
        <v>0</v>
      </c>
      <c r="BL228" s="18" t="s">
        <v>186</v>
      </c>
      <c r="BM228" s="230" t="s">
        <v>1770</v>
      </c>
    </row>
    <row r="229" s="2" customFormat="1">
      <c r="A229" s="39"/>
      <c r="B229" s="40"/>
      <c r="C229" s="41"/>
      <c r="D229" s="232" t="s">
        <v>163</v>
      </c>
      <c r="E229" s="41"/>
      <c r="F229" s="233" t="s">
        <v>1771</v>
      </c>
      <c r="G229" s="41"/>
      <c r="H229" s="41"/>
      <c r="I229" s="234"/>
      <c r="J229" s="41"/>
      <c r="K229" s="41"/>
      <c r="L229" s="45"/>
      <c r="M229" s="235"/>
      <c r="N229" s="23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163</v>
      </c>
      <c r="AU229" s="18" t="s">
        <v>85</v>
      </c>
    </row>
    <row r="230" s="2" customFormat="1">
      <c r="A230" s="39"/>
      <c r="B230" s="40"/>
      <c r="C230" s="41"/>
      <c r="D230" s="237" t="s">
        <v>173</v>
      </c>
      <c r="E230" s="41"/>
      <c r="F230" s="238" t="s">
        <v>1772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173</v>
      </c>
      <c r="AU230" s="18" t="s">
        <v>85</v>
      </c>
    </row>
    <row r="231" s="14" customFormat="1">
      <c r="A231" s="14"/>
      <c r="B231" s="249"/>
      <c r="C231" s="250"/>
      <c r="D231" s="232" t="s">
        <v>175</v>
      </c>
      <c r="E231" s="251" t="s">
        <v>1</v>
      </c>
      <c r="F231" s="252" t="s">
        <v>85</v>
      </c>
      <c r="G231" s="250"/>
      <c r="H231" s="253">
        <v>2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175</v>
      </c>
      <c r="AU231" s="259" t="s">
        <v>85</v>
      </c>
      <c r="AV231" s="14" t="s">
        <v>85</v>
      </c>
      <c r="AW231" s="14" t="s">
        <v>32</v>
      </c>
      <c r="AX231" s="14" t="s">
        <v>83</v>
      </c>
      <c r="AY231" s="259" t="s">
        <v>154</v>
      </c>
    </row>
    <row r="232" s="2" customFormat="1" ht="24.15" customHeight="1">
      <c r="A232" s="39"/>
      <c r="B232" s="40"/>
      <c r="C232" s="275" t="s">
        <v>456</v>
      </c>
      <c r="D232" s="275" t="s">
        <v>373</v>
      </c>
      <c r="E232" s="276" t="s">
        <v>1773</v>
      </c>
      <c r="F232" s="277" t="s">
        <v>1774</v>
      </c>
      <c r="G232" s="278" t="s">
        <v>621</v>
      </c>
      <c r="H232" s="279">
        <v>2</v>
      </c>
      <c r="I232" s="280"/>
      <c r="J232" s="281">
        <f>ROUND(I232*H232,2)</f>
        <v>0</v>
      </c>
      <c r="K232" s="277" t="s">
        <v>170</v>
      </c>
      <c r="L232" s="282"/>
      <c r="M232" s="283" t="s">
        <v>1</v>
      </c>
      <c r="N232" s="284" t="s">
        <v>40</v>
      </c>
      <c r="O232" s="92"/>
      <c r="P232" s="228">
        <f>O232*H232</f>
        <v>0</v>
      </c>
      <c r="Q232" s="228">
        <v>0.017999999999999999</v>
      </c>
      <c r="R232" s="228">
        <f>Q232*H232</f>
        <v>0.035999999999999997</v>
      </c>
      <c r="S232" s="228">
        <v>0</v>
      </c>
      <c r="T232" s="22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0" t="s">
        <v>223</v>
      </c>
      <c r="AT232" s="230" t="s">
        <v>373</v>
      </c>
      <c r="AU232" s="230" t="s">
        <v>85</v>
      </c>
      <c r="AY232" s="18" t="s">
        <v>154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8" t="s">
        <v>83</v>
      </c>
      <c r="BK232" s="231">
        <f>ROUND(I232*H232,2)</f>
        <v>0</v>
      </c>
      <c r="BL232" s="18" t="s">
        <v>186</v>
      </c>
      <c r="BM232" s="230" t="s">
        <v>1775</v>
      </c>
    </row>
    <row r="233" s="2" customFormat="1">
      <c r="A233" s="39"/>
      <c r="B233" s="40"/>
      <c r="C233" s="41"/>
      <c r="D233" s="232" t="s">
        <v>163</v>
      </c>
      <c r="E233" s="41"/>
      <c r="F233" s="233" t="s">
        <v>1774</v>
      </c>
      <c r="G233" s="41"/>
      <c r="H233" s="41"/>
      <c r="I233" s="234"/>
      <c r="J233" s="41"/>
      <c r="K233" s="41"/>
      <c r="L233" s="45"/>
      <c r="M233" s="235"/>
      <c r="N233" s="23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163</v>
      </c>
      <c r="AU233" s="18" t="s">
        <v>85</v>
      </c>
    </row>
    <row r="234" s="14" customFormat="1">
      <c r="A234" s="14"/>
      <c r="B234" s="249"/>
      <c r="C234" s="250"/>
      <c r="D234" s="232" t="s">
        <v>175</v>
      </c>
      <c r="E234" s="251" t="s">
        <v>1</v>
      </c>
      <c r="F234" s="252" t="s">
        <v>85</v>
      </c>
      <c r="G234" s="250"/>
      <c r="H234" s="253">
        <v>2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175</v>
      </c>
      <c r="AU234" s="259" t="s">
        <v>85</v>
      </c>
      <c r="AV234" s="14" t="s">
        <v>85</v>
      </c>
      <c r="AW234" s="14" t="s">
        <v>32</v>
      </c>
      <c r="AX234" s="14" t="s">
        <v>83</v>
      </c>
      <c r="AY234" s="259" t="s">
        <v>154</v>
      </c>
    </row>
    <row r="235" s="2" customFormat="1" ht="16.5" customHeight="1">
      <c r="A235" s="39"/>
      <c r="B235" s="40"/>
      <c r="C235" s="275" t="s">
        <v>464</v>
      </c>
      <c r="D235" s="275" t="s">
        <v>373</v>
      </c>
      <c r="E235" s="276" t="s">
        <v>1776</v>
      </c>
      <c r="F235" s="277" t="s">
        <v>1777</v>
      </c>
      <c r="G235" s="278" t="s">
        <v>621</v>
      </c>
      <c r="H235" s="279">
        <v>2</v>
      </c>
      <c r="I235" s="280"/>
      <c r="J235" s="281">
        <f>ROUND(I235*H235,2)</f>
        <v>0</v>
      </c>
      <c r="K235" s="277" t="s">
        <v>170</v>
      </c>
      <c r="L235" s="282"/>
      <c r="M235" s="283" t="s">
        <v>1</v>
      </c>
      <c r="N235" s="284" t="s">
        <v>40</v>
      </c>
      <c r="O235" s="92"/>
      <c r="P235" s="228">
        <f>O235*H235</f>
        <v>0</v>
      </c>
      <c r="Q235" s="228">
        <v>0.0015</v>
      </c>
      <c r="R235" s="228">
        <f>Q235*H235</f>
        <v>0.0030000000000000001</v>
      </c>
      <c r="S235" s="228">
        <v>0</v>
      </c>
      <c r="T235" s="22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0" t="s">
        <v>223</v>
      </c>
      <c r="AT235" s="230" t="s">
        <v>373</v>
      </c>
      <c r="AU235" s="230" t="s">
        <v>85</v>
      </c>
      <c r="AY235" s="18" t="s">
        <v>154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8" t="s">
        <v>83</v>
      </c>
      <c r="BK235" s="231">
        <f>ROUND(I235*H235,2)</f>
        <v>0</v>
      </c>
      <c r="BL235" s="18" t="s">
        <v>186</v>
      </c>
      <c r="BM235" s="230" t="s">
        <v>1778</v>
      </c>
    </row>
    <row r="236" s="2" customFormat="1">
      <c r="A236" s="39"/>
      <c r="B236" s="40"/>
      <c r="C236" s="41"/>
      <c r="D236" s="232" t="s">
        <v>163</v>
      </c>
      <c r="E236" s="41"/>
      <c r="F236" s="233" t="s">
        <v>1777</v>
      </c>
      <c r="G236" s="41"/>
      <c r="H236" s="41"/>
      <c r="I236" s="234"/>
      <c r="J236" s="41"/>
      <c r="K236" s="41"/>
      <c r="L236" s="45"/>
      <c r="M236" s="235"/>
      <c r="N236" s="23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163</v>
      </c>
      <c r="AU236" s="18" t="s">
        <v>85</v>
      </c>
    </row>
    <row r="237" s="14" customFormat="1">
      <c r="A237" s="14"/>
      <c r="B237" s="249"/>
      <c r="C237" s="250"/>
      <c r="D237" s="232" t="s">
        <v>175</v>
      </c>
      <c r="E237" s="251" t="s">
        <v>1</v>
      </c>
      <c r="F237" s="252" t="s">
        <v>85</v>
      </c>
      <c r="G237" s="250"/>
      <c r="H237" s="253">
        <v>2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175</v>
      </c>
      <c r="AU237" s="259" t="s">
        <v>85</v>
      </c>
      <c r="AV237" s="14" t="s">
        <v>85</v>
      </c>
      <c r="AW237" s="14" t="s">
        <v>32</v>
      </c>
      <c r="AX237" s="14" t="s">
        <v>83</v>
      </c>
      <c r="AY237" s="259" t="s">
        <v>154</v>
      </c>
    </row>
    <row r="238" s="2" customFormat="1" ht="16.5" customHeight="1">
      <c r="A238" s="39"/>
      <c r="B238" s="40"/>
      <c r="C238" s="219" t="s">
        <v>471</v>
      </c>
      <c r="D238" s="219" t="s">
        <v>157</v>
      </c>
      <c r="E238" s="220" t="s">
        <v>1240</v>
      </c>
      <c r="F238" s="221" t="s">
        <v>1241</v>
      </c>
      <c r="G238" s="222" t="s">
        <v>273</v>
      </c>
      <c r="H238" s="223">
        <v>10</v>
      </c>
      <c r="I238" s="224"/>
      <c r="J238" s="225">
        <f>ROUND(I238*H238,2)</f>
        <v>0</v>
      </c>
      <c r="K238" s="221" t="s">
        <v>170</v>
      </c>
      <c r="L238" s="45"/>
      <c r="M238" s="226" t="s">
        <v>1</v>
      </c>
      <c r="N238" s="227" t="s">
        <v>40</v>
      </c>
      <c r="O238" s="92"/>
      <c r="P238" s="228">
        <f>O238*H238</f>
        <v>0</v>
      </c>
      <c r="Q238" s="228">
        <v>0</v>
      </c>
      <c r="R238" s="228">
        <f>Q238*H238</f>
        <v>0</v>
      </c>
      <c r="S238" s="228">
        <v>0</v>
      </c>
      <c r="T238" s="22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0" t="s">
        <v>186</v>
      </c>
      <c r="AT238" s="230" t="s">
        <v>157</v>
      </c>
      <c r="AU238" s="230" t="s">
        <v>85</v>
      </c>
      <c r="AY238" s="18" t="s">
        <v>154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8" t="s">
        <v>83</v>
      </c>
      <c r="BK238" s="231">
        <f>ROUND(I238*H238,2)</f>
        <v>0</v>
      </c>
      <c r="BL238" s="18" t="s">
        <v>186</v>
      </c>
      <c r="BM238" s="230" t="s">
        <v>1779</v>
      </c>
    </row>
    <row r="239" s="2" customFormat="1">
      <c r="A239" s="39"/>
      <c r="B239" s="40"/>
      <c r="C239" s="41"/>
      <c r="D239" s="232" t="s">
        <v>163</v>
      </c>
      <c r="E239" s="41"/>
      <c r="F239" s="233" t="s">
        <v>1243</v>
      </c>
      <c r="G239" s="41"/>
      <c r="H239" s="41"/>
      <c r="I239" s="234"/>
      <c r="J239" s="41"/>
      <c r="K239" s="41"/>
      <c r="L239" s="45"/>
      <c r="M239" s="235"/>
      <c r="N239" s="23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163</v>
      </c>
      <c r="AU239" s="18" t="s">
        <v>85</v>
      </c>
    </row>
    <row r="240" s="2" customFormat="1">
      <c r="A240" s="39"/>
      <c r="B240" s="40"/>
      <c r="C240" s="41"/>
      <c r="D240" s="237" t="s">
        <v>173</v>
      </c>
      <c r="E240" s="41"/>
      <c r="F240" s="238" t="s">
        <v>1244</v>
      </c>
      <c r="G240" s="41"/>
      <c r="H240" s="41"/>
      <c r="I240" s="234"/>
      <c r="J240" s="41"/>
      <c r="K240" s="41"/>
      <c r="L240" s="45"/>
      <c r="M240" s="235"/>
      <c r="N240" s="23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173</v>
      </c>
      <c r="AU240" s="18" t="s">
        <v>85</v>
      </c>
    </row>
    <row r="241" s="14" customFormat="1">
      <c r="A241" s="14"/>
      <c r="B241" s="249"/>
      <c r="C241" s="250"/>
      <c r="D241" s="232" t="s">
        <v>175</v>
      </c>
      <c r="E241" s="251" t="s">
        <v>1</v>
      </c>
      <c r="F241" s="252" t="s">
        <v>1780</v>
      </c>
      <c r="G241" s="250"/>
      <c r="H241" s="253">
        <v>10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175</v>
      </c>
      <c r="AU241" s="259" t="s">
        <v>85</v>
      </c>
      <c r="AV241" s="14" t="s">
        <v>85</v>
      </c>
      <c r="AW241" s="14" t="s">
        <v>32</v>
      </c>
      <c r="AX241" s="14" t="s">
        <v>83</v>
      </c>
      <c r="AY241" s="259" t="s">
        <v>154</v>
      </c>
    </row>
    <row r="242" s="2" customFormat="1" ht="24.15" customHeight="1">
      <c r="A242" s="39"/>
      <c r="B242" s="40"/>
      <c r="C242" s="219" t="s">
        <v>478</v>
      </c>
      <c r="D242" s="219" t="s">
        <v>157</v>
      </c>
      <c r="E242" s="220" t="s">
        <v>1254</v>
      </c>
      <c r="F242" s="221" t="s">
        <v>1255</v>
      </c>
      <c r="G242" s="222" t="s">
        <v>273</v>
      </c>
      <c r="H242" s="223">
        <v>10</v>
      </c>
      <c r="I242" s="224"/>
      <c r="J242" s="225">
        <f>ROUND(I242*H242,2)</f>
        <v>0</v>
      </c>
      <c r="K242" s="221" t="s">
        <v>170</v>
      </c>
      <c r="L242" s="45"/>
      <c r="M242" s="226" t="s">
        <v>1</v>
      </c>
      <c r="N242" s="227" t="s">
        <v>40</v>
      </c>
      <c r="O242" s="92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0" t="s">
        <v>186</v>
      </c>
      <c r="AT242" s="230" t="s">
        <v>157</v>
      </c>
      <c r="AU242" s="230" t="s">
        <v>85</v>
      </c>
      <c r="AY242" s="18" t="s">
        <v>154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8" t="s">
        <v>83</v>
      </c>
      <c r="BK242" s="231">
        <f>ROUND(I242*H242,2)</f>
        <v>0</v>
      </c>
      <c r="BL242" s="18" t="s">
        <v>186</v>
      </c>
      <c r="BM242" s="230" t="s">
        <v>1781</v>
      </c>
    </row>
    <row r="243" s="2" customFormat="1">
      <c r="A243" s="39"/>
      <c r="B243" s="40"/>
      <c r="C243" s="41"/>
      <c r="D243" s="232" t="s">
        <v>163</v>
      </c>
      <c r="E243" s="41"/>
      <c r="F243" s="233" t="s">
        <v>1255</v>
      </c>
      <c r="G243" s="41"/>
      <c r="H243" s="41"/>
      <c r="I243" s="234"/>
      <c r="J243" s="41"/>
      <c r="K243" s="41"/>
      <c r="L243" s="45"/>
      <c r="M243" s="235"/>
      <c r="N243" s="23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163</v>
      </c>
      <c r="AU243" s="18" t="s">
        <v>85</v>
      </c>
    </row>
    <row r="244" s="2" customFormat="1">
      <c r="A244" s="39"/>
      <c r="B244" s="40"/>
      <c r="C244" s="41"/>
      <c r="D244" s="237" t="s">
        <v>173</v>
      </c>
      <c r="E244" s="41"/>
      <c r="F244" s="238" t="s">
        <v>1257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173</v>
      </c>
      <c r="AU244" s="18" t="s">
        <v>85</v>
      </c>
    </row>
    <row r="245" s="14" customFormat="1">
      <c r="A245" s="14"/>
      <c r="B245" s="249"/>
      <c r="C245" s="250"/>
      <c r="D245" s="232" t="s">
        <v>175</v>
      </c>
      <c r="E245" s="251" t="s">
        <v>1</v>
      </c>
      <c r="F245" s="252" t="s">
        <v>1780</v>
      </c>
      <c r="G245" s="250"/>
      <c r="H245" s="253">
        <v>10</v>
      </c>
      <c r="I245" s="254"/>
      <c r="J245" s="250"/>
      <c r="K245" s="250"/>
      <c r="L245" s="255"/>
      <c r="M245" s="256"/>
      <c r="N245" s="257"/>
      <c r="O245" s="257"/>
      <c r="P245" s="257"/>
      <c r="Q245" s="257"/>
      <c r="R245" s="257"/>
      <c r="S245" s="257"/>
      <c r="T245" s="25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9" t="s">
        <v>175</v>
      </c>
      <c r="AU245" s="259" t="s">
        <v>85</v>
      </c>
      <c r="AV245" s="14" t="s">
        <v>85</v>
      </c>
      <c r="AW245" s="14" t="s">
        <v>32</v>
      </c>
      <c r="AX245" s="14" t="s">
        <v>83</v>
      </c>
      <c r="AY245" s="259" t="s">
        <v>154</v>
      </c>
    </row>
    <row r="246" s="2" customFormat="1" ht="21.75" customHeight="1">
      <c r="A246" s="39"/>
      <c r="B246" s="40"/>
      <c r="C246" s="219" t="s">
        <v>485</v>
      </c>
      <c r="D246" s="219" t="s">
        <v>157</v>
      </c>
      <c r="E246" s="220" t="s">
        <v>1259</v>
      </c>
      <c r="F246" s="221" t="s">
        <v>1260</v>
      </c>
      <c r="G246" s="222" t="s">
        <v>273</v>
      </c>
      <c r="H246" s="223">
        <v>21.899999999999999</v>
      </c>
      <c r="I246" s="224"/>
      <c r="J246" s="225">
        <f>ROUND(I246*H246,2)</f>
        <v>0</v>
      </c>
      <c r="K246" s="221" t="s">
        <v>170</v>
      </c>
      <c r="L246" s="45"/>
      <c r="M246" s="226" t="s">
        <v>1</v>
      </c>
      <c r="N246" s="227" t="s">
        <v>40</v>
      </c>
      <c r="O246" s="92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0" t="s">
        <v>186</v>
      </c>
      <c r="AT246" s="230" t="s">
        <v>157</v>
      </c>
      <c r="AU246" s="230" t="s">
        <v>85</v>
      </c>
      <c r="AY246" s="18" t="s">
        <v>154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8" t="s">
        <v>83</v>
      </c>
      <c r="BK246" s="231">
        <f>ROUND(I246*H246,2)</f>
        <v>0</v>
      </c>
      <c r="BL246" s="18" t="s">
        <v>186</v>
      </c>
      <c r="BM246" s="230" t="s">
        <v>1782</v>
      </c>
    </row>
    <row r="247" s="2" customFormat="1">
      <c r="A247" s="39"/>
      <c r="B247" s="40"/>
      <c r="C247" s="41"/>
      <c r="D247" s="232" t="s">
        <v>163</v>
      </c>
      <c r="E247" s="41"/>
      <c r="F247" s="233" t="s">
        <v>1262</v>
      </c>
      <c r="G247" s="41"/>
      <c r="H247" s="41"/>
      <c r="I247" s="234"/>
      <c r="J247" s="41"/>
      <c r="K247" s="41"/>
      <c r="L247" s="45"/>
      <c r="M247" s="235"/>
      <c r="N247" s="23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163</v>
      </c>
      <c r="AU247" s="18" t="s">
        <v>85</v>
      </c>
    </row>
    <row r="248" s="2" customFormat="1">
      <c r="A248" s="39"/>
      <c r="B248" s="40"/>
      <c r="C248" s="41"/>
      <c r="D248" s="237" t="s">
        <v>173</v>
      </c>
      <c r="E248" s="41"/>
      <c r="F248" s="238" t="s">
        <v>1263</v>
      </c>
      <c r="G248" s="41"/>
      <c r="H248" s="41"/>
      <c r="I248" s="234"/>
      <c r="J248" s="41"/>
      <c r="K248" s="41"/>
      <c r="L248" s="45"/>
      <c r="M248" s="235"/>
      <c r="N248" s="23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173</v>
      </c>
      <c r="AU248" s="18" t="s">
        <v>85</v>
      </c>
    </row>
    <row r="249" s="14" customFormat="1">
      <c r="A249" s="14"/>
      <c r="B249" s="249"/>
      <c r="C249" s="250"/>
      <c r="D249" s="232" t="s">
        <v>175</v>
      </c>
      <c r="E249" s="251" t="s">
        <v>1</v>
      </c>
      <c r="F249" s="252" t="s">
        <v>1709</v>
      </c>
      <c r="G249" s="250"/>
      <c r="H249" s="253">
        <v>21.899999999999999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175</v>
      </c>
      <c r="AU249" s="259" t="s">
        <v>85</v>
      </c>
      <c r="AV249" s="14" t="s">
        <v>85</v>
      </c>
      <c r="AW249" s="14" t="s">
        <v>32</v>
      </c>
      <c r="AX249" s="14" t="s">
        <v>83</v>
      </c>
      <c r="AY249" s="259" t="s">
        <v>154</v>
      </c>
    </row>
    <row r="250" s="2" customFormat="1" ht="24.15" customHeight="1">
      <c r="A250" s="39"/>
      <c r="B250" s="40"/>
      <c r="C250" s="219" t="s">
        <v>491</v>
      </c>
      <c r="D250" s="219" t="s">
        <v>157</v>
      </c>
      <c r="E250" s="220" t="s">
        <v>1266</v>
      </c>
      <c r="F250" s="221" t="s">
        <v>1267</v>
      </c>
      <c r="G250" s="222" t="s">
        <v>273</v>
      </c>
      <c r="H250" s="223">
        <v>21.899999999999999</v>
      </c>
      <c r="I250" s="224"/>
      <c r="J250" s="225">
        <f>ROUND(I250*H250,2)</f>
        <v>0</v>
      </c>
      <c r="K250" s="221" t="s">
        <v>170</v>
      </c>
      <c r="L250" s="45"/>
      <c r="M250" s="226" t="s">
        <v>1</v>
      </c>
      <c r="N250" s="227" t="s">
        <v>40</v>
      </c>
      <c r="O250" s="92"/>
      <c r="P250" s="228">
        <f>O250*H250</f>
        <v>0</v>
      </c>
      <c r="Q250" s="228">
        <v>0</v>
      </c>
      <c r="R250" s="228">
        <f>Q250*H250</f>
        <v>0</v>
      </c>
      <c r="S250" s="228">
        <v>0</v>
      </c>
      <c r="T250" s="22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0" t="s">
        <v>186</v>
      </c>
      <c r="AT250" s="230" t="s">
        <v>157</v>
      </c>
      <c r="AU250" s="230" t="s">
        <v>85</v>
      </c>
      <c r="AY250" s="18" t="s">
        <v>154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8" t="s">
        <v>83</v>
      </c>
      <c r="BK250" s="231">
        <f>ROUND(I250*H250,2)</f>
        <v>0</v>
      </c>
      <c r="BL250" s="18" t="s">
        <v>186</v>
      </c>
      <c r="BM250" s="230" t="s">
        <v>1783</v>
      </c>
    </row>
    <row r="251" s="2" customFormat="1">
      <c r="A251" s="39"/>
      <c r="B251" s="40"/>
      <c r="C251" s="41"/>
      <c r="D251" s="232" t="s">
        <v>163</v>
      </c>
      <c r="E251" s="41"/>
      <c r="F251" s="233" t="s">
        <v>1267</v>
      </c>
      <c r="G251" s="41"/>
      <c r="H251" s="41"/>
      <c r="I251" s="234"/>
      <c r="J251" s="41"/>
      <c r="K251" s="41"/>
      <c r="L251" s="45"/>
      <c r="M251" s="235"/>
      <c r="N251" s="23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163</v>
      </c>
      <c r="AU251" s="18" t="s">
        <v>85</v>
      </c>
    </row>
    <row r="252" s="2" customFormat="1">
      <c r="A252" s="39"/>
      <c r="B252" s="40"/>
      <c r="C252" s="41"/>
      <c r="D252" s="237" t="s">
        <v>173</v>
      </c>
      <c r="E252" s="41"/>
      <c r="F252" s="238" t="s">
        <v>1269</v>
      </c>
      <c r="G252" s="41"/>
      <c r="H252" s="41"/>
      <c r="I252" s="234"/>
      <c r="J252" s="41"/>
      <c r="K252" s="41"/>
      <c r="L252" s="45"/>
      <c r="M252" s="235"/>
      <c r="N252" s="23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173</v>
      </c>
      <c r="AU252" s="18" t="s">
        <v>85</v>
      </c>
    </row>
    <row r="253" s="14" customFormat="1">
      <c r="A253" s="14"/>
      <c r="B253" s="249"/>
      <c r="C253" s="250"/>
      <c r="D253" s="232" t="s">
        <v>175</v>
      </c>
      <c r="E253" s="251" t="s">
        <v>1</v>
      </c>
      <c r="F253" s="252" t="s">
        <v>1709</v>
      </c>
      <c r="G253" s="250"/>
      <c r="H253" s="253">
        <v>21.899999999999999</v>
      </c>
      <c r="I253" s="254"/>
      <c r="J253" s="250"/>
      <c r="K253" s="250"/>
      <c r="L253" s="255"/>
      <c r="M253" s="256"/>
      <c r="N253" s="257"/>
      <c r="O253" s="257"/>
      <c r="P253" s="257"/>
      <c r="Q253" s="257"/>
      <c r="R253" s="257"/>
      <c r="S253" s="257"/>
      <c r="T253" s="25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9" t="s">
        <v>175</v>
      </c>
      <c r="AU253" s="259" t="s">
        <v>85</v>
      </c>
      <c r="AV253" s="14" t="s">
        <v>85</v>
      </c>
      <c r="AW253" s="14" t="s">
        <v>32</v>
      </c>
      <c r="AX253" s="14" t="s">
        <v>83</v>
      </c>
      <c r="AY253" s="259" t="s">
        <v>154</v>
      </c>
    </row>
    <row r="254" s="12" customFormat="1" ht="22.8" customHeight="1">
      <c r="A254" s="12"/>
      <c r="B254" s="203"/>
      <c r="C254" s="204"/>
      <c r="D254" s="205" t="s">
        <v>74</v>
      </c>
      <c r="E254" s="217" t="s">
        <v>1567</v>
      </c>
      <c r="F254" s="217" t="s">
        <v>1568</v>
      </c>
      <c r="G254" s="204"/>
      <c r="H254" s="204"/>
      <c r="I254" s="207"/>
      <c r="J254" s="218">
        <f>BK254</f>
        <v>0</v>
      </c>
      <c r="K254" s="204"/>
      <c r="L254" s="209"/>
      <c r="M254" s="210"/>
      <c r="N254" s="211"/>
      <c r="O254" s="211"/>
      <c r="P254" s="212">
        <f>SUM(P255:P257)</f>
        <v>0</v>
      </c>
      <c r="Q254" s="211"/>
      <c r="R254" s="212">
        <f>SUM(R255:R257)</f>
        <v>0</v>
      </c>
      <c r="S254" s="211"/>
      <c r="T254" s="213">
        <f>SUM(T255:T257)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4" t="s">
        <v>83</v>
      </c>
      <c r="AT254" s="215" t="s">
        <v>74</v>
      </c>
      <c r="AU254" s="215" t="s">
        <v>83</v>
      </c>
      <c r="AY254" s="214" t="s">
        <v>154</v>
      </c>
      <c r="BK254" s="216">
        <f>SUM(BK255:BK257)</f>
        <v>0</v>
      </c>
    </row>
    <row r="255" s="2" customFormat="1" ht="24.15" customHeight="1">
      <c r="A255" s="39"/>
      <c r="B255" s="40"/>
      <c r="C255" s="219" t="s">
        <v>500</v>
      </c>
      <c r="D255" s="219" t="s">
        <v>157</v>
      </c>
      <c r="E255" s="220" t="s">
        <v>1784</v>
      </c>
      <c r="F255" s="221" t="s">
        <v>1785</v>
      </c>
      <c r="G255" s="222" t="s">
        <v>376</v>
      </c>
      <c r="H255" s="223">
        <v>0.46500000000000002</v>
      </c>
      <c r="I255" s="224"/>
      <c r="J255" s="225">
        <f>ROUND(I255*H255,2)</f>
        <v>0</v>
      </c>
      <c r="K255" s="221" t="s">
        <v>170</v>
      </c>
      <c r="L255" s="45"/>
      <c r="M255" s="226" t="s">
        <v>1</v>
      </c>
      <c r="N255" s="227" t="s">
        <v>40</v>
      </c>
      <c r="O255" s="92"/>
      <c r="P255" s="228">
        <f>O255*H255</f>
        <v>0</v>
      </c>
      <c r="Q255" s="228">
        <v>0</v>
      </c>
      <c r="R255" s="228">
        <f>Q255*H255</f>
        <v>0</v>
      </c>
      <c r="S255" s="228">
        <v>0</v>
      </c>
      <c r="T255" s="22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0" t="s">
        <v>186</v>
      </c>
      <c r="AT255" s="230" t="s">
        <v>157</v>
      </c>
      <c r="AU255" s="230" t="s">
        <v>85</v>
      </c>
      <c r="AY255" s="18" t="s">
        <v>154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8" t="s">
        <v>83</v>
      </c>
      <c r="BK255" s="231">
        <f>ROUND(I255*H255,2)</f>
        <v>0</v>
      </c>
      <c r="BL255" s="18" t="s">
        <v>186</v>
      </c>
      <c r="BM255" s="230" t="s">
        <v>1786</v>
      </c>
    </row>
    <row r="256" s="2" customFormat="1">
      <c r="A256" s="39"/>
      <c r="B256" s="40"/>
      <c r="C256" s="41"/>
      <c r="D256" s="232" t="s">
        <v>163</v>
      </c>
      <c r="E256" s="41"/>
      <c r="F256" s="233" t="s">
        <v>1787</v>
      </c>
      <c r="G256" s="41"/>
      <c r="H256" s="41"/>
      <c r="I256" s="234"/>
      <c r="J256" s="41"/>
      <c r="K256" s="41"/>
      <c r="L256" s="45"/>
      <c r="M256" s="235"/>
      <c r="N256" s="23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163</v>
      </c>
      <c r="AU256" s="18" t="s">
        <v>85</v>
      </c>
    </row>
    <row r="257" s="2" customFormat="1">
      <c r="A257" s="39"/>
      <c r="B257" s="40"/>
      <c r="C257" s="41"/>
      <c r="D257" s="237" t="s">
        <v>173</v>
      </c>
      <c r="E257" s="41"/>
      <c r="F257" s="238" t="s">
        <v>1788</v>
      </c>
      <c r="G257" s="41"/>
      <c r="H257" s="41"/>
      <c r="I257" s="234"/>
      <c r="J257" s="41"/>
      <c r="K257" s="41"/>
      <c r="L257" s="45"/>
      <c r="M257" s="235"/>
      <c r="N257" s="23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173</v>
      </c>
      <c r="AU257" s="18" t="s">
        <v>85</v>
      </c>
    </row>
    <row r="258" s="12" customFormat="1" ht="25.92" customHeight="1">
      <c r="A258" s="12"/>
      <c r="B258" s="203"/>
      <c r="C258" s="204"/>
      <c r="D258" s="205" t="s">
        <v>74</v>
      </c>
      <c r="E258" s="206" t="s">
        <v>1575</v>
      </c>
      <c r="F258" s="206" t="s">
        <v>1576</v>
      </c>
      <c r="G258" s="204"/>
      <c r="H258" s="204"/>
      <c r="I258" s="207"/>
      <c r="J258" s="208">
        <f>BK258</f>
        <v>0</v>
      </c>
      <c r="K258" s="204"/>
      <c r="L258" s="209"/>
      <c r="M258" s="210"/>
      <c r="N258" s="211"/>
      <c r="O258" s="211"/>
      <c r="P258" s="212">
        <f>P259</f>
        <v>0</v>
      </c>
      <c r="Q258" s="211"/>
      <c r="R258" s="212">
        <f>R259</f>
        <v>0.0016800000000000001</v>
      </c>
      <c r="S258" s="211"/>
      <c r="T258" s="213">
        <f>T259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14" t="s">
        <v>85</v>
      </c>
      <c r="AT258" s="215" t="s">
        <v>74</v>
      </c>
      <c r="AU258" s="215" t="s">
        <v>75</v>
      </c>
      <c r="AY258" s="214" t="s">
        <v>154</v>
      </c>
      <c r="BK258" s="216">
        <f>BK259</f>
        <v>0</v>
      </c>
    </row>
    <row r="259" s="12" customFormat="1" ht="22.8" customHeight="1">
      <c r="A259" s="12"/>
      <c r="B259" s="203"/>
      <c r="C259" s="204"/>
      <c r="D259" s="205" t="s">
        <v>74</v>
      </c>
      <c r="E259" s="217" t="s">
        <v>1617</v>
      </c>
      <c r="F259" s="217" t="s">
        <v>1618</v>
      </c>
      <c r="G259" s="204"/>
      <c r="H259" s="204"/>
      <c r="I259" s="207"/>
      <c r="J259" s="218">
        <f>BK259</f>
        <v>0</v>
      </c>
      <c r="K259" s="204"/>
      <c r="L259" s="209"/>
      <c r="M259" s="210"/>
      <c r="N259" s="211"/>
      <c r="O259" s="211"/>
      <c r="P259" s="212">
        <f>SUM(P260:P266)</f>
        <v>0</v>
      </c>
      <c r="Q259" s="211"/>
      <c r="R259" s="212">
        <f>SUM(R260:R266)</f>
        <v>0.0016800000000000001</v>
      </c>
      <c r="S259" s="211"/>
      <c r="T259" s="213">
        <f>SUM(T260:T266)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14" t="s">
        <v>85</v>
      </c>
      <c r="AT259" s="215" t="s">
        <v>74</v>
      </c>
      <c r="AU259" s="215" t="s">
        <v>83</v>
      </c>
      <c r="AY259" s="214" t="s">
        <v>154</v>
      </c>
      <c r="BK259" s="216">
        <f>SUM(BK260:BK266)</f>
        <v>0</v>
      </c>
    </row>
    <row r="260" s="2" customFormat="1" ht="21.75" customHeight="1">
      <c r="A260" s="39"/>
      <c r="B260" s="40"/>
      <c r="C260" s="275" t="s">
        <v>505</v>
      </c>
      <c r="D260" s="275" t="s">
        <v>373</v>
      </c>
      <c r="E260" s="276" t="s">
        <v>1789</v>
      </c>
      <c r="F260" s="277" t="s">
        <v>1790</v>
      </c>
      <c r="G260" s="278" t="s">
        <v>621</v>
      </c>
      <c r="H260" s="279">
        <v>1</v>
      </c>
      <c r="I260" s="280"/>
      <c r="J260" s="281">
        <f>ROUND(I260*H260,2)</f>
        <v>0</v>
      </c>
      <c r="K260" s="277" t="s">
        <v>170</v>
      </c>
      <c r="L260" s="282"/>
      <c r="M260" s="283" t="s">
        <v>1</v>
      </c>
      <c r="N260" s="284" t="s">
        <v>40</v>
      </c>
      <c r="O260" s="92"/>
      <c r="P260" s="228">
        <f>O260*H260</f>
        <v>0</v>
      </c>
      <c r="Q260" s="228">
        <v>0.00166</v>
      </c>
      <c r="R260" s="228">
        <f>Q260*H260</f>
        <v>0.00166</v>
      </c>
      <c r="S260" s="228">
        <v>0</v>
      </c>
      <c r="T260" s="22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0" t="s">
        <v>223</v>
      </c>
      <c r="AT260" s="230" t="s">
        <v>373</v>
      </c>
      <c r="AU260" s="230" t="s">
        <v>85</v>
      </c>
      <c r="AY260" s="18" t="s">
        <v>154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8" t="s">
        <v>83</v>
      </c>
      <c r="BK260" s="231">
        <f>ROUND(I260*H260,2)</f>
        <v>0</v>
      </c>
      <c r="BL260" s="18" t="s">
        <v>186</v>
      </c>
      <c r="BM260" s="230" t="s">
        <v>1791</v>
      </c>
    </row>
    <row r="261" s="2" customFormat="1">
      <c r="A261" s="39"/>
      <c r="B261" s="40"/>
      <c r="C261" s="41"/>
      <c r="D261" s="232" t="s">
        <v>163</v>
      </c>
      <c r="E261" s="41"/>
      <c r="F261" s="233" t="s">
        <v>1790</v>
      </c>
      <c r="G261" s="41"/>
      <c r="H261" s="41"/>
      <c r="I261" s="234"/>
      <c r="J261" s="41"/>
      <c r="K261" s="41"/>
      <c r="L261" s="45"/>
      <c r="M261" s="235"/>
      <c r="N261" s="23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163</v>
      </c>
      <c r="AU261" s="18" t="s">
        <v>85</v>
      </c>
    </row>
    <row r="262" s="14" customFormat="1">
      <c r="A262" s="14"/>
      <c r="B262" s="249"/>
      <c r="C262" s="250"/>
      <c r="D262" s="232" t="s">
        <v>175</v>
      </c>
      <c r="E262" s="251" t="s">
        <v>1</v>
      </c>
      <c r="F262" s="252" t="s">
        <v>83</v>
      </c>
      <c r="G262" s="250"/>
      <c r="H262" s="253">
        <v>1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175</v>
      </c>
      <c r="AU262" s="259" t="s">
        <v>85</v>
      </c>
      <c r="AV262" s="14" t="s">
        <v>85</v>
      </c>
      <c r="AW262" s="14" t="s">
        <v>32</v>
      </c>
      <c r="AX262" s="14" t="s">
        <v>83</v>
      </c>
      <c r="AY262" s="259" t="s">
        <v>154</v>
      </c>
    </row>
    <row r="263" s="2" customFormat="1" ht="21.75" customHeight="1">
      <c r="A263" s="39"/>
      <c r="B263" s="40"/>
      <c r="C263" s="219" t="s">
        <v>512</v>
      </c>
      <c r="D263" s="219" t="s">
        <v>157</v>
      </c>
      <c r="E263" s="220" t="s">
        <v>1792</v>
      </c>
      <c r="F263" s="221" t="s">
        <v>1793</v>
      </c>
      <c r="G263" s="222" t="s">
        <v>621</v>
      </c>
      <c r="H263" s="223">
        <v>1</v>
      </c>
      <c r="I263" s="224"/>
      <c r="J263" s="225">
        <f>ROUND(I263*H263,2)</f>
        <v>0</v>
      </c>
      <c r="K263" s="221" t="s">
        <v>170</v>
      </c>
      <c r="L263" s="45"/>
      <c r="M263" s="226" t="s">
        <v>1</v>
      </c>
      <c r="N263" s="227" t="s">
        <v>40</v>
      </c>
      <c r="O263" s="92"/>
      <c r="P263" s="228">
        <f>O263*H263</f>
        <v>0</v>
      </c>
      <c r="Q263" s="228">
        <v>2.0000000000000002E-05</v>
      </c>
      <c r="R263" s="228">
        <f>Q263*H263</f>
        <v>2.0000000000000002E-05</v>
      </c>
      <c r="S263" s="228">
        <v>0</v>
      </c>
      <c r="T263" s="22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0" t="s">
        <v>365</v>
      </c>
      <c r="AT263" s="230" t="s">
        <v>157</v>
      </c>
      <c r="AU263" s="230" t="s">
        <v>85</v>
      </c>
      <c r="AY263" s="18" t="s">
        <v>154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8" t="s">
        <v>83</v>
      </c>
      <c r="BK263" s="231">
        <f>ROUND(I263*H263,2)</f>
        <v>0</v>
      </c>
      <c r="BL263" s="18" t="s">
        <v>365</v>
      </c>
      <c r="BM263" s="230" t="s">
        <v>1794</v>
      </c>
    </row>
    <row r="264" s="2" customFormat="1">
      <c r="A264" s="39"/>
      <c r="B264" s="40"/>
      <c r="C264" s="41"/>
      <c r="D264" s="232" t="s">
        <v>163</v>
      </c>
      <c r="E264" s="41"/>
      <c r="F264" s="233" t="s">
        <v>1795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163</v>
      </c>
      <c r="AU264" s="18" t="s">
        <v>85</v>
      </c>
    </row>
    <row r="265" s="2" customFormat="1">
      <c r="A265" s="39"/>
      <c r="B265" s="40"/>
      <c r="C265" s="41"/>
      <c r="D265" s="237" t="s">
        <v>173</v>
      </c>
      <c r="E265" s="41"/>
      <c r="F265" s="238" t="s">
        <v>1796</v>
      </c>
      <c r="G265" s="41"/>
      <c r="H265" s="41"/>
      <c r="I265" s="234"/>
      <c r="J265" s="41"/>
      <c r="K265" s="41"/>
      <c r="L265" s="45"/>
      <c r="M265" s="235"/>
      <c r="N265" s="23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173</v>
      </c>
      <c r="AU265" s="18" t="s">
        <v>85</v>
      </c>
    </row>
    <row r="266" s="14" customFormat="1">
      <c r="A266" s="14"/>
      <c r="B266" s="249"/>
      <c r="C266" s="250"/>
      <c r="D266" s="232" t="s">
        <v>175</v>
      </c>
      <c r="E266" s="251" t="s">
        <v>1</v>
      </c>
      <c r="F266" s="252" t="s">
        <v>83</v>
      </c>
      <c r="G266" s="250"/>
      <c r="H266" s="253">
        <v>1</v>
      </c>
      <c r="I266" s="254"/>
      <c r="J266" s="250"/>
      <c r="K266" s="250"/>
      <c r="L266" s="255"/>
      <c r="M266" s="260"/>
      <c r="N266" s="261"/>
      <c r="O266" s="261"/>
      <c r="P266" s="261"/>
      <c r="Q266" s="261"/>
      <c r="R266" s="261"/>
      <c r="S266" s="261"/>
      <c r="T266" s="26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175</v>
      </c>
      <c r="AU266" s="259" t="s">
        <v>85</v>
      </c>
      <c r="AV266" s="14" t="s">
        <v>85</v>
      </c>
      <c r="AW266" s="14" t="s">
        <v>32</v>
      </c>
      <c r="AX266" s="14" t="s">
        <v>83</v>
      </c>
      <c r="AY266" s="259" t="s">
        <v>154</v>
      </c>
    </row>
    <row r="267" s="2" customFormat="1" ht="6.96" customHeight="1">
      <c r="A267" s="39"/>
      <c r="B267" s="67"/>
      <c r="C267" s="68"/>
      <c r="D267" s="68"/>
      <c r="E267" s="68"/>
      <c r="F267" s="68"/>
      <c r="G267" s="68"/>
      <c r="H267" s="68"/>
      <c r="I267" s="68"/>
      <c r="J267" s="68"/>
      <c r="K267" s="68"/>
      <c r="L267" s="45"/>
      <c r="M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</row>
  </sheetData>
  <sheetProtection sheet="1" autoFilter="0" formatColumns="0" formatRows="0" objects="1" scenarios="1" spinCount="100000" saltValue="QS8pOLdYgBvELiWugpHwyBIDeSkRGWQzmMUPMZGQIn20xwnFdYx1C6TRtgWTwBt1Y6/ba4RKdRuVviZL9BX2JA==" hashValue="/OieiXfRp343WRmpV0pWDu46WNPFiQTJac7eu16ypkn11fURyLA7S2mkOoWhDtJfbk7ergk3OGYjiG3WUQm5Kw==" algorithmName="SHA-512" password="CC35"/>
  <autoFilter ref="C120:K266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hyperlinks>
    <hyperlink ref="F126" r:id="rId1" display="https://podminky.urs.cz/item/CS_URS_2025_01/857241131"/>
    <hyperlink ref="F130" r:id="rId2" display="https://podminky.urs.cz/item/CS_URS_2025_01/857311131"/>
    <hyperlink ref="F137" r:id="rId3" display="https://podminky.urs.cz/item/CS_URS_2025_01/857371131"/>
    <hyperlink ref="F141" r:id="rId4" display="https://podminky.urs.cz/item/CS_URS_2025_01/857372122"/>
    <hyperlink ref="F148" r:id="rId5" display="https://podminky.urs.cz/item/CS_URS_2025_01/871241221"/>
    <hyperlink ref="F158" r:id="rId6" display="https://podminky.urs.cz/item/CS_URS_2025_01/871251811"/>
    <hyperlink ref="F165" r:id="rId7" display="https://podminky.urs.cz/item/CS_URS_2025_01/871351222"/>
    <hyperlink ref="F173" r:id="rId8" display="https://podminky.urs.cz/item/CS_URS_2025_01/871351811"/>
    <hyperlink ref="F180" r:id="rId9" display="https://podminky.urs.cz/item/CS_URS_2025_01/877211101"/>
    <hyperlink ref="F190" r:id="rId10" display="https://podminky.urs.cz/item/CS_URS_2025_01/877241101"/>
    <hyperlink ref="F203" r:id="rId11" display="https://podminky.urs.cz/item/CS_URS_2025_01/877351102"/>
    <hyperlink ref="F216" r:id="rId12" display="https://podminky.urs.cz/item/CS_URS_2025_01/877351126"/>
    <hyperlink ref="F223" r:id="rId13" display="https://podminky.urs.cz/item/CS_URS_2025_01/877371101"/>
    <hyperlink ref="F230" r:id="rId14" display="https://podminky.urs.cz/item/CS_URS_2025_01/891241222"/>
    <hyperlink ref="F240" r:id="rId15" display="https://podminky.urs.cz/item/CS_URS_2025_01/892241111"/>
    <hyperlink ref="F244" r:id="rId16" display="https://podminky.urs.cz/item/CS_URS_2025_01/892273122"/>
    <hyperlink ref="F248" r:id="rId17" display="https://podminky.urs.cz/item/CS_URS_2025_01/892351111"/>
    <hyperlink ref="F252" r:id="rId18" display="https://podminky.urs.cz/item/CS_URS_2025_01/892353122"/>
    <hyperlink ref="F257" r:id="rId19" display="https://podminky.urs.cz/item/CS_URS_2025_01/998276101"/>
    <hyperlink ref="F265" r:id="rId20" display="https://podminky.urs.cz/item/CS_URS_2025_01/722239106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30" customHeight="1">
      <c r="A9" s="39"/>
      <c r="B9" s="45"/>
      <c r="C9" s="39"/>
      <c r="D9" s="39"/>
      <c r="E9" s="143" t="s">
        <v>1797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ROUND((SUM(BE118:BE125)),  2)</f>
        <v>0</v>
      </c>
      <c r="G33" s="39"/>
      <c r="H33" s="39"/>
      <c r="I33" s="156">
        <v>0.20999999999999999</v>
      </c>
      <c r="J33" s="155">
        <f>ROUND(((SUM(BE118:BE125))*I33),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ROUND((SUM(BF118:BF125)),  2)</f>
        <v>0</v>
      </c>
      <c r="G34" s="39"/>
      <c r="H34" s="39"/>
      <c r="I34" s="156">
        <v>0.12</v>
      </c>
      <c r="J34" s="155">
        <f>ROUND(((SUM(BF118:BF125))*I34),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ROUND((SUM(BG118:BG125)),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ROUND((SUM(BH118:BH125)),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ROUND((SUM(BI118:BI125)),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30" customHeight="1">
      <c r="A87" s="39"/>
      <c r="B87" s="40"/>
      <c r="C87" s="41"/>
      <c r="D87" s="41"/>
      <c r="E87" s="77" t="str">
        <f>E9</f>
        <v>SO 01c - Náhradní zásobování napojených nemovitostí vodou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248</v>
      </c>
      <c r="E98" s="189"/>
      <c r="F98" s="189"/>
      <c r="G98" s="189"/>
      <c r="H98" s="189"/>
      <c r="I98" s="189"/>
      <c r="J98" s="190">
        <f>J120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139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Vodovod a kanalizace ul. 17. listopadu, Jihlava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126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30" customHeight="1">
      <c r="A110" s="39"/>
      <c r="B110" s="40"/>
      <c r="C110" s="41"/>
      <c r="D110" s="41"/>
      <c r="E110" s="77" t="str">
        <f>E9</f>
        <v>SO 01c - Náhradní zásobování napojených nemovitostí vodou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21. 6. 2024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>Statutární město Jihlava</v>
      </c>
      <c r="G114" s="41"/>
      <c r="H114" s="41"/>
      <c r="I114" s="33" t="s">
        <v>30</v>
      </c>
      <c r="J114" s="37" t="str">
        <f>E21</f>
        <v>LB Projekt s.r.o.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28</v>
      </c>
      <c r="D115" s="41"/>
      <c r="E115" s="41"/>
      <c r="F115" s="28" t="str">
        <f>IF(E18="","",E18)</f>
        <v>Vyplň údaj</v>
      </c>
      <c r="G115" s="41"/>
      <c r="H115" s="41"/>
      <c r="I115" s="33" t="s">
        <v>33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1" customFormat="1" ht="29.28" customHeight="1">
      <c r="A117" s="192"/>
      <c r="B117" s="193"/>
      <c r="C117" s="194" t="s">
        <v>140</v>
      </c>
      <c r="D117" s="195" t="s">
        <v>60</v>
      </c>
      <c r="E117" s="195" t="s">
        <v>56</v>
      </c>
      <c r="F117" s="195" t="s">
        <v>57</v>
      </c>
      <c r="G117" s="195" t="s">
        <v>141</v>
      </c>
      <c r="H117" s="195" t="s">
        <v>142</v>
      </c>
      <c r="I117" s="195" t="s">
        <v>143</v>
      </c>
      <c r="J117" s="195" t="s">
        <v>130</v>
      </c>
      <c r="K117" s="196" t="s">
        <v>144</v>
      </c>
      <c r="L117" s="197"/>
      <c r="M117" s="101" t="s">
        <v>1</v>
      </c>
      <c r="N117" s="102" t="s">
        <v>39</v>
      </c>
      <c r="O117" s="102" t="s">
        <v>145</v>
      </c>
      <c r="P117" s="102" t="s">
        <v>146</v>
      </c>
      <c r="Q117" s="102" t="s">
        <v>147</v>
      </c>
      <c r="R117" s="102" t="s">
        <v>148</v>
      </c>
      <c r="S117" s="102" t="s">
        <v>149</v>
      </c>
      <c r="T117" s="103" t="s">
        <v>150</v>
      </c>
      <c r="U117" s="192"/>
      <c r="V117" s="192"/>
      <c r="W117" s="192"/>
      <c r="X117" s="192"/>
      <c r="Y117" s="192"/>
      <c r="Z117" s="192"/>
      <c r="AA117" s="192"/>
      <c r="AB117" s="192"/>
      <c r="AC117" s="192"/>
      <c r="AD117" s="192"/>
      <c r="AE117" s="192"/>
    </row>
    <row r="118" s="2" customFormat="1" ht="22.8" customHeight="1">
      <c r="A118" s="39"/>
      <c r="B118" s="40"/>
      <c r="C118" s="108" t="s">
        <v>151</v>
      </c>
      <c r="D118" s="41"/>
      <c r="E118" s="41"/>
      <c r="F118" s="41"/>
      <c r="G118" s="41"/>
      <c r="H118" s="41"/>
      <c r="I118" s="41"/>
      <c r="J118" s="198">
        <f>BK118</f>
        <v>0</v>
      </c>
      <c r="K118" s="41"/>
      <c r="L118" s="45"/>
      <c r="M118" s="104"/>
      <c r="N118" s="199"/>
      <c r="O118" s="105"/>
      <c r="P118" s="200">
        <f>P119</f>
        <v>0</v>
      </c>
      <c r="Q118" s="105"/>
      <c r="R118" s="200">
        <f>R119</f>
        <v>0</v>
      </c>
      <c r="S118" s="105"/>
      <c r="T118" s="201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74</v>
      </c>
      <c r="AU118" s="18" t="s">
        <v>132</v>
      </c>
      <c r="BK118" s="202">
        <f>BK119</f>
        <v>0</v>
      </c>
    </row>
    <row r="119" s="12" customFormat="1" ht="25.92" customHeight="1">
      <c r="A119" s="12"/>
      <c r="B119" s="203"/>
      <c r="C119" s="204"/>
      <c r="D119" s="205" t="s">
        <v>74</v>
      </c>
      <c r="E119" s="206" t="s">
        <v>152</v>
      </c>
      <c r="F119" s="206" t="s">
        <v>153</v>
      </c>
      <c r="G119" s="204"/>
      <c r="H119" s="204"/>
      <c r="I119" s="207"/>
      <c r="J119" s="208">
        <f>BK119</f>
        <v>0</v>
      </c>
      <c r="K119" s="204"/>
      <c r="L119" s="209"/>
      <c r="M119" s="210"/>
      <c r="N119" s="211"/>
      <c r="O119" s="211"/>
      <c r="P119" s="212">
        <f>P120</f>
        <v>0</v>
      </c>
      <c r="Q119" s="211"/>
      <c r="R119" s="212">
        <f>R120</f>
        <v>0</v>
      </c>
      <c r="S119" s="211"/>
      <c r="T119" s="213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4" t="s">
        <v>83</v>
      </c>
      <c r="AT119" s="215" t="s">
        <v>74</v>
      </c>
      <c r="AU119" s="215" t="s">
        <v>75</v>
      </c>
      <c r="AY119" s="214" t="s">
        <v>154</v>
      </c>
      <c r="BK119" s="216">
        <f>BK120</f>
        <v>0</v>
      </c>
    </row>
    <row r="120" s="12" customFormat="1" ht="22.8" customHeight="1">
      <c r="A120" s="12"/>
      <c r="B120" s="203"/>
      <c r="C120" s="204"/>
      <c r="D120" s="205" t="s">
        <v>74</v>
      </c>
      <c r="E120" s="217" t="s">
        <v>223</v>
      </c>
      <c r="F120" s="217" t="s">
        <v>580</v>
      </c>
      <c r="G120" s="204"/>
      <c r="H120" s="204"/>
      <c r="I120" s="207"/>
      <c r="J120" s="218">
        <f>BK120</f>
        <v>0</v>
      </c>
      <c r="K120" s="204"/>
      <c r="L120" s="209"/>
      <c r="M120" s="210"/>
      <c r="N120" s="211"/>
      <c r="O120" s="211"/>
      <c r="P120" s="212">
        <f>SUM(P121:P125)</f>
        <v>0</v>
      </c>
      <c r="Q120" s="211"/>
      <c r="R120" s="212">
        <f>SUM(R121:R125)</f>
        <v>0</v>
      </c>
      <c r="S120" s="211"/>
      <c r="T120" s="213">
        <f>SUM(T121:T125)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83</v>
      </c>
      <c r="AT120" s="215" t="s">
        <v>74</v>
      </c>
      <c r="AU120" s="215" t="s">
        <v>83</v>
      </c>
      <c r="AY120" s="214" t="s">
        <v>154</v>
      </c>
      <c r="BK120" s="216">
        <f>SUM(BK121:BK125)</f>
        <v>0</v>
      </c>
    </row>
    <row r="121" s="2" customFormat="1" ht="62.7" customHeight="1">
      <c r="A121" s="39"/>
      <c r="B121" s="40"/>
      <c r="C121" s="219" t="s">
        <v>83</v>
      </c>
      <c r="D121" s="219" t="s">
        <v>157</v>
      </c>
      <c r="E121" s="220" t="s">
        <v>1798</v>
      </c>
      <c r="F121" s="221" t="s">
        <v>1799</v>
      </c>
      <c r="G121" s="222" t="s">
        <v>160</v>
      </c>
      <c r="H121" s="223">
        <v>1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40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186</v>
      </c>
      <c r="AT121" s="230" t="s">
        <v>157</v>
      </c>
      <c r="AU121" s="230" t="s">
        <v>85</v>
      </c>
      <c r="AY121" s="18" t="s">
        <v>154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83</v>
      </c>
      <c r="BK121" s="231">
        <f>ROUND(I121*H121,2)</f>
        <v>0</v>
      </c>
      <c r="BL121" s="18" t="s">
        <v>186</v>
      </c>
      <c r="BM121" s="230" t="s">
        <v>1800</v>
      </c>
    </row>
    <row r="122" s="2" customFormat="1">
      <c r="A122" s="39"/>
      <c r="B122" s="40"/>
      <c r="C122" s="41"/>
      <c r="D122" s="232" t="s">
        <v>163</v>
      </c>
      <c r="E122" s="41"/>
      <c r="F122" s="233" t="s">
        <v>1799</v>
      </c>
      <c r="G122" s="41"/>
      <c r="H122" s="41"/>
      <c r="I122" s="234"/>
      <c r="J122" s="41"/>
      <c r="K122" s="41"/>
      <c r="L122" s="45"/>
      <c r="M122" s="235"/>
      <c r="N122" s="23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163</v>
      </c>
      <c r="AU122" s="18" t="s">
        <v>85</v>
      </c>
    </row>
    <row r="123" s="13" customFormat="1">
      <c r="A123" s="13"/>
      <c r="B123" s="239"/>
      <c r="C123" s="240"/>
      <c r="D123" s="232" t="s">
        <v>175</v>
      </c>
      <c r="E123" s="241" t="s">
        <v>1</v>
      </c>
      <c r="F123" s="242" t="s">
        <v>1801</v>
      </c>
      <c r="G123" s="240"/>
      <c r="H123" s="241" t="s">
        <v>1</v>
      </c>
      <c r="I123" s="243"/>
      <c r="J123" s="240"/>
      <c r="K123" s="240"/>
      <c r="L123" s="244"/>
      <c r="M123" s="245"/>
      <c r="N123" s="246"/>
      <c r="O123" s="246"/>
      <c r="P123" s="246"/>
      <c r="Q123" s="246"/>
      <c r="R123" s="246"/>
      <c r="S123" s="246"/>
      <c r="T123" s="24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8" t="s">
        <v>175</v>
      </c>
      <c r="AU123" s="248" t="s">
        <v>85</v>
      </c>
      <c r="AV123" s="13" t="s">
        <v>83</v>
      </c>
      <c r="AW123" s="13" t="s">
        <v>32</v>
      </c>
      <c r="AX123" s="13" t="s">
        <v>75</v>
      </c>
      <c r="AY123" s="248" t="s">
        <v>154</v>
      </c>
    </row>
    <row r="124" s="13" customFormat="1">
      <c r="A124" s="13"/>
      <c r="B124" s="239"/>
      <c r="C124" s="240"/>
      <c r="D124" s="232" t="s">
        <v>175</v>
      </c>
      <c r="E124" s="241" t="s">
        <v>1</v>
      </c>
      <c r="F124" s="242" t="s">
        <v>1802</v>
      </c>
      <c r="G124" s="240"/>
      <c r="H124" s="241" t="s">
        <v>1</v>
      </c>
      <c r="I124" s="243"/>
      <c r="J124" s="240"/>
      <c r="K124" s="240"/>
      <c r="L124" s="244"/>
      <c r="M124" s="245"/>
      <c r="N124" s="246"/>
      <c r="O124" s="246"/>
      <c r="P124" s="246"/>
      <c r="Q124" s="246"/>
      <c r="R124" s="246"/>
      <c r="S124" s="246"/>
      <c r="T124" s="24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8" t="s">
        <v>175</v>
      </c>
      <c r="AU124" s="248" t="s">
        <v>85</v>
      </c>
      <c r="AV124" s="13" t="s">
        <v>83</v>
      </c>
      <c r="AW124" s="13" t="s">
        <v>32</v>
      </c>
      <c r="AX124" s="13" t="s">
        <v>75</v>
      </c>
      <c r="AY124" s="248" t="s">
        <v>154</v>
      </c>
    </row>
    <row r="125" s="14" customFormat="1">
      <c r="A125" s="14"/>
      <c r="B125" s="249"/>
      <c r="C125" s="250"/>
      <c r="D125" s="232" t="s">
        <v>175</v>
      </c>
      <c r="E125" s="251" t="s">
        <v>1</v>
      </c>
      <c r="F125" s="252" t="s">
        <v>83</v>
      </c>
      <c r="G125" s="250"/>
      <c r="H125" s="253">
        <v>1</v>
      </c>
      <c r="I125" s="254"/>
      <c r="J125" s="250"/>
      <c r="K125" s="250"/>
      <c r="L125" s="255"/>
      <c r="M125" s="260"/>
      <c r="N125" s="261"/>
      <c r="O125" s="261"/>
      <c r="P125" s="261"/>
      <c r="Q125" s="261"/>
      <c r="R125" s="261"/>
      <c r="S125" s="261"/>
      <c r="T125" s="26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9" t="s">
        <v>175</v>
      </c>
      <c r="AU125" s="259" t="s">
        <v>85</v>
      </c>
      <c r="AV125" s="14" t="s">
        <v>85</v>
      </c>
      <c r="AW125" s="14" t="s">
        <v>32</v>
      </c>
      <c r="AX125" s="14" t="s">
        <v>83</v>
      </c>
      <c r="AY125" s="259" t="s">
        <v>154</v>
      </c>
    </row>
    <row r="126" s="2" customFormat="1" ht="6.96" customHeight="1">
      <c r="A126" s="39"/>
      <c r="B126" s="67"/>
      <c r="C126" s="68"/>
      <c r="D126" s="68"/>
      <c r="E126" s="68"/>
      <c r="F126" s="68"/>
      <c r="G126" s="68"/>
      <c r="H126" s="68"/>
      <c r="I126" s="68"/>
      <c r="J126" s="68"/>
      <c r="K126" s="68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tG34LPVrgytVBTyY25YbDrFN1OoP5CjjIslzk8q0z3FRNhidXrAOtUH2otVZ7LfnKsnVHe8fGwqA0N2vfUp+jg==" hashValue="KssDPtl3irkq2bmk9hU9UdU++Q/N/DVBxc297C7qSUx2M8k0McIIYdbHmKSrcp/cQNSllfUR0aoR/48KsAj4EA==" algorithmName="SHA-512" password="CC35"/>
  <autoFilter ref="C117:K12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  <c r="AZ2" s="263" t="s">
        <v>240</v>
      </c>
      <c r="BA2" s="263" t="s">
        <v>1</v>
      </c>
      <c r="BB2" s="263" t="s">
        <v>238</v>
      </c>
      <c r="BC2" s="263" t="s">
        <v>1803</v>
      </c>
      <c r="BD2" s="263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30" customHeight="1">
      <c r="A9" s="39"/>
      <c r="B9" s="45"/>
      <c r="C9" s="39"/>
      <c r="D9" s="39"/>
      <c r="E9" s="143" t="s">
        <v>1804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ROUND((SUM(BE126:BE802)),  2)</f>
        <v>0</v>
      </c>
      <c r="G33" s="39"/>
      <c r="H33" s="39"/>
      <c r="I33" s="156">
        <v>0.20999999999999999</v>
      </c>
      <c r="J33" s="155">
        <f>ROUND(((SUM(BE126:BE802))*I33),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ROUND((SUM(BF126:BF802)),  2)</f>
        <v>0</v>
      </c>
      <c r="G34" s="39"/>
      <c r="H34" s="39"/>
      <c r="I34" s="156">
        <v>0.12</v>
      </c>
      <c r="J34" s="155">
        <f>ROUND(((SUM(BF126:BF802))*I34),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ROUND((SUM(BG126:BG802)),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ROUND((SUM(BH126:BH802)),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ROUND((SUM(BI126:BI802)),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30" customHeight="1">
      <c r="A87" s="39"/>
      <c r="B87" s="40"/>
      <c r="C87" s="41"/>
      <c r="D87" s="41"/>
      <c r="E87" s="77" t="str">
        <f>E9</f>
        <v>SO 02, SO 02a - rekonstrukce jednotné kanalizace, rekonstrukce kanalizačních přípojek na veřejné části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243</v>
      </c>
      <c r="E98" s="189"/>
      <c r="F98" s="189"/>
      <c r="G98" s="189"/>
      <c r="H98" s="189"/>
      <c r="I98" s="189"/>
      <c r="J98" s="190">
        <f>J128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245</v>
      </c>
      <c r="E99" s="189"/>
      <c r="F99" s="189"/>
      <c r="G99" s="189"/>
      <c r="H99" s="189"/>
      <c r="I99" s="189"/>
      <c r="J99" s="190">
        <f>J309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246</v>
      </c>
      <c r="E100" s="189"/>
      <c r="F100" s="189"/>
      <c r="G100" s="189"/>
      <c r="H100" s="189"/>
      <c r="I100" s="189"/>
      <c r="J100" s="190">
        <f>J329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248</v>
      </c>
      <c r="E101" s="189"/>
      <c r="F101" s="189"/>
      <c r="G101" s="189"/>
      <c r="H101" s="189"/>
      <c r="I101" s="189"/>
      <c r="J101" s="190">
        <f>J396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1805</v>
      </c>
      <c r="E102" s="189"/>
      <c r="F102" s="189"/>
      <c r="G102" s="189"/>
      <c r="H102" s="189"/>
      <c r="I102" s="189"/>
      <c r="J102" s="190">
        <f>J625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1806</v>
      </c>
      <c r="E103" s="189"/>
      <c r="F103" s="189"/>
      <c r="G103" s="189"/>
      <c r="H103" s="189"/>
      <c r="I103" s="189"/>
      <c r="J103" s="190">
        <f>J751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249</v>
      </c>
      <c r="E104" s="189"/>
      <c r="F104" s="189"/>
      <c r="G104" s="189"/>
      <c r="H104" s="189"/>
      <c r="I104" s="189"/>
      <c r="J104" s="190">
        <f>J780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135</v>
      </c>
      <c r="E105" s="183"/>
      <c r="F105" s="183"/>
      <c r="G105" s="183"/>
      <c r="H105" s="183"/>
      <c r="I105" s="183"/>
      <c r="J105" s="184">
        <f>J784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253</v>
      </c>
      <c r="E106" s="189"/>
      <c r="F106" s="189"/>
      <c r="G106" s="189"/>
      <c r="H106" s="189"/>
      <c r="I106" s="189"/>
      <c r="J106" s="190">
        <f>J785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139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Vodovod a kanalizace ul. 17. listopadu, Jihlava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30" customHeight="1">
      <c r="A118" s="39"/>
      <c r="B118" s="40"/>
      <c r="C118" s="41"/>
      <c r="D118" s="41"/>
      <c r="E118" s="77" t="str">
        <f>E9</f>
        <v>SO 02, SO 02a - rekonstrukce jednotné kanalizace, rekonstrukce kanalizačních přípojek na veřejné části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21. 6. 2024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>Statutární město Jihlava</v>
      </c>
      <c r="G122" s="41"/>
      <c r="H122" s="41"/>
      <c r="I122" s="33" t="s">
        <v>30</v>
      </c>
      <c r="J122" s="37" t="str">
        <f>E21</f>
        <v>LB Projekt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IF(E18="","",E18)</f>
        <v>Vyplň údaj</v>
      </c>
      <c r="G123" s="41"/>
      <c r="H123" s="41"/>
      <c r="I123" s="33" t="s">
        <v>33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192"/>
      <c r="B125" s="193"/>
      <c r="C125" s="194" t="s">
        <v>140</v>
      </c>
      <c r="D125" s="195" t="s">
        <v>60</v>
      </c>
      <c r="E125" s="195" t="s">
        <v>56</v>
      </c>
      <c r="F125" s="195" t="s">
        <v>57</v>
      </c>
      <c r="G125" s="195" t="s">
        <v>141</v>
      </c>
      <c r="H125" s="195" t="s">
        <v>142</v>
      </c>
      <c r="I125" s="195" t="s">
        <v>143</v>
      </c>
      <c r="J125" s="195" t="s">
        <v>130</v>
      </c>
      <c r="K125" s="196" t="s">
        <v>144</v>
      </c>
      <c r="L125" s="197"/>
      <c r="M125" s="101" t="s">
        <v>1</v>
      </c>
      <c r="N125" s="102" t="s">
        <v>39</v>
      </c>
      <c r="O125" s="102" t="s">
        <v>145</v>
      </c>
      <c r="P125" s="102" t="s">
        <v>146</v>
      </c>
      <c r="Q125" s="102" t="s">
        <v>147</v>
      </c>
      <c r="R125" s="102" t="s">
        <v>148</v>
      </c>
      <c r="S125" s="102" t="s">
        <v>149</v>
      </c>
      <c r="T125" s="103" t="s">
        <v>150</v>
      </c>
      <c r="U125" s="192"/>
      <c r="V125" s="192"/>
      <c r="W125" s="192"/>
      <c r="X125" s="192"/>
      <c r="Y125" s="192"/>
      <c r="Z125" s="192"/>
      <c r="AA125" s="192"/>
      <c r="AB125" s="192"/>
      <c r="AC125" s="192"/>
      <c r="AD125" s="192"/>
      <c r="AE125" s="192"/>
    </row>
    <row r="126" s="2" customFormat="1" ht="22.8" customHeight="1">
      <c r="A126" s="39"/>
      <c r="B126" s="40"/>
      <c r="C126" s="108" t="s">
        <v>151</v>
      </c>
      <c r="D126" s="41"/>
      <c r="E126" s="41"/>
      <c r="F126" s="41"/>
      <c r="G126" s="41"/>
      <c r="H126" s="41"/>
      <c r="I126" s="41"/>
      <c r="J126" s="198">
        <f>BK126</f>
        <v>0</v>
      </c>
      <c r="K126" s="41"/>
      <c r="L126" s="45"/>
      <c r="M126" s="104"/>
      <c r="N126" s="199"/>
      <c r="O126" s="105"/>
      <c r="P126" s="200">
        <f>P127+P784</f>
        <v>0</v>
      </c>
      <c r="Q126" s="105"/>
      <c r="R126" s="200">
        <f>R127+R784</f>
        <v>446.06338999000002</v>
      </c>
      <c r="S126" s="105"/>
      <c r="T126" s="201">
        <f>T127+T784</f>
        <v>83.074499999999986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132</v>
      </c>
      <c r="BK126" s="202">
        <f>BK127+BK784</f>
        <v>0</v>
      </c>
    </row>
    <row r="127" s="12" customFormat="1" ht="25.92" customHeight="1">
      <c r="A127" s="12"/>
      <c r="B127" s="203"/>
      <c r="C127" s="204"/>
      <c r="D127" s="205" t="s">
        <v>74</v>
      </c>
      <c r="E127" s="206" t="s">
        <v>152</v>
      </c>
      <c r="F127" s="206" t="s">
        <v>153</v>
      </c>
      <c r="G127" s="204"/>
      <c r="H127" s="204"/>
      <c r="I127" s="207"/>
      <c r="J127" s="208">
        <f>BK127</f>
        <v>0</v>
      </c>
      <c r="K127" s="204"/>
      <c r="L127" s="209"/>
      <c r="M127" s="210"/>
      <c r="N127" s="211"/>
      <c r="O127" s="211"/>
      <c r="P127" s="212">
        <f>P128+P309+P329+P396+P625+P751+P780</f>
        <v>0</v>
      </c>
      <c r="Q127" s="211"/>
      <c r="R127" s="212">
        <f>R128+R309+R329+R396+R625+R751+R780</f>
        <v>446.06338999000002</v>
      </c>
      <c r="S127" s="211"/>
      <c r="T127" s="213">
        <f>T128+T309+T329+T396+T625+T751+T780</f>
        <v>83.074499999999986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83</v>
      </c>
      <c r="AT127" s="215" t="s">
        <v>74</v>
      </c>
      <c r="AU127" s="215" t="s">
        <v>75</v>
      </c>
      <c r="AY127" s="214" t="s">
        <v>154</v>
      </c>
      <c r="BK127" s="216">
        <f>BK128+BK309+BK329+BK396+BK625+BK751+BK780</f>
        <v>0</v>
      </c>
    </row>
    <row r="128" s="12" customFormat="1" ht="22.8" customHeight="1">
      <c r="A128" s="12"/>
      <c r="B128" s="203"/>
      <c r="C128" s="204"/>
      <c r="D128" s="205" t="s">
        <v>74</v>
      </c>
      <c r="E128" s="217" t="s">
        <v>83</v>
      </c>
      <c r="F128" s="217" t="s">
        <v>254</v>
      </c>
      <c r="G128" s="204"/>
      <c r="H128" s="204"/>
      <c r="I128" s="207"/>
      <c r="J128" s="218">
        <f>BK128</f>
        <v>0</v>
      </c>
      <c r="K128" s="204"/>
      <c r="L128" s="209"/>
      <c r="M128" s="210"/>
      <c r="N128" s="211"/>
      <c r="O128" s="211"/>
      <c r="P128" s="212">
        <f>SUM(P129:P308)</f>
        <v>0</v>
      </c>
      <c r="Q128" s="211"/>
      <c r="R128" s="212">
        <f>SUM(R129:R308)</f>
        <v>9.0620789800000026</v>
      </c>
      <c r="S128" s="211"/>
      <c r="T128" s="213">
        <f>SUM(T129:T308)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4" t="s">
        <v>83</v>
      </c>
      <c r="AT128" s="215" t="s">
        <v>74</v>
      </c>
      <c r="AU128" s="215" t="s">
        <v>83</v>
      </c>
      <c r="AY128" s="214" t="s">
        <v>154</v>
      </c>
      <c r="BK128" s="216">
        <f>SUM(BK129:BK308)</f>
        <v>0</v>
      </c>
    </row>
    <row r="129" s="2" customFormat="1" ht="16.5" customHeight="1">
      <c r="A129" s="39"/>
      <c r="B129" s="40"/>
      <c r="C129" s="219" t="s">
        <v>83</v>
      </c>
      <c r="D129" s="219" t="s">
        <v>157</v>
      </c>
      <c r="E129" s="220" t="s">
        <v>1807</v>
      </c>
      <c r="F129" s="221" t="s">
        <v>1808</v>
      </c>
      <c r="G129" s="222" t="s">
        <v>273</v>
      </c>
      <c r="H129" s="223">
        <v>21.5</v>
      </c>
      <c r="I129" s="224"/>
      <c r="J129" s="225">
        <f>ROUND(I129*H129,2)</f>
        <v>0</v>
      </c>
      <c r="K129" s="221" t="s">
        <v>170</v>
      </c>
      <c r="L129" s="45"/>
      <c r="M129" s="226" t="s">
        <v>1</v>
      </c>
      <c r="N129" s="227" t="s">
        <v>40</v>
      </c>
      <c r="O129" s="92"/>
      <c r="P129" s="228">
        <f>O129*H129</f>
        <v>0</v>
      </c>
      <c r="Q129" s="228">
        <v>0.017500000000000002</v>
      </c>
      <c r="R129" s="228">
        <f>Q129*H129</f>
        <v>0.37625000000000003</v>
      </c>
      <c r="S129" s="228">
        <v>0</v>
      </c>
      <c r="T129" s="22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0" t="s">
        <v>186</v>
      </c>
      <c r="AT129" s="230" t="s">
        <v>157</v>
      </c>
      <c r="AU129" s="230" t="s">
        <v>85</v>
      </c>
      <c r="AY129" s="18" t="s">
        <v>154</v>
      </c>
      <c r="BE129" s="231">
        <f>IF(N129="základní",J129,0)</f>
        <v>0</v>
      </c>
      <c r="BF129" s="231">
        <f>IF(N129="snížená",J129,0)</f>
        <v>0</v>
      </c>
      <c r="BG129" s="231">
        <f>IF(N129="zákl. přenesená",J129,0)</f>
        <v>0</v>
      </c>
      <c r="BH129" s="231">
        <f>IF(N129="sníž. přenesená",J129,0)</f>
        <v>0</v>
      </c>
      <c r="BI129" s="231">
        <f>IF(N129="nulová",J129,0)</f>
        <v>0</v>
      </c>
      <c r="BJ129" s="18" t="s">
        <v>83</v>
      </c>
      <c r="BK129" s="231">
        <f>ROUND(I129*H129,2)</f>
        <v>0</v>
      </c>
      <c r="BL129" s="18" t="s">
        <v>186</v>
      </c>
      <c r="BM129" s="230" t="s">
        <v>1809</v>
      </c>
    </row>
    <row r="130" s="2" customFormat="1">
      <c r="A130" s="39"/>
      <c r="B130" s="40"/>
      <c r="C130" s="41"/>
      <c r="D130" s="232" t="s">
        <v>163</v>
      </c>
      <c r="E130" s="41"/>
      <c r="F130" s="233" t="s">
        <v>1810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163</v>
      </c>
      <c r="AU130" s="18" t="s">
        <v>85</v>
      </c>
    </row>
    <row r="131" s="2" customFormat="1">
      <c r="A131" s="39"/>
      <c r="B131" s="40"/>
      <c r="C131" s="41"/>
      <c r="D131" s="237" t="s">
        <v>173</v>
      </c>
      <c r="E131" s="41"/>
      <c r="F131" s="238" t="s">
        <v>1811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173</v>
      </c>
      <c r="AU131" s="18" t="s">
        <v>85</v>
      </c>
    </row>
    <row r="132" s="14" customFormat="1">
      <c r="A132" s="14"/>
      <c r="B132" s="249"/>
      <c r="C132" s="250"/>
      <c r="D132" s="232" t="s">
        <v>175</v>
      </c>
      <c r="E132" s="251" t="s">
        <v>1</v>
      </c>
      <c r="F132" s="252" t="s">
        <v>1812</v>
      </c>
      <c r="G132" s="250"/>
      <c r="H132" s="253">
        <v>21.5</v>
      </c>
      <c r="I132" s="254"/>
      <c r="J132" s="250"/>
      <c r="K132" s="250"/>
      <c r="L132" s="255"/>
      <c r="M132" s="256"/>
      <c r="N132" s="257"/>
      <c r="O132" s="257"/>
      <c r="P132" s="257"/>
      <c r="Q132" s="257"/>
      <c r="R132" s="257"/>
      <c r="S132" s="257"/>
      <c r="T132" s="25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9" t="s">
        <v>175</v>
      </c>
      <c r="AU132" s="259" t="s">
        <v>85</v>
      </c>
      <c r="AV132" s="14" t="s">
        <v>85</v>
      </c>
      <c r="AW132" s="14" t="s">
        <v>32</v>
      </c>
      <c r="AX132" s="14" t="s">
        <v>83</v>
      </c>
      <c r="AY132" s="259" t="s">
        <v>154</v>
      </c>
    </row>
    <row r="133" s="2" customFormat="1" ht="24.15" customHeight="1">
      <c r="A133" s="39"/>
      <c r="B133" s="40"/>
      <c r="C133" s="219" t="s">
        <v>85</v>
      </c>
      <c r="D133" s="219" t="s">
        <v>157</v>
      </c>
      <c r="E133" s="220" t="s">
        <v>255</v>
      </c>
      <c r="F133" s="221" t="s">
        <v>256</v>
      </c>
      <c r="G133" s="222" t="s">
        <v>257</v>
      </c>
      <c r="H133" s="223">
        <v>880</v>
      </c>
      <c r="I133" s="224"/>
      <c r="J133" s="225">
        <f>ROUND(I133*H133,2)</f>
        <v>0</v>
      </c>
      <c r="K133" s="221" t="s">
        <v>170</v>
      </c>
      <c r="L133" s="45"/>
      <c r="M133" s="226" t="s">
        <v>1</v>
      </c>
      <c r="N133" s="227" t="s">
        <v>40</v>
      </c>
      <c r="O133" s="92"/>
      <c r="P133" s="228">
        <f>O133*H133</f>
        <v>0</v>
      </c>
      <c r="Q133" s="228">
        <v>3.0000000000000001E-05</v>
      </c>
      <c r="R133" s="228">
        <f>Q133*H133</f>
        <v>0.0264</v>
      </c>
      <c r="S133" s="228">
        <v>0</v>
      </c>
      <c r="T133" s="22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0" t="s">
        <v>186</v>
      </c>
      <c r="AT133" s="230" t="s">
        <v>157</v>
      </c>
      <c r="AU133" s="230" t="s">
        <v>85</v>
      </c>
      <c r="AY133" s="18" t="s">
        <v>154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8" t="s">
        <v>83</v>
      </c>
      <c r="BK133" s="231">
        <f>ROUND(I133*H133,2)</f>
        <v>0</v>
      </c>
      <c r="BL133" s="18" t="s">
        <v>186</v>
      </c>
      <c r="BM133" s="230" t="s">
        <v>1813</v>
      </c>
    </row>
    <row r="134" s="2" customFormat="1">
      <c r="A134" s="39"/>
      <c r="B134" s="40"/>
      <c r="C134" s="41"/>
      <c r="D134" s="232" t="s">
        <v>163</v>
      </c>
      <c r="E134" s="41"/>
      <c r="F134" s="233" t="s">
        <v>259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163</v>
      </c>
      <c r="AU134" s="18" t="s">
        <v>85</v>
      </c>
    </row>
    <row r="135" s="2" customFormat="1">
      <c r="A135" s="39"/>
      <c r="B135" s="40"/>
      <c r="C135" s="41"/>
      <c r="D135" s="237" t="s">
        <v>173</v>
      </c>
      <c r="E135" s="41"/>
      <c r="F135" s="238" t="s">
        <v>260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173</v>
      </c>
      <c r="AU135" s="18" t="s">
        <v>85</v>
      </c>
    </row>
    <row r="136" s="13" customFormat="1">
      <c r="A136" s="13"/>
      <c r="B136" s="239"/>
      <c r="C136" s="240"/>
      <c r="D136" s="232" t="s">
        <v>175</v>
      </c>
      <c r="E136" s="241" t="s">
        <v>1</v>
      </c>
      <c r="F136" s="242" t="s">
        <v>1814</v>
      </c>
      <c r="G136" s="240"/>
      <c r="H136" s="241" t="s">
        <v>1</v>
      </c>
      <c r="I136" s="243"/>
      <c r="J136" s="240"/>
      <c r="K136" s="240"/>
      <c r="L136" s="244"/>
      <c r="M136" s="245"/>
      <c r="N136" s="246"/>
      <c r="O136" s="246"/>
      <c r="P136" s="246"/>
      <c r="Q136" s="246"/>
      <c r="R136" s="246"/>
      <c r="S136" s="246"/>
      <c r="T136" s="24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8" t="s">
        <v>175</v>
      </c>
      <c r="AU136" s="248" t="s">
        <v>85</v>
      </c>
      <c r="AV136" s="13" t="s">
        <v>83</v>
      </c>
      <c r="AW136" s="13" t="s">
        <v>32</v>
      </c>
      <c r="AX136" s="13" t="s">
        <v>75</v>
      </c>
      <c r="AY136" s="248" t="s">
        <v>154</v>
      </c>
    </row>
    <row r="137" s="14" customFormat="1">
      <c r="A137" s="14"/>
      <c r="B137" s="249"/>
      <c r="C137" s="250"/>
      <c r="D137" s="232" t="s">
        <v>175</v>
      </c>
      <c r="E137" s="251" t="s">
        <v>1</v>
      </c>
      <c r="F137" s="252" t="s">
        <v>1815</v>
      </c>
      <c r="G137" s="250"/>
      <c r="H137" s="253">
        <v>800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175</v>
      </c>
      <c r="AU137" s="259" t="s">
        <v>85</v>
      </c>
      <c r="AV137" s="14" t="s">
        <v>85</v>
      </c>
      <c r="AW137" s="14" t="s">
        <v>32</v>
      </c>
      <c r="AX137" s="14" t="s">
        <v>75</v>
      </c>
      <c r="AY137" s="259" t="s">
        <v>154</v>
      </c>
    </row>
    <row r="138" s="13" customFormat="1">
      <c r="A138" s="13"/>
      <c r="B138" s="239"/>
      <c r="C138" s="240"/>
      <c r="D138" s="232" t="s">
        <v>175</v>
      </c>
      <c r="E138" s="241" t="s">
        <v>1</v>
      </c>
      <c r="F138" s="242" t="s">
        <v>1816</v>
      </c>
      <c r="G138" s="240"/>
      <c r="H138" s="241" t="s">
        <v>1</v>
      </c>
      <c r="I138" s="243"/>
      <c r="J138" s="240"/>
      <c r="K138" s="240"/>
      <c r="L138" s="244"/>
      <c r="M138" s="245"/>
      <c r="N138" s="246"/>
      <c r="O138" s="246"/>
      <c r="P138" s="246"/>
      <c r="Q138" s="246"/>
      <c r="R138" s="246"/>
      <c r="S138" s="246"/>
      <c r="T138" s="24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8" t="s">
        <v>175</v>
      </c>
      <c r="AU138" s="248" t="s">
        <v>85</v>
      </c>
      <c r="AV138" s="13" t="s">
        <v>83</v>
      </c>
      <c r="AW138" s="13" t="s">
        <v>32</v>
      </c>
      <c r="AX138" s="13" t="s">
        <v>75</v>
      </c>
      <c r="AY138" s="248" t="s">
        <v>154</v>
      </c>
    </row>
    <row r="139" s="14" customFormat="1">
      <c r="A139" s="14"/>
      <c r="B139" s="249"/>
      <c r="C139" s="250"/>
      <c r="D139" s="232" t="s">
        <v>175</v>
      </c>
      <c r="E139" s="251" t="s">
        <v>1</v>
      </c>
      <c r="F139" s="252" t="s">
        <v>263</v>
      </c>
      <c r="G139" s="250"/>
      <c r="H139" s="253">
        <v>80</v>
      </c>
      <c r="I139" s="254"/>
      <c r="J139" s="250"/>
      <c r="K139" s="250"/>
      <c r="L139" s="255"/>
      <c r="M139" s="256"/>
      <c r="N139" s="257"/>
      <c r="O139" s="257"/>
      <c r="P139" s="257"/>
      <c r="Q139" s="257"/>
      <c r="R139" s="257"/>
      <c r="S139" s="257"/>
      <c r="T139" s="25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9" t="s">
        <v>175</v>
      </c>
      <c r="AU139" s="259" t="s">
        <v>85</v>
      </c>
      <c r="AV139" s="14" t="s">
        <v>85</v>
      </c>
      <c r="AW139" s="14" t="s">
        <v>32</v>
      </c>
      <c r="AX139" s="14" t="s">
        <v>75</v>
      </c>
      <c r="AY139" s="259" t="s">
        <v>154</v>
      </c>
    </row>
    <row r="140" s="15" customFormat="1">
      <c r="A140" s="15"/>
      <c r="B140" s="264"/>
      <c r="C140" s="265"/>
      <c r="D140" s="232" t="s">
        <v>175</v>
      </c>
      <c r="E140" s="266" t="s">
        <v>1</v>
      </c>
      <c r="F140" s="267" t="s">
        <v>287</v>
      </c>
      <c r="G140" s="265"/>
      <c r="H140" s="268">
        <v>880</v>
      </c>
      <c r="I140" s="269"/>
      <c r="J140" s="265"/>
      <c r="K140" s="265"/>
      <c r="L140" s="270"/>
      <c r="M140" s="271"/>
      <c r="N140" s="272"/>
      <c r="O140" s="272"/>
      <c r="P140" s="272"/>
      <c r="Q140" s="272"/>
      <c r="R140" s="272"/>
      <c r="S140" s="272"/>
      <c r="T140" s="273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4" t="s">
        <v>175</v>
      </c>
      <c r="AU140" s="274" t="s">
        <v>85</v>
      </c>
      <c r="AV140" s="15" t="s">
        <v>186</v>
      </c>
      <c r="AW140" s="15" t="s">
        <v>32</v>
      </c>
      <c r="AX140" s="15" t="s">
        <v>83</v>
      </c>
      <c r="AY140" s="274" t="s">
        <v>154</v>
      </c>
    </row>
    <row r="141" s="2" customFormat="1" ht="24.15" customHeight="1">
      <c r="A141" s="39"/>
      <c r="B141" s="40"/>
      <c r="C141" s="219" t="s">
        <v>1030</v>
      </c>
      <c r="D141" s="219" t="s">
        <v>157</v>
      </c>
      <c r="E141" s="220" t="s">
        <v>1817</v>
      </c>
      <c r="F141" s="221" t="s">
        <v>1818</v>
      </c>
      <c r="G141" s="222" t="s">
        <v>257</v>
      </c>
      <c r="H141" s="223">
        <v>2160</v>
      </c>
      <c r="I141" s="224"/>
      <c r="J141" s="225">
        <f>ROUND(I141*H141,2)</f>
        <v>0</v>
      </c>
      <c r="K141" s="221" t="s">
        <v>170</v>
      </c>
      <c r="L141" s="45"/>
      <c r="M141" s="226" t="s">
        <v>1</v>
      </c>
      <c r="N141" s="227" t="s">
        <v>40</v>
      </c>
      <c r="O141" s="92"/>
      <c r="P141" s="228">
        <f>O141*H141</f>
        <v>0</v>
      </c>
      <c r="Q141" s="228">
        <v>6.0000000000000002E-05</v>
      </c>
      <c r="R141" s="228">
        <f>Q141*H141</f>
        <v>0.12959999999999999</v>
      </c>
      <c r="S141" s="228">
        <v>0</v>
      </c>
      <c r="T141" s="22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0" t="s">
        <v>186</v>
      </c>
      <c r="AT141" s="230" t="s">
        <v>157</v>
      </c>
      <c r="AU141" s="230" t="s">
        <v>85</v>
      </c>
      <c r="AY141" s="18" t="s">
        <v>154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8" t="s">
        <v>83</v>
      </c>
      <c r="BK141" s="231">
        <f>ROUND(I141*H141,2)</f>
        <v>0</v>
      </c>
      <c r="BL141" s="18" t="s">
        <v>186</v>
      </c>
      <c r="BM141" s="230" t="s">
        <v>1819</v>
      </c>
    </row>
    <row r="142" s="2" customFormat="1">
      <c r="A142" s="39"/>
      <c r="B142" s="40"/>
      <c r="C142" s="41"/>
      <c r="D142" s="232" t="s">
        <v>163</v>
      </c>
      <c r="E142" s="41"/>
      <c r="F142" s="233" t="s">
        <v>1820</v>
      </c>
      <c r="G142" s="41"/>
      <c r="H142" s="41"/>
      <c r="I142" s="234"/>
      <c r="J142" s="41"/>
      <c r="K142" s="41"/>
      <c r="L142" s="45"/>
      <c r="M142" s="235"/>
      <c r="N142" s="23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163</v>
      </c>
      <c r="AU142" s="18" t="s">
        <v>85</v>
      </c>
    </row>
    <row r="143" s="2" customFormat="1">
      <c r="A143" s="39"/>
      <c r="B143" s="40"/>
      <c r="C143" s="41"/>
      <c r="D143" s="237" t="s">
        <v>173</v>
      </c>
      <c r="E143" s="41"/>
      <c r="F143" s="238" t="s">
        <v>1821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173</v>
      </c>
      <c r="AU143" s="18" t="s">
        <v>85</v>
      </c>
    </row>
    <row r="144" s="13" customFormat="1">
      <c r="A144" s="13"/>
      <c r="B144" s="239"/>
      <c r="C144" s="240"/>
      <c r="D144" s="232" t="s">
        <v>175</v>
      </c>
      <c r="E144" s="241" t="s">
        <v>1</v>
      </c>
      <c r="F144" s="242" t="s">
        <v>1822</v>
      </c>
      <c r="G144" s="240"/>
      <c r="H144" s="241" t="s">
        <v>1</v>
      </c>
      <c r="I144" s="243"/>
      <c r="J144" s="240"/>
      <c r="K144" s="240"/>
      <c r="L144" s="244"/>
      <c r="M144" s="245"/>
      <c r="N144" s="246"/>
      <c r="O144" s="246"/>
      <c r="P144" s="246"/>
      <c r="Q144" s="246"/>
      <c r="R144" s="246"/>
      <c r="S144" s="246"/>
      <c r="T144" s="24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8" t="s">
        <v>175</v>
      </c>
      <c r="AU144" s="248" t="s">
        <v>85</v>
      </c>
      <c r="AV144" s="13" t="s">
        <v>83</v>
      </c>
      <c r="AW144" s="13" t="s">
        <v>32</v>
      </c>
      <c r="AX144" s="13" t="s">
        <v>75</v>
      </c>
      <c r="AY144" s="248" t="s">
        <v>154</v>
      </c>
    </row>
    <row r="145" s="14" customFormat="1">
      <c r="A145" s="14"/>
      <c r="B145" s="249"/>
      <c r="C145" s="250"/>
      <c r="D145" s="232" t="s">
        <v>175</v>
      </c>
      <c r="E145" s="251" t="s">
        <v>1</v>
      </c>
      <c r="F145" s="252" t="s">
        <v>1823</v>
      </c>
      <c r="G145" s="250"/>
      <c r="H145" s="253">
        <v>2160</v>
      </c>
      <c r="I145" s="254"/>
      <c r="J145" s="250"/>
      <c r="K145" s="250"/>
      <c r="L145" s="255"/>
      <c r="M145" s="256"/>
      <c r="N145" s="257"/>
      <c r="O145" s="257"/>
      <c r="P145" s="257"/>
      <c r="Q145" s="257"/>
      <c r="R145" s="257"/>
      <c r="S145" s="257"/>
      <c r="T145" s="25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9" t="s">
        <v>175</v>
      </c>
      <c r="AU145" s="259" t="s">
        <v>85</v>
      </c>
      <c r="AV145" s="14" t="s">
        <v>85</v>
      </c>
      <c r="AW145" s="14" t="s">
        <v>32</v>
      </c>
      <c r="AX145" s="14" t="s">
        <v>83</v>
      </c>
      <c r="AY145" s="259" t="s">
        <v>154</v>
      </c>
    </row>
    <row r="146" s="2" customFormat="1" ht="24.15" customHeight="1">
      <c r="A146" s="39"/>
      <c r="B146" s="40"/>
      <c r="C146" s="219" t="s">
        <v>178</v>
      </c>
      <c r="D146" s="219" t="s">
        <v>157</v>
      </c>
      <c r="E146" s="220" t="s">
        <v>264</v>
      </c>
      <c r="F146" s="221" t="s">
        <v>265</v>
      </c>
      <c r="G146" s="222" t="s">
        <v>266</v>
      </c>
      <c r="H146" s="223">
        <v>120</v>
      </c>
      <c r="I146" s="224"/>
      <c r="J146" s="225">
        <f>ROUND(I146*H146,2)</f>
        <v>0</v>
      </c>
      <c r="K146" s="221" t="s">
        <v>170</v>
      </c>
      <c r="L146" s="45"/>
      <c r="M146" s="226" t="s">
        <v>1</v>
      </c>
      <c r="N146" s="227" t="s">
        <v>40</v>
      </c>
      <c r="O146" s="92"/>
      <c r="P146" s="228">
        <f>O146*H146</f>
        <v>0</v>
      </c>
      <c r="Q146" s="228">
        <v>0</v>
      </c>
      <c r="R146" s="228">
        <f>Q146*H146</f>
        <v>0</v>
      </c>
      <c r="S146" s="228">
        <v>0</v>
      </c>
      <c r="T146" s="22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0" t="s">
        <v>186</v>
      </c>
      <c r="AT146" s="230" t="s">
        <v>157</v>
      </c>
      <c r="AU146" s="230" t="s">
        <v>85</v>
      </c>
      <c r="AY146" s="18" t="s">
        <v>154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8" t="s">
        <v>83</v>
      </c>
      <c r="BK146" s="231">
        <f>ROUND(I146*H146,2)</f>
        <v>0</v>
      </c>
      <c r="BL146" s="18" t="s">
        <v>186</v>
      </c>
      <c r="BM146" s="230" t="s">
        <v>1824</v>
      </c>
    </row>
    <row r="147" s="2" customFormat="1">
      <c r="A147" s="39"/>
      <c r="B147" s="40"/>
      <c r="C147" s="41"/>
      <c r="D147" s="232" t="s">
        <v>163</v>
      </c>
      <c r="E147" s="41"/>
      <c r="F147" s="233" t="s">
        <v>268</v>
      </c>
      <c r="G147" s="41"/>
      <c r="H147" s="41"/>
      <c r="I147" s="234"/>
      <c r="J147" s="41"/>
      <c r="K147" s="41"/>
      <c r="L147" s="45"/>
      <c r="M147" s="235"/>
      <c r="N147" s="23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163</v>
      </c>
      <c r="AU147" s="18" t="s">
        <v>85</v>
      </c>
    </row>
    <row r="148" s="2" customFormat="1">
      <c r="A148" s="39"/>
      <c r="B148" s="40"/>
      <c r="C148" s="41"/>
      <c r="D148" s="237" t="s">
        <v>173</v>
      </c>
      <c r="E148" s="41"/>
      <c r="F148" s="238" t="s">
        <v>269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173</v>
      </c>
      <c r="AU148" s="18" t="s">
        <v>85</v>
      </c>
    </row>
    <row r="149" s="14" customFormat="1">
      <c r="A149" s="14"/>
      <c r="B149" s="249"/>
      <c r="C149" s="250"/>
      <c r="D149" s="232" t="s">
        <v>175</v>
      </c>
      <c r="E149" s="251" t="s">
        <v>1</v>
      </c>
      <c r="F149" s="252" t="s">
        <v>270</v>
      </c>
      <c r="G149" s="250"/>
      <c r="H149" s="253">
        <v>120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175</v>
      </c>
      <c r="AU149" s="259" t="s">
        <v>85</v>
      </c>
      <c r="AV149" s="14" t="s">
        <v>85</v>
      </c>
      <c r="AW149" s="14" t="s">
        <v>32</v>
      </c>
      <c r="AX149" s="14" t="s">
        <v>83</v>
      </c>
      <c r="AY149" s="259" t="s">
        <v>154</v>
      </c>
    </row>
    <row r="150" s="2" customFormat="1" ht="24.15" customHeight="1">
      <c r="A150" s="39"/>
      <c r="B150" s="40"/>
      <c r="C150" s="219" t="s">
        <v>1037</v>
      </c>
      <c r="D150" s="219" t="s">
        <v>157</v>
      </c>
      <c r="E150" s="220" t="s">
        <v>1825</v>
      </c>
      <c r="F150" s="221" t="s">
        <v>1826</v>
      </c>
      <c r="G150" s="222" t="s">
        <v>266</v>
      </c>
      <c r="H150" s="223">
        <v>90</v>
      </c>
      <c r="I150" s="224"/>
      <c r="J150" s="225">
        <f>ROUND(I150*H150,2)</f>
        <v>0</v>
      </c>
      <c r="K150" s="221" t="s">
        <v>170</v>
      </c>
      <c r="L150" s="45"/>
      <c r="M150" s="226" t="s">
        <v>1</v>
      </c>
      <c r="N150" s="227" t="s">
        <v>40</v>
      </c>
      <c r="O150" s="92"/>
      <c r="P150" s="228">
        <f>O150*H150</f>
        <v>0</v>
      </c>
      <c r="Q150" s="228">
        <v>0</v>
      </c>
      <c r="R150" s="228">
        <f>Q150*H150</f>
        <v>0</v>
      </c>
      <c r="S150" s="228">
        <v>0</v>
      </c>
      <c r="T150" s="22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0" t="s">
        <v>186</v>
      </c>
      <c r="AT150" s="230" t="s">
        <v>157</v>
      </c>
      <c r="AU150" s="230" t="s">
        <v>85</v>
      </c>
      <c r="AY150" s="18" t="s">
        <v>154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8" t="s">
        <v>83</v>
      </c>
      <c r="BK150" s="231">
        <f>ROUND(I150*H150,2)</f>
        <v>0</v>
      </c>
      <c r="BL150" s="18" t="s">
        <v>186</v>
      </c>
      <c r="BM150" s="230" t="s">
        <v>1827</v>
      </c>
    </row>
    <row r="151" s="2" customFormat="1">
      <c r="A151" s="39"/>
      <c r="B151" s="40"/>
      <c r="C151" s="41"/>
      <c r="D151" s="232" t="s">
        <v>163</v>
      </c>
      <c r="E151" s="41"/>
      <c r="F151" s="233" t="s">
        <v>1828</v>
      </c>
      <c r="G151" s="41"/>
      <c r="H151" s="41"/>
      <c r="I151" s="234"/>
      <c r="J151" s="41"/>
      <c r="K151" s="41"/>
      <c r="L151" s="45"/>
      <c r="M151" s="235"/>
      <c r="N151" s="23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163</v>
      </c>
      <c r="AU151" s="18" t="s">
        <v>85</v>
      </c>
    </row>
    <row r="152" s="2" customFormat="1">
      <c r="A152" s="39"/>
      <c r="B152" s="40"/>
      <c r="C152" s="41"/>
      <c r="D152" s="237" t="s">
        <v>173</v>
      </c>
      <c r="E152" s="41"/>
      <c r="F152" s="238" t="s">
        <v>1829</v>
      </c>
      <c r="G152" s="41"/>
      <c r="H152" s="41"/>
      <c r="I152" s="234"/>
      <c r="J152" s="41"/>
      <c r="K152" s="41"/>
      <c r="L152" s="45"/>
      <c r="M152" s="235"/>
      <c r="N152" s="23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173</v>
      </c>
      <c r="AU152" s="18" t="s">
        <v>85</v>
      </c>
    </row>
    <row r="153" s="14" customFormat="1">
      <c r="A153" s="14"/>
      <c r="B153" s="249"/>
      <c r="C153" s="250"/>
      <c r="D153" s="232" t="s">
        <v>175</v>
      </c>
      <c r="E153" s="251" t="s">
        <v>1</v>
      </c>
      <c r="F153" s="252" t="s">
        <v>1830</v>
      </c>
      <c r="G153" s="250"/>
      <c r="H153" s="253">
        <v>90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175</v>
      </c>
      <c r="AU153" s="259" t="s">
        <v>85</v>
      </c>
      <c r="AV153" s="14" t="s">
        <v>85</v>
      </c>
      <c r="AW153" s="14" t="s">
        <v>32</v>
      </c>
      <c r="AX153" s="14" t="s">
        <v>83</v>
      </c>
      <c r="AY153" s="259" t="s">
        <v>154</v>
      </c>
    </row>
    <row r="154" s="2" customFormat="1" ht="66.75" customHeight="1">
      <c r="A154" s="39"/>
      <c r="B154" s="40"/>
      <c r="C154" s="219" t="s">
        <v>1043</v>
      </c>
      <c r="D154" s="219" t="s">
        <v>157</v>
      </c>
      <c r="E154" s="220" t="s">
        <v>1798</v>
      </c>
      <c r="F154" s="221" t="s">
        <v>1831</v>
      </c>
      <c r="G154" s="222" t="s">
        <v>160</v>
      </c>
      <c r="H154" s="223">
        <v>2</v>
      </c>
      <c r="I154" s="224"/>
      <c r="J154" s="225">
        <f>ROUND(I154*H154,2)</f>
        <v>0</v>
      </c>
      <c r="K154" s="221" t="s">
        <v>1</v>
      </c>
      <c r="L154" s="45"/>
      <c r="M154" s="226" t="s">
        <v>1</v>
      </c>
      <c r="N154" s="227" t="s">
        <v>40</v>
      </c>
      <c r="O154" s="92"/>
      <c r="P154" s="228">
        <f>O154*H154</f>
        <v>0</v>
      </c>
      <c r="Q154" s="228">
        <v>0</v>
      </c>
      <c r="R154" s="228">
        <f>Q154*H154</f>
        <v>0</v>
      </c>
      <c r="S154" s="228">
        <v>0</v>
      </c>
      <c r="T154" s="22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0" t="s">
        <v>186</v>
      </c>
      <c r="AT154" s="230" t="s">
        <v>157</v>
      </c>
      <c r="AU154" s="230" t="s">
        <v>85</v>
      </c>
      <c r="AY154" s="18" t="s">
        <v>154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8" t="s">
        <v>83</v>
      </c>
      <c r="BK154" s="231">
        <f>ROUND(I154*H154,2)</f>
        <v>0</v>
      </c>
      <c r="BL154" s="18" t="s">
        <v>186</v>
      </c>
      <c r="BM154" s="230" t="s">
        <v>1832</v>
      </c>
    </row>
    <row r="155" s="2" customFormat="1">
      <c r="A155" s="39"/>
      <c r="B155" s="40"/>
      <c r="C155" s="41"/>
      <c r="D155" s="232" t="s">
        <v>163</v>
      </c>
      <c r="E155" s="41"/>
      <c r="F155" s="233" t="s">
        <v>1831</v>
      </c>
      <c r="G155" s="41"/>
      <c r="H155" s="41"/>
      <c r="I155" s="234"/>
      <c r="J155" s="41"/>
      <c r="K155" s="41"/>
      <c r="L155" s="45"/>
      <c r="M155" s="235"/>
      <c r="N155" s="23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163</v>
      </c>
      <c r="AU155" s="18" t="s">
        <v>85</v>
      </c>
    </row>
    <row r="156" s="2" customFormat="1" ht="24.15" customHeight="1">
      <c r="A156" s="39"/>
      <c r="B156" s="40"/>
      <c r="C156" s="219" t="s">
        <v>186</v>
      </c>
      <c r="D156" s="219" t="s">
        <v>157</v>
      </c>
      <c r="E156" s="220" t="s">
        <v>1833</v>
      </c>
      <c r="F156" s="221" t="s">
        <v>1834</v>
      </c>
      <c r="G156" s="222" t="s">
        <v>273</v>
      </c>
      <c r="H156" s="223">
        <v>55.299999999999997</v>
      </c>
      <c r="I156" s="224"/>
      <c r="J156" s="225">
        <f>ROUND(I156*H156,2)</f>
        <v>0</v>
      </c>
      <c r="K156" s="221" t="s">
        <v>170</v>
      </c>
      <c r="L156" s="45"/>
      <c r="M156" s="226" t="s">
        <v>1</v>
      </c>
      <c r="N156" s="227" t="s">
        <v>40</v>
      </c>
      <c r="O156" s="92"/>
      <c r="P156" s="228">
        <f>O156*H156</f>
        <v>0</v>
      </c>
      <c r="Q156" s="228">
        <v>0.0086800000000000002</v>
      </c>
      <c r="R156" s="228">
        <f>Q156*H156</f>
        <v>0.48000399999999999</v>
      </c>
      <c r="S156" s="228">
        <v>0</v>
      </c>
      <c r="T156" s="22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0" t="s">
        <v>186</v>
      </c>
      <c r="AT156" s="230" t="s">
        <v>157</v>
      </c>
      <c r="AU156" s="230" t="s">
        <v>85</v>
      </c>
      <c r="AY156" s="18" t="s">
        <v>154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8" t="s">
        <v>83</v>
      </c>
      <c r="BK156" s="231">
        <f>ROUND(I156*H156,2)</f>
        <v>0</v>
      </c>
      <c r="BL156" s="18" t="s">
        <v>186</v>
      </c>
      <c r="BM156" s="230" t="s">
        <v>1835</v>
      </c>
    </row>
    <row r="157" s="2" customFormat="1">
      <c r="A157" s="39"/>
      <c r="B157" s="40"/>
      <c r="C157" s="41"/>
      <c r="D157" s="232" t="s">
        <v>163</v>
      </c>
      <c r="E157" s="41"/>
      <c r="F157" s="233" t="s">
        <v>1836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163</v>
      </c>
      <c r="AU157" s="18" t="s">
        <v>85</v>
      </c>
    </row>
    <row r="158" s="2" customFormat="1">
      <c r="A158" s="39"/>
      <c r="B158" s="40"/>
      <c r="C158" s="41"/>
      <c r="D158" s="237" t="s">
        <v>173</v>
      </c>
      <c r="E158" s="41"/>
      <c r="F158" s="238" t="s">
        <v>1837</v>
      </c>
      <c r="G158" s="41"/>
      <c r="H158" s="41"/>
      <c r="I158" s="234"/>
      <c r="J158" s="41"/>
      <c r="K158" s="41"/>
      <c r="L158" s="45"/>
      <c r="M158" s="235"/>
      <c r="N158" s="23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173</v>
      </c>
      <c r="AU158" s="18" t="s">
        <v>85</v>
      </c>
    </row>
    <row r="159" s="14" customFormat="1">
      <c r="A159" s="14"/>
      <c r="B159" s="249"/>
      <c r="C159" s="250"/>
      <c r="D159" s="232" t="s">
        <v>175</v>
      </c>
      <c r="E159" s="251" t="s">
        <v>1</v>
      </c>
      <c r="F159" s="252" t="s">
        <v>1838</v>
      </c>
      <c r="G159" s="250"/>
      <c r="H159" s="253">
        <v>41.299999999999997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175</v>
      </c>
      <c r="AU159" s="259" t="s">
        <v>85</v>
      </c>
      <c r="AV159" s="14" t="s">
        <v>85</v>
      </c>
      <c r="AW159" s="14" t="s">
        <v>32</v>
      </c>
      <c r="AX159" s="14" t="s">
        <v>75</v>
      </c>
      <c r="AY159" s="259" t="s">
        <v>154</v>
      </c>
    </row>
    <row r="160" s="14" customFormat="1">
      <c r="A160" s="14"/>
      <c r="B160" s="249"/>
      <c r="C160" s="250"/>
      <c r="D160" s="232" t="s">
        <v>175</v>
      </c>
      <c r="E160" s="251" t="s">
        <v>1</v>
      </c>
      <c r="F160" s="252" t="s">
        <v>1839</v>
      </c>
      <c r="G160" s="250"/>
      <c r="H160" s="253">
        <v>14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175</v>
      </c>
      <c r="AU160" s="259" t="s">
        <v>85</v>
      </c>
      <c r="AV160" s="14" t="s">
        <v>85</v>
      </c>
      <c r="AW160" s="14" t="s">
        <v>32</v>
      </c>
      <c r="AX160" s="14" t="s">
        <v>75</v>
      </c>
      <c r="AY160" s="259" t="s">
        <v>154</v>
      </c>
    </row>
    <row r="161" s="15" customFormat="1">
      <c r="A161" s="15"/>
      <c r="B161" s="264"/>
      <c r="C161" s="265"/>
      <c r="D161" s="232" t="s">
        <v>175</v>
      </c>
      <c r="E161" s="266" t="s">
        <v>1</v>
      </c>
      <c r="F161" s="267" t="s">
        <v>287</v>
      </c>
      <c r="G161" s="265"/>
      <c r="H161" s="268">
        <v>55.299999999999997</v>
      </c>
      <c r="I161" s="269"/>
      <c r="J161" s="265"/>
      <c r="K161" s="265"/>
      <c r="L161" s="270"/>
      <c r="M161" s="271"/>
      <c r="N161" s="272"/>
      <c r="O161" s="272"/>
      <c r="P161" s="272"/>
      <c r="Q161" s="272"/>
      <c r="R161" s="272"/>
      <c r="S161" s="272"/>
      <c r="T161" s="27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4" t="s">
        <v>175</v>
      </c>
      <c r="AU161" s="274" t="s">
        <v>85</v>
      </c>
      <c r="AV161" s="15" t="s">
        <v>186</v>
      </c>
      <c r="AW161" s="15" t="s">
        <v>32</v>
      </c>
      <c r="AX161" s="15" t="s">
        <v>83</v>
      </c>
      <c r="AY161" s="274" t="s">
        <v>154</v>
      </c>
    </row>
    <row r="162" s="2" customFormat="1" ht="16.5" customHeight="1">
      <c r="A162" s="39"/>
      <c r="B162" s="40"/>
      <c r="C162" s="219" t="s">
        <v>165</v>
      </c>
      <c r="D162" s="219" t="s">
        <v>157</v>
      </c>
      <c r="E162" s="220" t="s">
        <v>271</v>
      </c>
      <c r="F162" s="221" t="s">
        <v>272</v>
      </c>
      <c r="G162" s="222" t="s">
        <v>273</v>
      </c>
      <c r="H162" s="223">
        <v>42.200000000000003</v>
      </c>
      <c r="I162" s="224"/>
      <c r="J162" s="225">
        <f>ROUND(I162*H162,2)</f>
        <v>0</v>
      </c>
      <c r="K162" s="221" t="s">
        <v>170</v>
      </c>
      <c r="L162" s="45"/>
      <c r="M162" s="226" t="s">
        <v>1</v>
      </c>
      <c r="N162" s="227" t="s">
        <v>40</v>
      </c>
      <c r="O162" s="92"/>
      <c r="P162" s="228">
        <f>O162*H162</f>
        <v>0</v>
      </c>
      <c r="Q162" s="228">
        <v>0.036900000000000002</v>
      </c>
      <c r="R162" s="228">
        <f>Q162*H162</f>
        <v>1.5571800000000002</v>
      </c>
      <c r="S162" s="228">
        <v>0</v>
      </c>
      <c r="T162" s="22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0" t="s">
        <v>186</v>
      </c>
      <c r="AT162" s="230" t="s">
        <v>157</v>
      </c>
      <c r="AU162" s="230" t="s">
        <v>85</v>
      </c>
      <c r="AY162" s="18" t="s">
        <v>154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8" t="s">
        <v>83</v>
      </c>
      <c r="BK162" s="231">
        <f>ROUND(I162*H162,2)</f>
        <v>0</v>
      </c>
      <c r="BL162" s="18" t="s">
        <v>186</v>
      </c>
      <c r="BM162" s="230" t="s">
        <v>1840</v>
      </c>
    </row>
    <row r="163" s="2" customFormat="1">
      <c r="A163" s="39"/>
      <c r="B163" s="40"/>
      <c r="C163" s="41"/>
      <c r="D163" s="232" t="s">
        <v>163</v>
      </c>
      <c r="E163" s="41"/>
      <c r="F163" s="233" t="s">
        <v>275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163</v>
      </c>
      <c r="AU163" s="18" t="s">
        <v>85</v>
      </c>
    </row>
    <row r="164" s="2" customFormat="1">
      <c r="A164" s="39"/>
      <c r="B164" s="40"/>
      <c r="C164" s="41"/>
      <c r="D164" s="237" t="s">
        <v>173</v>
      </c>
      <c r="E164" s="41"/>
      <c r="F164" s="238" t="s">
        <v>276</v>
      </c>
      <c r="G164" s="41"/>
      <c r="H164" s="41"/>
      <c r="I164" s="234"/>
      <c r="J164" s="41"/>
      <c r="K164" s="41"/>
      <c r="L164" s="45"/>
      <c r="M164" s="235"/>
      <c r="N164" s="23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173</v>
      </c>
      <c r="AU164" s="18" t="s">
        <v>85</v>
      </c>
    </row>
    <row r="165" s="14" customFormat="1">
      <c r="A165" s="14"/>
      <c r="B165" s="249"/>
      <c r="C165" s="250"/>
      <c r="D165" s="232" t="s">
        <v>175</v>
      </c>
      <c r="E165" s="251" t="s">
        <v>1</v>
      </c>
      <c r="F165" s="252" t="s">
        <v>1841</v>
      </c>
      <c r="G165" s="250"/>
      <c r="H165" s="253">
        <v>15.4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175</v>
      </c>
      <c r="AU165" s="259" t="s">
        <v>85</v>
      </c>
      <c r="AV165" s="14" t="s">
        <v>85</v>
      </c>
      <c r="AW165" s="14" t="s">
        <v>32</v>
      </c>
      <c r="AX165" s="14" t="s">
        <v>75</v>
      </c>
      <c r="AY165" s="259" t="s">
        <v>154</v>
      </c>
    </row>
    <row r="166" s="14" customFormat="1">
      <c r="A166" s="14"/>
      <c r="B166" s="249"/>
      <c r="C166" s="250"/>
      <c r="D166" s="232" t="s">
        <v>175</v>
      </c>
      <c r="E166" s="251" t="s">
        <v>1</v>
      </c>
      <c r="F166" s="252" t="s">
        <v>1842</v>
      </c>
      <c r="G166" s="250"/>
      <c r="H166" s="253">
        <v>6.7999999999999998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175</v>
      </c>
      <c r="AU166" s="259" t="s">
        <v>85</v>
      </c>
      <c r="AV166" s="14" t="s">
        <v>85</v>
      </c>
      <c r="AW166" s="14" t="s">
        <v>32</v>
      </c>
      <c r="AX166" s="14" t="s">
        <v>75</v>
      </c>
      <c r="AY166" s="259" t="s">
        <v>154</v>
      </c>
    </row>
    <row r="167" s="14" customFormat="1">
      <c r="A167" s="14"/>
      <c r="B167" s="249"/>
      <c r="C167" s="250"/>
      <c r="D167" s="232" t="s">
        <v>175</v>
      </c>
      <c r="E167" s="251" t="s">
        <v>1</v>
      </c>
      <c r="F167" s="252" t="s">
        <v>1843</v>
      </c>
      <c r="G167" s="250"/>
      <c r="H167" s="253">
        <v>20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175</v>
      </c>
      <c r="AU167" s="259" t="s">
        <v>85</v>
      </c>
      <c r="AV167" s="14" t="s">
        <v>85</v>
      </c>
      <c r="AW167" s="14" t="s">
        <v>32</v>
      </c>
      <c r="AX167" s="14" t="s">
        <v>75</v>
      </c>
      <c r="AY167" s="259" t="s">
        <v>154</v>
      </c>
    </row>
    <row r="168" s="15" customFormat="1">
      <c r="A168" s="15"/>
      <c r="B168" s="264"/>
      <c r="C168" s="265"/>
      <c r="D168" s="232" t="s">
        <v>175</v>
      </c>
      <c r="E168" s="266" t="s">
        <v>1</v>
      </c>
      <c r="F168" s="267" t="s">
        <v>287</v>
      </c>
      <c r="G168" s="265"/>
      <c r="H168" s="268">
        <v>42.200000000000003</v>
      </c>
      <c r="I168" s="269"/>
      <c r="J168" s="265"/>
      <c r="K168" s="265"/>
      <c r="L168" s="270"/>
      <c r="M168" s="271"/>
      <c r="N168" s="272"/>
      <c r="O168" s="272"/>
      <c r="P168" s="272"/>
      <c r="Q168" s="272"/>
      <c r="R168" s="272"/>
      <c r="S168" s="272"/>
      <c r="T168" s="27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4" t="s">
        <v>175</v>
      </c>
      <c r="AU168" s="274" t="s">
        <v>85</v>
      </c>
      <c r="AV168" s="15" t="s">
        <v>186</v>
      </c>
      <c r="AW168" s="15" t="s">
        <v>32</v>
      </c>
      <c r="AX168" s="15" t="s">
        <v>83</v>
      </c>
      <c r="AY168" s="274" t="s">
        <v>154</v>
      </c>
    </row>
    <row r="169" s="2" customFormat="1" ht="24.15" customHeight="1">
      <c r="A169" s="39"/>
      <c r="B169" s="40"/>
      <c r="C169" s="219" t="s">
        <v>206</v>
      </c>
      <c r="D169" s="219" t="s">
        <v>157</v>
      </c>
      <c r="E169" s="220" t="s">
        <v>1844</v>
      </c>
      <c r="F169" s="221" t="s">
        <v>1845</v>
      </c>
      <c r="G169" s="222" t="s">
        <v>273</v>
      </c>
      <c r="H169" s="223">
        <v>1.1000000000000001</v>
      </c>
      <c r="I169" s="224"/>
      <c r="J169" s="225">
        <f>ROUND(I169*H169,2)</f>
        <v>0</v>
      </c>
      <c r="K169" s="221" t="s">
        <v>170</v>
      </c>
      <c r="L169" s="45"/>
      <c r="M169" s="226" t="s">
        <v>1</v>
      </c>
      <c r="N169" s="227" t="s">
        <v>40</v>
      </c>
      <c r="O169" s="92"/>
      <c r="P169" s="228">
        <f>O169*H169</f>
        <v>0</v>
      </c>
      <c r="Q169" s="228">
        <v>0.0086800000000000002</v>
      </c>
      <c r="R169" s="228">
        <f>Q169*H169</f>
        <v>0.0095480000000000009</v>
      </c>
      <c r="S169" s="228">
        <v>0</v>
      </c>
      <c r="T169" s="22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0" t="s">
        <v>186</v>
      </c>
      <c r="AT169" s="230" t="s">
        <v>157</v>
      </c>
      <c r="AU169" s="230" t="s">
        <v>85</v>
      </c>
      <c r="AY169" s="18" t="s">
        <v>154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8" t="s">
        <v>83</v>
      </c>
      <c r="BK169" s="231">
        <f>ROUND(I169*H169,2)</f>
        <v>0</v>
      </c>
      <c r="BL169" s="18" t="s">
        <v>186</v>
      </c>
      <c r="BM169" s="230" t="s">
        <v>1846</v>
      </c>
    </row>
    <row r="170" s="2" customFormat="1">
      <c r="A170" s="39"/>
      <c r="B170" s="40"/>
      <c r="C170" s="41"/>
      <c r="D170" s="232" t="s">
        <v>163</v>
      </c>
      <c r="E170" s="41"/>
      <c r="F170" s="233" t="s">
        <v>1847</v>
      </c>
      <c r="G170" s="41"/>
      <c r="H170" s="41"/>
      <c r="I170" s="234"/>
      <c r="J170" s="41"/>
      <c r="K170" s="41"/>
      <c r="L170" s="45"/>
      <c r="M170" s="235"/>
      <c r="N170" s="23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163</v>
      </c>
      <c r="AU170" s="18" t="s">
        <v>85</v>
      </c>
    </row>
    <row r="171" s="2" customFormat="1">
      <c r="A171" s="39"/>
      <c r="B171" s="40"/>
      <c r="C171" s="41"/>
      <c r="D171" s="237" t="s">
        <v>173</v>
      </c>
      <c r="E171" s="41"/>
      <c r="F171" s="238" t="s">
        <v>1848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173</v>
      </c>
      <c r="AU171" s="18" t="s">
        <v>85</v>
      </c>
    </row>
    <row r="172" s="14" customFormat="1">
      <c r="A172" s="14"/>
      <c r="B172" s="249"/>
      <c r="C172" s="250"/>
      <c r="D172" s="232" t="s">
        <v>175</v>
      </c>
      <c r="E172" s="251" t="s">
        <v>1</v>
      </c>
      <c r="F172" s="252" t="s">
        <v>1849</v>
      </c>
      <c r="G172" s="250"/>
      <c r="H172" s="253">
        <v>1.1000000000000001</v>
      </c>
      <c r="I172" s="254"/>
      <c r="J172" s="250"/>
      <c r="K172" s="250"/>
      <c r="L172" s="255"/>
      <c r="M172" s="256"/>
      <c r="N172" s="257"/>
      <c r="O172" s="257"/>
      <c r="P172" s="257"/>
      <c r="Q172" s="257"/>
      <c r="R172" s="257"/>
      <c r="S172" s="257"/>
      <c r="T172" s="25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9" t="s">
        <v>175</v>
      </c>
      <c r="AU172" s="259" t="s">
        <v>85</v>
      </c>
      <c r="AV172" s="14" t="s">
        <v>85</v>
      </c>
      <c r="AW172" s="14" t="s">
        <v>32</v>
      </c>
      <c r="AX172" s="14" t="s">
        <v>83</v>
      </c>
      <c r="AY172" s="259" t="s">
        <v>154</v>
      </c>
    </row>
    <row r="173" s="2" customFormat="1" ht="24.15" customHeight="1">
      <c r="A173" s="39"/>
      <c r="B173" s="40"/>
      <c r="C173" s="219" t="s">
        <v>214</v>
      </c>
      <c r="D173" s="219" t="s">
        <v>157</v>
      </c>
      <c r="E173" s="220" t="s">
        <v>278</v>
      </c>
      <c r="F173" s="221" t="s">
        <v>279</v>
      </c>
      <c r="G173" s="222" t="s">
        <v>273</v>
      </c>
      <c r="H173" s="223">
        <v>100.59999999999999</v>
      </c>
      <c r="I173" s="224"/>
      <c r="J173" s="225">
        <f>ROUND(I173*H173,2)</f>
        <v>0</v>
      </c>
      <c r="K173" s="221" t="s">
        <v>170</v>
      </c>
      <c r="L173" s="45"/>
      <c r="M173" s="226" t="s">
        <v>1</v>
      </c>
      <c r="N173" s="227" t="s">
        <v>40</v>
      </c>
      <c r="O173" s="92"/>
      <c r="P173" s="228">
        <f>O173*H173</f>
        <v>0</v>
      </c>
      <c r="Q173" s="228">
        <v>0.036900000000000002</v>
      </c>
      <c r="R173" s="228">
        <f>Q173*H173</f>
        <v>3.7121400000000002</v>
      </c>
      <c r="S173" s="228">
        <v>0</v>
      </c>
      <c r="T173" s="22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0" t="s">
        <v>186</v>
      </c>
      <c r="AT173" s="230" t="s">
        <v>157</v>
      </c>
      <c r="AU173" s="230" t="s">
        <v>85</v>
      </c>
      <c r="AY173" s="18" t="s">
        <v>154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8" t="s">
        <v>83</v>
      </c>
      <c r="BK173" s="231">
        <f>ROUND(I173*H173,2)</f>
        <v>0</v>
      </c>
      <c r="BL173" s="18" t="s">
        <v>186</v>
      </c>
      <c r="BM173" s="230" t="s">
        <v>1850</v>
      </c>
    </row>
    <row r="174" s="2" customFormat="1">
      <c r="A174" s="39"/>
      <c r="B174" s="40"/>
      <c r="C174" s="41"/>
      <c r="D174" s="232" t="s">
        <v>163</v>
      </c>
      <c r="E174" s="41"/>
      <c r="F174" s="233" t="s">
        <v>281</v>
      </c>
      <c r="G174" s="41"/>
      <c r="H174" s="41"/>
      <c r="I174" s="234"/>
      <c r="J174" s="41"/>
      <c r="K174" s="41"/>
      <c r="L174" s="45"/>
      <c r="M174" s="235"/>
      <c r="N174" s="23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163</v>
      </c>
      <c r="AU174" s="18" t="s">
        <v>85</v>
      </c>
    </row>
    <row r="175" s="2" customFormat="1">
      <c r="A175" s="39"/>
      <c r="B175" s="40"/>
      <c r="C175" s="41"/>
      <c r="D175" s="237" t="s">
        <v>173</v>
      </c>
      <c r="E175" s="41"/>
      <c r="F175" s="238" t="s">
        <v>282</v>
      </c>
      <c r="G175" s="41"/>
      <c r="H175" s="41"/>
      <c r="I175" s="234"/>
      <c r="J175" s="41"/>
      <c r="K175" s="41"/>
      <c r="L175" s="45"/>
      <c r="M175" s="235"/>
      <c r="N175" s="23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173</v>
      </c>
      <c r="AU175" s="18" t="s">
        <v>85</v>
      </c>
    </row>
    <row r="176" s="14" customFormat="1">
      <c r="A176" s="14"/>
      <c r="B176" s="249"/>
      <c r="C176" s="250"/>
      <c r="D176" s="232" t="s">
        <v>175</v>
      </c>
      <c r="E176" s="251" t="s">
        <v>1</v>
      </c>
      <c r="F176" s="252" t="s">
        <v>1851</v>
      </c>
      <c r="G176" s="250"/>
      <c r="H176" s="253">
        <v>36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175</v>
      </c>
      <c r="AU176" s="259" t="s">
        <v>85</v>
      </c>
      <c r="AV176" s="14" t="s">
        <v>85</v>
      </c>
      <c r="AW176" s="14" t="s">
        <v>32</v>
      </c>
      <c r="AX176" s="14" t="s">
        <v>75</v>
      </c>
      <c r="AY176" s="259" t="s">
        <v>154</v>
      </c>
    </row>
    <row r="177" s="14" customFormat="1">
      <c r="A177" s="14"/>
      <c r="B177" s="249"/>
      <c r="C177" s="250"/>
      <c r="D177" s="232" t="s">
        <v>175</v>
      </c>
      <c r="E177" s="251" t="s">
        <v>1</v>
      </c>
      <c r="F177" s="252" t="s">
        <v>1852</v>
      </c>
      <c r="G177" s="250"/>
      <c r="H177" s="253">
        <v>13.1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175</v>
      </c>
      <c r="AU177" s="259" t="s">
        <v>85</v>
      </c>
      <c r="AV177" s="14" t="s">
        <v>85</v>
      </c>
      <c r="AW177" s="14" t="s">
        <v>32</v>
      </c>
      <c r="AX177" s="14" t="s">
        <v>75</v>
      </c>
      <c r="AY177" s="259" t="s">
        <v>154</v>
      </c>
    </row>
    <row r="178" s="14" customFormat="1">
      <c r="A178" s="14"/>
      <c r="B178" s="249"/>
      <c r="C178" s="250"/>
      <c r="D178" s="232" t="s">
        <v>175</v>
      </c>
      <c r="E178" s="251" t="s">
        <v>1</v>
      </c>
      <c r="F178" s="252" t="s">
        <v>1853</v>
      </c>
      <c r="G178" s="250"/>
      <c r="H178" s="253">
        <v>24.300000000000001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175</v>
      </c>
      <c r="AU178" s="259" t="s">
        <v>85</v>
      </c>
      <c r="AV178" s="14" t="s">
        <v>85</v>
      </c>
      <c r="AW178" s="14" t="s">
        <v>32</v>
      </c>
      <c r="AX178" s="14" t="s">
        <v>75</v>
      </c>
      <c r="AY178" s="259" t="s">
        <v>154</v>
      </c>
    </row>
    <row r="179" s="14" customFormat="1">
      <c r="A179" s="14"/>
      <c r="B179" s="249"/>
      <c r="C179" s="250"/>
      <c r="D179" s="232" t="s">
        <v>175</v>
      </c>
      <c r="E179" s="251" t="s">
        <v>1</v>
      </c>
      <c r="F179" s="252" t="s">
        <v>1854</v>
      </c>
      <c r="G179" s="250"/>
      <c r="H179" s="253">
        <v>27.199999999999999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175</v>
      </c>
      <c r="AU179" s="259" t="s">
        <v>85</v>
      </c>
      <c r="AV179" s="14" t="s">
        <v>85</v>
      </c>
      <c r="AW179" s="14" t="s">
        <v>32</v>
      </c>
      <c r="AX179" s="14" t="s">
        <v>75</v>
      </c>
      <c r="AY179" s="259" t="s">
        <v>154</v>
      </c>
    </row>
    <row r="180" s="15" customFormat="1">
      <c r="A180" s="15"/>
      <c r="B180" s="264"/>
      <c r="C180" s="265"/>
      <c r="D180" s="232" t="s">
        <v>175</v>
      </c>
      <c r="E180" s="266" t="s">
        <v>1</v>
      </c>
      <c r="F180" s="267" t="s">
        <v>287</v>
      </c>
      <c r="G180" s="265"/>
      <c r="H180" s="268">
        <v>100.59999999999999</v>
      </c>
      <c r="I180" s="269"/>
      <c r="J180" s="265"/>
      <c r="K180" s="265"/>
      <c r="L180" s="270"/>
      <c r="M180" s="271"/>
      <c r="N180" s="272"/>
      <c r="O180" s="272"/>
      <c r="P180" s="272"/>
      <c r="Q180" s="272"/>
      <c r="R180" s="272"/>
      <c r="S180" s="272"/>
      <c r="T180" s="27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4" t="s">
        <v>175</v>
      </c>
      <c r="AU180" s="274" t="s">
        <v>85</v>
      </c>
      <c r="AV180" s="15" t="s">
        <v>186</v>
      </c>
      <c r="AW180" s="15" t="s">
        <v>32</v>
      </c>
      <c r="AX180" s="15" t="s">
        <v>83</v>
      </c>
      <c r="AY180" s="274" t="s">
        <v>154</v>
      </c>
    </row>
    <row r="181" s="2" customFormat="1" ht="33" customHeight="1">
      <c r="A181" s="39"/>
      <c r="B181" s="40"/>
      <c r="C181" s="219" t="s">
        <v>223</v>
      </c>
      <c r="D181" s="219" t="s">
        <v>157</v>
      </c>
      <c r="E181" s="220" t="s">
        <v>307</v>
      </c>
      <c r="F181" s="221" t="s">
        <v>308</v>
      </c>
      <c r="G181" s="222" t="s">
        <v>238</v>
      </c>
      <c r="H181" s="223">
        <v>817.55999999999995</v>
      </c>
      <c r="I181" s="224"/>
      <c r="J181" s="225">
        <f>ROUND(I181*H181,2)</f>
        <v>0</v>
      </c>
      <c r="K181" s="221" t="s">
        <v>170</v>
      </c>
      <c r="L181" s="45"/>
      <c r="M181" s="226" t="s">
        <v>1</v>
      </c>
      <c r="N181" s="227" t="s">
        <v>40</v>
      </c>
      <c r="O181" s="92"/>
      <c r="P181" s="228">
        <f>O181*H181</f>
        <v>0</v>
      </c>
      <c r="Q181" s="228">
        <v>0</v>
      </c>
      <c r="R181" s="228">
        <f>Q181*H181</f>
        <v>0</v>
      </c>
      <c r="S181" s="228">
        <v>0</v>
      </c>
      <c r="T181" s="22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0" t="s">
        <v>186</v>
      </c>
      <c r="AT181" s="230" t="s">
        <v>157</v>
      </c>
      <c r="AU181" s="230" t="s">
        <v>85</v>
      </c>
      <c r="AY181" s="18" t="s">
        <v>154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8" t="s">
        <v>83</v>
      </c>
      <c r="BK181" s="231">
        <f>ROUND(I181*H181,2)</f>
        <v>0</v>
      </c>
      <c r="BL181" s="18" t="s">
        <v>186</v>
      </c>
      <c r="BM181" s="230" t="s">
        <v>1855</v>
      </c>
    </row>
    <row r="182" s="2" customFormat="1">
      <c r="A182" s="39"/>
      <c r="B182" s="40"/>
      <c r="C182" s="41"/>
      <c r="D182" s="232" t="s">
        <v>163</v>
      </c>
      <c r="E182" s="41"/>
      <c r="F182" s="233" t="s">
        <v>310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163</v>
      </c>
      <c r="AU182" s="18" t="s">
        <v>85</v>
      </c>
    </row>
    <row r="183" s="2" customFormat="1">
      <c r="A183" s="39"/>
      <c r="B183" s="40"/>
      <c r="C183" s="41"/>
      <c r="D183" s="237" t="s">
        <v>173</v>
      </c>
      <c r="E183" s="41"/>
      <c r="F183" s="238" t="s">
        <v>311</v>
      </c>
      <c r="G183" s="41"/>
      <c r="H183" s="41"/>
      <c r="I183" s="234"/>
      <c r="J183" s="41"/>
      <c r="K183" s="41"/>
      <c r="L183" s="45"/>
      <c r="M183" s="235"/>
      <c r="N183" s="23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173</v>
      </c>
      <c r="AU183" s="18" t="s">
        <v>85</v>
      </c>
    </row>
    <row r="184" s="14" customFormat="1">
      <c r="A184" s="14"/>
      <c r="B184" s="249"/>
      <c r="C184" s="250"/>
      <c r="D184" s="232" t="s">
        <v>175</v>
      </c>
      <c r="E184" s="251" t="s">
        <v>1</v>
      </c>
      <c r="F184" s="252" t="s">
        <v>1856</v>
      </c>
      <c r="G184" s="250"/>
      <c r="H184" s="253">
        <v>1319.3599999999999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175</v>
      </c>
      <c r="AU184" s="259" t="s">
        <v>85</v>
      </c>
      <c r="AV184" s="14" t="s">
        <v>85</v>
      </c>
      <c r="AW184" s="14" t="s">
        <v>32</v>
      </c>
      <c r="AX184" s="14" t="s">
        <v>75</v>
      </c>
      <c r="AY184" s="259" t="s">
        <v>154</v>
      </c>
    </row>
    <row r="185" s="14" customFormat="1">
      <c r="A185" s="14"/>
      <c r="B185" s="249"/>
      <c r="C185" s="250"/>
      <c r="D185" s="232" t="s">
        <v>175</v>
      </c>
      <c r="E185" s="251" t="s">
        <v>1</v>
      </c>
      <c r="F185" s="252" t="s">
        <v>1857</v>
      </c>
      <c r="G185" s="250"/>
      <c r="H185" s="253">
        <v>724.53999999999996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175</v>
      </c>
      <c r="AU185" s="259" t="s">
        <v>85</v>
      </c>
      <c r="AV185" s="14" t="s">
        <v>85</v>
      </c>
      <c r="AW185" s="14" t="s">
        <v>32</v>
      </c>
      <c r="AX185" s="14" t="s">
        <v>75</v>
      </c>
      <c r="AY185" s="259" t="s">
        <v>154</v>
      </c>
    </row>
    <row r="186" s="15" customFormat="1">
      <c r="A186" s="15"/>
      <c r="B186" s="264"/>
      <c r="C186" s="265"/>
      <c r="D186" s="232" t="s">
        <v>175</v>
      </c>
      <c r="E186" s="266" t="s">
        <v>240</v>
      </c>
      <c r="F186" s="267" t="s">
        <v>287</v>
      </c>
      <c r="G186" s="265"/>
      <c r="H186" s="268">
        <v>2043.9000000000001</v>
      </c>
      <c r="I186" s="269"/>
      <c r="J186" s="265"/>
      <c r="K186" s="265"/>
      <c r="L186" s="270"/>
      <c r="M186" s="271"/>
      <c r="N186" s="272"/>
      <c r="O186" s="272"/>
      <c r="P186" s="272"/>
      <c r="Q186" s="272"/>
      <c r="R186" s="272"/>
      <c r="S186" s="272"/>
      <c r="T186" s="27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4" t="s">
        <v>175</v>
      </c>
      <c r="AU186" s="274" t="s">
        <v>85</v>
      </c>
      <c r="AV186" s="15" t="s">
        <v>186</v>
      </c>
      <c r="AW186" s="15" t="s">
        <v>32</v>
      </c>
      <c r="AX186" s="15" t="s">
        <v>75</v>
      </c>
      <c r="AY186" s="274" t="s">
        <v>154</v>
      </c>
    </row>
    <row r="187" s="14" customFormat="1">
      <c r="A187" s="14"/>
      <c r="B187" s="249"/>
      <c r="C187" s="250"/>
      <c r="D187" s="232" t="s">
        <v>175</v>
      </c>
      <c r="E187" s="251" t="s">
        <v>1</v>
      </c>
      <c r="F187" s="252" t="s">
        <v>1858</v>
      </c>
      <c r="G187" s="250"/>
      <c r="H187" s="253">
        <v>817.55999999999995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175</v>
      </c>
      <c r="AU187" s="259" t="s">
        <v>85</v>
      </c>
      <c r="AV187" s="14" t="s">
        <v>85</v>
      </c>
      <c r="AW187" s="14" t="s">
        <v>32</v>
      </c>
      <c r="AX187" s="14" t="s">
        <v>83</v>
      </c>
      <c r="AY187" s="259" t="s">
        <v>154</v>
      </c>
    </row>
    <row r="188" s="2" customFormat="1" ht="33" customHeight="1">
      <c r="A188" s="39"/>
      <c r="B188" s="40"/>
      <c r="C188" s="219" t="s">
        <v>155</v>
      </c>
      <c r="D188" s="219" t="s">
        <v>157</v>
      </c>
      <c r="E188" s="220" t="s">
        <v>315</v>
      </c>
      <c r="F188" s="221" t="s">
        <v>316</v>
      </c>
      <c r="G188" s="222" t="s">
        <v>238</v>
      </c>
      <c r="H188" s="223">
        <v>817.55999999999995</v>
      </c>
      <c r="I188" s="224"/>
      <c r="J188" s="225">
        <f>ROUND(I188*H188,2)</f>
        <v>0</v>
      </c>
      <c r="K188" s="221" t="s">
        <v>170</v>
      </c>
      <c r="L188" s="45"/>
      <c r="M188" s="226" t="s">
        <v>1</v>
      </c>
      <c r="N188" s="227" t="s">
        <v>40</v>
      </c>
      <c r="O188" s="92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0" t="s">
        <v>186</v>
      </c>
      <c r="AT188" s="230" t="s">
        <v>157</v>
      </c>
      <c r="AU188" s="230" t="s">
        <v>85</v>
      </c>
      <c r="AY188" s="18" t="s">
        <v>154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8" t="s">
        <v>83</v>
      </c>
      <c r="BK188" s="231">
        <f>ROUND(I188*H188,2)</f>
        <v>0</v>
      </c>
      <c r="BL188" s="18" t="s">
        <v>186</v>
      </c>
      <c r="BM188" s="230" t="s">
        <v>1859</v>
      </c>
    </row>
    <row r="189" s="2" customFormat="1">
      <c r="A189" s="39"/>
      <c r="B189" s="40"/>
      <c r="C189" s="41"/>
      <c r="D189" s="232" t="s">
        <v>163</v>
      </c>
      <c r="E189" s="41"/>
      <c r="F189" s="233" t="s">
        <v>318</v>
      </c>
      <c r="G189" s="41"/>
      <c r="H189" s="41"/>
      <c r="I189" s="234"/>
      <c r="J189" s="41"/>
      <c r="K189" s="41"/>
      <c r="L189" s="45"/>
      <c r="M189" s="235"/>
      <c r="N189" s="23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163</v>
      </c>
      <c r="AU189" s="18" t="s">
        <v>85</v>
      </c>
    </row>
    <row r="190" s="2" customFormat="1">
      <c r="A190" s="39"/>
      <c r="B190" s="40"/>
      <c r="C190" s="41"/>
      <c r="D190" s="237" t="s">
        <v>173</v>
      </c>
      <c r="E190" s="41"/>
      <c r="F190" s="238" t="s">
        <v>319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173</v>
      </c>
      <c r="AU190" s="18" t="s">
        <v>85</v>
      </c>
    </row>
    <row r="191" s="14" customFormat="1">
      <c r="A191" s="14"/>
      <c r="B191" s="249"/>
      <c r="C191" s="250"/>
      <c r="D191" s="232" t="s">
        <v>175</v>
      </c>
      <c r="E191" s="251" t="s">
        <v>1</v>
      </c>
      <c r="F191" s="252" t="s">
        <v>1860</v>
      </c>
      <c r="G191" s="250"/>
      <c r="H191" s="253">
        <v>817.55999999999995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175</v>
      </c>
      <c r="AU191" s="259" t="s">
        <v>85</v>
      </c>
      <c r="AV191" s="14" t="s">
        <v>85</v>
      </c>
      <c r="AW191" s="14" t="s">
        <v>32</v>
      </c>
      <c r="AX191" s="14" t="s">
        <v>83</v>
      </c>
      <c r="AY191" s="259" t="s">
        <v>154</v>
      </c>
    </row>
    <row r="192" s="2" customFormat="1" ht="33" customHeight="1">
      <c r="A192" s="39"/>
      <c r="B192" s="40"/>
      <c r="C192" s="219" t="s">
        <v>231</v>
      </c>
      <c r="D192" s="219" t="s">
        <v>157</v>
      </c>
      <c r="E192" s="220" t="s">
        <v>321</v>
      </c>
      <c r="F192" s="221" t="s">
        <v>322</v>
      </c>
      <c r="G192" s="222" t="s">
        <v>238</v>
      </c>
      <c r="H192" s="223">
        <v>408.77999999999997</v>
      </c>
      <c r="I192" s="224"/>
      <c r="J192" s="225">
        <f>ROUND(I192*H192,2)</f>
        <v>0</v>
      </c>
      <c r="K192" s="221" t="s">
        <v>170</v>
      </c>
      <c r="L192" s="45"/>
      <c r="M192" s="226" t="s">
        <v>1</v>
      </c>
      <c r="N192" s="227" t="s">
        <v>40</v>
      </c>
      <c r="O192" s="92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0" t="s">
        <v>186</v>
      </c>
      <c r="AT192" s="230" t="s">
        <v>157</v>
      </c>
      <c r="AU192" s="230" t="s">
        <v>85</v>
      </c>
      <c r="AY192" s="18" t="s">
        <v>154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8" t="s">
        <v>83</v>
      </c>
      <c r="BK192" s="231">
        <f>ROUND(I192*H192,2)</f>
        <v>0</v>
      </c>
      <c r="BL192" s="18" t="s">
        <v>186</v>
      </c>
      <c r="BM192" s="230" t="s">
        <v>1861</v>
      </c>
    </row>
    <row r="193" s="2" customFormat="1">
      <c r="A193" s="39"/>
      <c r="B193" s="40"/>
      <c r="C193" s="41"/>
      <c r="D193" s="232" t="s">
        <v>163</v>
      </c>
      <c r="E193" s="41"/>
      <c r="F193" s="233" t="s">
        <v>324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163</v>
      </c>
      <c r="AU193" s="18" t="s">
        <v>85</v>
      </c>
    </row>
    <row r="194" s="2" customFormat="1">
      <c r="A194" s="39"/>
      <c r="B194" s="40"/>
      <c r="C194" s="41"/>
      <c r="D194" s="237" t="s">
        <v>173</v>
      </c>
      <c r="E194" s="41"/>
      <c r="F194" s="238" t="s">
        <v>325</v>
      </c>
      <c r="G194" s="41"/>
      <c r="H194" s="41"/>
      <c r="I194" s="234"/>
      <c r="J194" s="41"/>
      <c r="K194" s="41"/>
      <c r="L194" s="45"/>
      <c r="M194" s="235"/>
      <c r="N194" s="23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173</v>
      </c>
      <c r="AU194" s="18" t="s">
        <v>85</v>
      </c>
    </row>
    <row r="195" s="14" customFormat="1">
      <c r="A195" s="14"/>
      <c r="B195" s="249"/>
      <c r="C195" s="250"/>
      <c r="D195" s="232" t="s">
        <v>175</v>
      </c>
      <c r="E195" s="251" t="s">
        <v>1</v>
      </c>
      <c r="F195" s="252" t="s">
        <v>1862</v>
      </c>
      <c r="G195" s="250"/>
      <c r="H195" s="253">
        <v>408.77999999999997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175</v>
      </c>
      <c r="AU195" s="259" t="s">
        <v>85</v>
      </c>
      <c r="AV195" s="14" t="s">
        <v>85</v>
      </c>
      <c r="AW195" s="14" t="s">
        <v>32</v>
      </c>
      <c r="AX195" s="14" t="s">
        <v>83</v>
      </c>
      <c r="AY195" s="259" t="s">
        <v>154</v>
      </c>
    </row>
    <row r="196" s="2" customFormat="1" ht="24.15" customHeight="1">
      <c r="A196" s="39"/>
      <c r="B196" s="40"/>
      <c r="C196" s="219" t="s">
        <v>327</v>
      </c>
      <c r="D196" s="219" t="s">
        <v>157</v>
      </c>
      <c r="E196" s="220" t="s">
        <v>328</v>
      </c>
      <c r="F196" s="221" t="s">
        <v>329</v>
      </c>
      <c r="G196" s="222" t="s">
        <v>238</v>
      </c>
      <c r="H196" s="223">
        <v>398.39999999999998</v>
      </c>
      <c r="I196" s="224"/>
      <c r="J196" s="225">
        <f>ROUND(I196*H196,2)</f>
        <v>0</v>
      </c>
      <c r="K196" s="221" t="s">
        <v>170</v>
      </c>
      <c r="L196" s="45"/>
      <c r="M196" s="226" t="s">
        <v>1</v>
      </c>
      <c r="N196" s="227" t="s">
        <v>40</v>
      </c>
      <c r="O196" s="92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0" t="s">
        <v>186</v>
      </c>
      <c r="AT196" s="230" t="s">
        <v>157</v>
      </c>
      <c r="AU196" s="230" t="s">
        <v>85</v>
      </c>
      <c r="AY196" s="18" t="s">
        <v>154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8" t="s">
        <v>83</v>
      </c>
      <c r="BK196" s="231">
        <f>ROUND(I196*H196,2)</f>
        <v>0</v>
      </c>
      <c r="BL196" s="18" t="s">
        <v>186</v>
      </c>
      <c r="BM196" s="230" t="s">
        <v>1863</v>
      </c>
    </row>
    <row r="197" s="2" customFormat="1">
      <c r="A197" s="39"/>
      <c r="B197" s="40"/>
      <c r="C197" s="41"/>
      <c r="D197" s="232" t="s">
        <v>163</v>
      </c>
      <c r="E197" s="41"/>
      <c r="F197" s="233" t="s">
        <v>331</v>
      </c>
      <c r="G197" s="41"/>
      <c r="H197" s="41"/>
      <c r="I197" s="234"/>
      <c r="J197" s="41"/>
      <c r="K197" s="41"/>
      <c r="L197" s="45"/>
      <c r="M197" s="235"/>
      <c r="N197" s="23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163</v>
      </c>
      <c r="AU197" s="18" t="s">
        <v>85</v>
      </c>
    </row>
    <row r="198" s="2" customFormat="1">
      <c r="A198" s="39"/>
      <c r="B198" s="40"/>
      <c r="C198" s="41"/>
      <c r="D198" s="237" t="s">
        <v>173</v>
      </c>
      <c r="E198" s="41"/>
      <c r="F198" s="238" t="s">
        <v>332</v>
      </c>
      <c r="G198" s="41"/>
      <c r="H198" s="41"/>
      <c r="I198" s="234"/>
      <c r="J198" s="41"/>
      <c r="K198" s="41"/>
      <c r="L198" s="45"/>
      <c r="M198" s="235"/>
      <c r="N198" s="23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173</v>
      </c>
      <c r="AU198" s="18" t="s">
        <v>85</v>
      </c>
    </row>
    <row r="199" s="14" customFormat="1">
      <c r="A199" s="14"/>
      <c r="B199" s="249"/>
      <c r="C199" s="250"/>
      <c r="D199" s="232" t="s">
        <v>175</v>
      </c>
      <c r="E199" s="251" t="s">
        <v>1</v>
      </c>
      <c r="F199" s="252" t="s">
        <v>1864</v>
      </c>
      <c r="G199" s="250"/>
      <c r="H199" s="253">
        <v>82.599999999999994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175</v>
      </c>
      <c r="AU199" s="259" t="s">
        <v>85</v>
      </c>
      <c r="AV199" s="14" t="s">
        <v>85</v>
      </c>
      <c r="AW199" s="14" t="s">
        <v>32</v>
      </c>
      <c r="AX199" s="14" t="s">
        <v>75</v>
      </c>
      <c r="AY199" s="259" t="s">
        <v>154</v>
      </c>
    </row>
    <row r="200" s="14" customFormat="1">
      <c r="A200" s="14"/>
      <c r="B200" s="249"/>
      <c r="C200" s="250"/>
      <c r="D200" s="232" t="s">
        <v>175</v>
      </c>
      <c r="E200" s="251" t="s">
        <v>1</v>
      </c>
      <c r="F200" s="252" t="s">
        <v>1865</v>
      </c>
      <c r="G200" s="250"/>
      <c r="H200" s="253">
        <v>28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175</v>
      </c>
      <c r="AU200" s="259" t="s">
        <v>85</v>
      </c>
      <c r="AV200" s="14" t="s">
        <v>85</v>
      </c>
      <c r="AW200" s="14" t="s">
        <v>32</v>
      </c>
      <c r="AX200" s="14" t="s">
        <v>75</v>
      </c>
      <c r="AY200" s="259" t="s">
        <v>154</v>
      </c>
    </row>
    <row r="201" s="14" customFormat="1">
      <c r="A201" s="14"/>
      <c r="B201" s="249"/>
      <c r="C201" s="250"/>
      <c r="D201" s="232" t="s">
        <v>175</v>
      </c>
      <c r="E201" s="251" t="s">
        <v>1</v>
      </c>
      <c r="F201" s="252" t="s">
        <v>1866</v>
      </c>
      <c r="G201" s="250"/>
      <c r="H201" s="253">
        <v>30.800000000000001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175</v>
      </c>
      <c r="AU201" s="259" t="s">
        <v>85</v>
      </c>
      <c r="AV201" s="14" t="s">
        <v>85</v>
      </c>
      <c r="AW201" s="14" t="s">
        <v>32</v>
      </c>
      <c r="AX201" s="14" t="s">
        <v>75</v>
      </c>
      <c r="AY201" s="259" t="s">
        <v>154</v>
      </c>
    </row>
    <row r="202" s="14" customFormat="1">
      <c r="A202" s="14"/>
      <c r="B202" s="249"/>
      <c r="C202" s="250"/>
      <c r="D202" s="232" t="s">
        <v>175</v>
      </c>
      <c r="E202" s="251" t="s">
        <v>1</v>
      </c>
      <c r="F202" s="252" t="s">
        <v>1867</v>
      </c>
      <c r="G202" s="250"/>
      <c r="H202" s="253">
        <v>13.6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175</v>
      </c>
      <c r="AU202" s="259" t="s">
        <v>85</v>
      </c>
      <c r="AV202" s="14" t="s">
        <v>85</v>
      </c>
      <c r="AW202" s="14" t="s">
        <v>32</v>
      </c>
      <c r="AX202" s="14" t="s">
        <v>75</v>
      </c>
      <c r="AY202" s="259" t="s">
        <v>154</v>
      </c>
    </row>
    <row r="203" s="14" customFormat="1">
      <c r="A203" s="14"/>
      <c r="B203" s="249"/>
      <c r="C203" s="250"/>
      <c r="D203" s="232" t="s">
        <v>175</v>
      </c>
      <c r="E203" s="251" t="s">
        <v>1</v>
      </c>
      <c r="F203" s="252" t="s">
        <v>1868</v>
      </c>
      <c r="G203" s="250"/>
      <c r="H203" s="253">
        <v>40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175</v>
      </c>
      <c r="AU203" s="259" t="s">
        <v>85</v>
      </c>
      <c r="AV203" s="14" t="s">
        <v>85</v>
      </c>
      <c r="AW203" s="14" t="s">
        <v>32</v>
      </c>
      <c r="AX203" s="14" t="s">
        <v>75</v>
      </c>
      <c r="AY203" s="259" t="s">
        <v>154</v>
      </c>
    </row>
    <row r="204" s="14" customFormat="1">
      <c r="A204" s="14"/>
      <c r="B204" s="249"/>
      <c r="C204" s="250"/>
      <c r="D204" s="232" t="s">
        <v>175</v>
      </c>
      <c r="E204" s="251" t="s">
        <v>1</v>
      </c>
      <c r="F204" s="252" t="s">
        <v>1869</v>
      </c>
      <c r="G204" s="250"/>
      <c r="H204" s="253">
        <v>2.2000000000000002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175</v>
      </c>
      <c r="AU204" s="259" t="s">
        <v>85</v>
      </c>
      <c r="AV204" s="14" t="s">
        <v>85</v>
      </c>
      <c r="AW204" s="14" t="s">
        <v>32</v>
      </c>
      <c r="AX204" s="14" t="s">
        <v>75</v>
      </c>
      <c r="AY204" s="259" t="s">
        <v>154</v>
      </c>
    </row>
    <row r="205" s="14" customFormat="1">
      <c r="A205" s="14"/>
      <c r="B205" s="249"/>
      <c r="C205" s="250"/>
      <c r="D205" s="232" t="s">
        <v>175</v>
      </c>
      <c r="E205" s="251" t="s">
        <v>1</v>
      </c>
      <c r="F205" s="252" t="s">
        <v>1870</v>
      </c>
      <c r="G205" s="250"/>
      <c r="H205" s="253">
        <v>72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175</v>
      </c>
      <c r="AU205" s="259" t="s">
        <v>85</v>
      </c>
      <c r="AV205" s="14" t="s">
        <v>85</v>
      </c>
      <c r="AW205" s="14" t="s">
        <v>32</v>
      </c>
      <c r="AX205" s="14" t="s">
        <v>75</v>
      </c>
      <c r="AY205" s="259" t="s">
        <v>154</v>
      </c>
    </row>
    <row r="206" s="14" customFormat="1">
      <c r="A206" s="14"/>
      <c r="B206" s="249"/>
      <c r="C206" s="250"/>
      <c r="D206" s="232" t="s">
        <v>175</v>
      </c>
      <c r="E206" s="251" t="s">
        <v>1</v>
      </c>
      <c r="F206" s="252" t="s">
        <v>1871</v>
      </c>
      <c r="G206" s="250"/>
      <c r="H206" s="253">
        <v>26.199999999999999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175</v>
      </c>
      <c r="AU206" s="259" t="s">
        <v>85</v>
      </c>
      <c r="AV206" s="14" t="s">
        <v>85</v>
      </c>
      <c r="AW206" s="14" t="s">
        <v>32</v>
      </c>
      <c r="AX206" s="14" t="s">
        <v>75</v>
      </c>
      <c r="AY206" s="259" t="s">
        <v>154</v>
      </c>
    </row>
    <row r="207" s="14" customFormat="1">
      <c r="A207" s="14"/>
      <c r="B207" s="249"/>
      <c r="C207" s="250"/>
      <c r="D207" s="232" t="s">
        <v>175</v>
      </c>
      <c r="E207" s="251" t="s">
        <v>1</v>
      </c>
      <c r="F207" s="252" t="s">
        <v>1872</v>
      </c>
      <c r="G207" s="250"/>
      <c r="H207" s="253">
        <v>48.600000000000001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175</v>
      </c>
      <c r="AU207" s="259" t="s">
        <v>85</v>
      </c>
      <c r="AV207" s="14" t="s">
        <v>85</v>
      </c>
      <c r="AW207" s="14" t="s">
        <v>32</v>
      </c>
      <c r="AX207" s="14" t="s">
        <v>75</v>
      </c>
      <c r="AY207" s="259" t="s">
        <v>154</v>
      </c>
    </row>
    <row r="208" s="14" customFormat="1">
      <c r="A208" s="14"/>
      <c r="B208" s="249"/>
      <c r="C208" s="250"/>
      <c r="D208" s="232" t="s">
        <v>175</v>
      </c>
      <c r="E208" s="251" t="s">
        <v>1</v>
      </c>
      <c r="F208" s="252" t="s">
        <v>1873</v>
      </c>
      <c r="G208" s="250"/>
      <c r="H208" s="253">
        <v>54.399999999999999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175</v>
      </c>
      <c r="AU208" s="259" t="s">
        <v>85</v>
      </c>
      <c r="AV208" s="14" t="s">
        <v>85</v>
      </c>
      <c r="AW208" s="14" t="s">
        <v>32</v>
      </c>
      <c r="AX208" s="14" t="s">
        <v>75</v>
      </c>
      <c r="AY208" s="259" t="s">
        <v>154</v>
      </c>
    </row>
    <row r="209" s="15" customFormat="1">
      <c r="A209" s="15"/>
      <c r="B209" s="264"/>
      <c r="C209" s="265"/>
      <c r="D209" s="232" t="s">
        <v>175</v>
      </c>
      <c r="E209" s="266" t="s">
        <v>1</v>
      </c>
      <c r="F209" s="267" t="s">
        <v>287</v>
      </c>
      <c r="G209" s="265"/>
      <c r="H209" s="268">
        <v>398.39999999999998</v>
      </c>
      <c r="I209" s="269"/>
      <c r="J209" s="265"/>
      <c r="K209" s="265"/>
      <c r="L209" s="270"/>
      <c r="M209" s="271"/>
      <c r="N209" s="272"/>
      <c r="O209" s="272"/>
      <c r="P209" s="272"/>
      <c r="Q209" s="272"/>
      <c r="R209" s="272"/>
      <c r="S209" s="272"/>
      <c r="T209" s="27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4" t="s">
        <v>175</v>
      </c>
      <c r="AU209" s="274" t="s">
        <v>85</v>
      </c>
      <c r="AV209" s="15" t="s">
        <v>186</v>
      </c>
      <c r="AW209" s="15" t="s">
        <v>32</v>
      </c>
      <c r="AX209" s="15" t="s">
        <v>83</v>
      </c>
      <c r="AY209" s="274" t="s">
        <v>154</v>
      </c>
    </row>
    <row r="210" s="2" customFormat="1" ht="33" customHeight="1">
      <c r="A210" s="39"/>
      <c r="B210" s="40"/>
      <c r="C210" s="219" t="s">
        <v>8</v>
      </c>
      <c r="D210" s="219" t="s">
        <v>157</v>
      </c>
      <c r="E210" s="220" t="s">
        <v>1874</v>
      </c>
      <c r="F210" s="221" t="s">
        <v>1875</v>
      </c>
      <c r="G210" s="222" t="s">
        <v>353</v>
      </c>
      <c r="H210" s="223">
        <v>205.94300000000001</v>
      </c>
      <c r="I210" s="224"/>
      <c r="J210" s="225">
        <f>ROUND(I210*H210,2)</f>
        <v>0</v>
      </c>
      <c r="K210" s="221" t="s">
        <v>170</v>
      </c>
      <c r="L210" s="45"/>
      <c r="M210" s="226" t="s">
        <v>1</v>
      </c>
      <c r="N210" s="227" t="s">
        <v>40</v>
      </c>
      <c r="O210" s="92"/>
      <c r="P210" s="228">
        <f>O210*H210</f>
        <v>0</v>
      </c>
      <c r="Q210" s="228">
        <v>0.00496</v>
      </c>
      <c r="R210" s="228">
        <f>Q210*H210</f>
        <v>1.02147728</v>
      </c>
      <c r="S210" s="228">
        <v>0</v>
      </c>
      <c r="T210" s="22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0" t="s">
        <v>186</v>
      </c>
      <c r="AT210" s="230" t="s">
        <v>157</v>
      </c>
      <c r="AU210" s="230" t="s">
        <v>85</v>
      </c>
      <c r="AY210" s="18" t="s">
        <v>154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8" t="s">
        <v>83</v>
      </c>
      <c r="BK210" s="231">
        <f>ROUND(I210*H210,2)</f>
        <v>0</v>
      </c>
      <c r="BL210" s="18" t="s">
        <v>186</v>
      </c>
      <c r="BM210" s="230" t="s">
        <v>1876</v>
      </c>
    </row>
    <row r="211" s="2" customFormat="1">
      <c r="A211" s="39"/>
      <c r="B211" s="40"/>
      <c r="C211" s="41"/>
      <c r="D211" s="232" t="s">
        <v>163</v>
      </c>
      <c r="E211" s="41"/>
      <c r="F211" s="233" t="s">
        <v>1877</v>
      </c>
      <c r="G211" s="41"/>
      <c r="H211" s="41"/>
      <c r="I211" s="234"/>
      <c r="J211" s="41"/>
      <c r="K211" s="41"/>
      <c r="L211" s="45"/>
      <c r="M211" s="235"/>
      <c r="N211" s="23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163</v>
      </c>
      <c r="AU211" s="18" t="s">
        <v>85</v>
      </c>
    </row>
    <row r="212" s="2" customFormat="1">
      <c r="A212" s="39"/>
      <c r="B212" s="40"/>
      <c r="C212" s="41"/>
      <c r="D212" s="237" t="s">
        <v>173</v>
      </c>
      <c r="E212" s="41"/>
      <c r="F212" s="238" t="s">
        <v>1878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173</v>
      </c>
      <c r="AU212" s="18" t="s">
        <v>85</v>
      </c>
    </row>
    <row r="213" s="14" customFormat="1">
      <c r="A213" s="14"/>
      <c r="B213" s="249"/>
      <c r="C213" s="250"/>
      <c r="D213" s="232" t="s">
        <v>175</v>
      </c>
      <c r="E213" s="251" t="s">
        <v>1</v>
      </c>
      <c r="F213" s="252" t="s">
        <v>1879</v>
      </c>
      <c r="G213" s="250"/>
      <c r="H213" s="253">
        <v>78.078000000000003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175</v>
      </c>
      <c r="AU213" s="259" t="s">
        <v>85</v>
      </c>
      <c r="AV213" s="14" t="s">
        <v>85</v>
      </c>
      <c r="AW213" s="14" t="s">
        <v>32</v>
      </c>
      <c r="AX213" s="14" t="s">
        <v>75</v>
      </c>
      <c r="AY213" s="259" t="s">
        <v>154</v>
      </c>
    </row>
    <row r="214" s="14" customFormat="1">
      <c r="A214" s="14"/>
      <c r="B214" s="249"/>
      <c r="C214" s="250"/>
      <c r="D214" s="232" t="s">
        <v>175</v>
      </c>
      <c r="E214" s="251" t="s">
        <v>1</v>
      </c>
      <c r="F214" s="252" t="s">
        <v>1880</v>
      </c>
      <c r="G214" s="250"/>
      <c r="H214" s="253">
        <v>67.858000000000004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175</v>
      </c>
      <c r="AU214" s="259" t="s">
        <v>85</v>
      </c>
      <c r="AV214" s="14" t="s">
        <v>85</v>
      </c>
      <c r="AW214" s="14" t="s">
        <v>32</v>
      </c>
      <c r="AX214" s="14" t="s">
        <v>75</v>
      </c>
      <c r="AY214" s="259" t="s">
        <v>154</v>
      </c>
    </row>
    <row r="215" s="14" customFormat="1">
      <c r="A215" s="14"/>
      <c r="B215" s="249"/>
      <c r="C215" s="250"/>
      <c r="D215" s="232" t="s">
        <v>175</v>
      </c>
      <c r="E215" s="251" t="s">
        <v>1</v>
      </c>
      <c r="F215" s="252" t="s">
        <v>1881</v>
      </c>
      <c r="G215" s="250"/>
      <c r="H215" s="253">
        <v>60.006999999999998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175</v>
      </c>
      <c r="AU215" s="259" t="s">
        <v>85</v>
      </c>
      <c r="AV215" s="14" t="s">
        <v>85</v>
      </c>
      <c r="AW215" s="14" t="s">
        <v>32</v>
      </c>
      <c r="AX215" s="14" t="s">
        <v>75</v>
      </c>
      <c r="AY215" s="259" t="s">
        <v>154</v>
      </c>
    </row>
    <row r="216" s="15" customFormat="1">
      <c r="A216" s="15"/>
      <c r="B216" s="264"/>
      <c r="C216" s="265"/>
      <c r="D216" s="232" t="s">
        <v>175</v>
      </c>
      <c r="E216" s="266" t="s">
        <v>1</v>
      </c>
      <c r="F216" s="267" t="s">
        <v>287</v>
      </c>
      <c r="G216" s="265"/>
      <c r="H216" s="268">
        <v>205.94300000000001</v>
      </c>
      <c r="I216" s="269"/>
      <c r="J216" s="265"/>
      <c r="K216" s="265"/>
      <c r="L216" s="270"/>
      <c r="M216" s="271"/>
      <c r="N216" s="272"/>
      <c r="O216" s="272"/>
      <c r="P216" s="272"/>
      <c r="Q216" s="272"/>
      <c r="R216" s="272"/>
      <c r="S216" s="272"/>
      <c r="T216" s="27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4" t="s">
        <v>175</v>
      </c>
      <c r="AU216" s="274" t="s">
        <v>85</v>
      </c>
      <c r="AV216" s="15" t="s">
        <v>186</v>
      </c>
      <c r="AW216" s="15" t="s">
        <v>32</v>
      </c>
      <c r="AX216" s="15" t="s">
        <v>83</v>
      </c>
      <c r="AY216" s="274" t="s">
        <v>154</v>
      </c>
    </row>
    <row r="217" s="2" customFormat="1" ht="33" customHeight="1">
      <c r="A217" s="39"/>
      <c r="B217" s="40"/>
      <c r="C217" s="219" t="s">
        <v>344</v>
      </c>
      <c r="D217" s="219" t="s">
        <v>157</v>
      </c>
      <c r="E217" s="220" t="s">
        <v>1882</v>
      </c>
      <c r="F217" s="221" t="s">
        <v>1883</v>
      </c>
      <c r="G217" s="222" t="s">
        <v>353</v>
      </c>
      <c r="H217" s="223">
        <v>205.94300000000001</v>
      </c>
      <c r="I217" s="224"/>
      <c r="J217" s="225">
        <f>ROUND(I217*H217,2)</f>
        <v>0</v>
      </c>
      <c r="K217" s="221" t="s">
        <v>170</v>
      </c>
      <c r="L217" s="45"/>
      <c r="M217" s="226" t="s">
        <v>1</v>
      </c>
      <c r="N217" s="227" t="s">
        <v>40</v>
      </c>
      <c r="O217" s="92"/>
      <c r="P217" s="228">
        <f>O217*H217</f>
        <v>0</v>
      </c>
      <c r="Q217" s="228">
        <v>0</v>
      </c>
      <c r="R217" s="228">
        <f>Q217*H217</f>
        <v>0</v>
      </c>
      <c r="S217" s="228">
        <v>0</v>
      </c>
      <c r="T217" s="22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0" t="s">
        <v>186</v>
      </c>
      <c r="AT217" s="230" t="s">
        <v>157</v>
      </c>
      <c r="AU217" s="230" t="s">
        <v>85</v>
      </c>
      <c r="AY217" s="18" t="s">
        <v>154</v>
      </c>
      <c r="BE217" s="231">
        <f>IF(N217="základní",J217,0)</f>
        <v>0</v>
      </c>
      <c r="BF217" s="231">
        <f>IF(N217="snížená",J217,0)</f>
        <v>0</v>
      </c>
      <c r="BG217" s="231">
        <f>IF(N217="zákl. přenesená",J217,0)</f>
        <v>0</v>
      </c>
      <c r="BH217" s="231">
        <f>IF(N217="sníž. přenesená",J217,0)</f>
        <v>0</v>
      </c>
      <c r="BI217" s="231">
        <f>IF(N217="nulová",J217,0)</f>
        <v>0</v>
      </c>
      <c r="BJ217" s="18" t="s">
        <v>83</v>
      </c>
      <c r="BK217" s="231">
        <f>ROUND(I217*H217,2)</f>
        <v>0</v>
      </c>
      <c r="BL217" s="18" t="s">
        <v>186</v>
      </c>
      <c r="BM217" s="230" t="s">
        <v>1884</v>
      </c>
    </row>
    <row r="218" s="2" customFormat="1">
      <c r="A218" s="39"/>
      <c r="B218" s="40"/>
      <c r="C218" s="41"/>
      <c r="D218" s="232" t="s">
        <v>163</v>
      </c>
      <c r="E218" s="41"/>
      <c r="F218" s="233" t="s">
        <v>1885</v>
      </c>
      <c r="G218" s="41"/>
      <c r="H218" s="41"/>
      <c r="I218" s="234"/>
      <c r="J218" s="41"/>
      <c r="K218" s="41"/>
      <c r="L218" s="45"/>
      <c r="M218" s="235"/>
      <c r="N218" s="23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163</v>
      </c>
      <c r="AU218" s="18" t="s">
        <v>85</v>
      </c>
    </row>
    <row r="219" s="2" customFormat="1">
      <c r="A219" s="39"/>
      <c r="B219" s="40"/>
      <c r="C219" s="41"/>
      <c r="D219" s="237" t="s">
        <v>173</v>
      </c>
      <c r="E219" s="41"/>
      <c r="F219" s="238" t="s">
        <v>1886</v>
      </c>
      <c r="G219" s="41"/>
      <c r="H219" s="41"/>
      <c r="I219" s="234"/>
      <c r="J219" s="41"/>
      <c r="K219" s="41"/>
      <c r="L219" s="45"/>
      <c r="M219" s="235"/>
      <c r="N219" s="23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173</v>
      </c>
      <c r="AU219" s="18" t="s">
        <v>85</v>
      </c>
    </row>
    <row r="220" s="14" customFormat="1">
      <c r="A220" s="14"/>
      <c r="B220" s="249"/>
      <c r="C220" s="250"/>
      <c r="D220" s="232" t="s">
        <v>175</v>
      </c>
      <c r="E220" s="251" t="s">
        <v>1</v>
      </c>
      <c r="F220" s="252" t="s">
        <v>1879</v>
      </c>
      <c r="G220" s="250"/>
      <c r="H220" s="253">
        <v>78.078000000000003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175</v>
      </c>
      <c r="AU220" s="259" t="s">
        <v>85</v>
      </c>
      <c r="AV220" s="14" t="s">
        <v>85</v>
      </c>
      <c r="AW220" s="14" t="s">
        <v>32</v>
      </c>
      <c r="AX220" s="14" t="s">
        <v>75</v>
      </c>
      <c r="AY220" s="259" t="s">
        <v>154</v>
      </c>
    </row>
    <row r="221" s="14" customFormat="1">
      <c r="A221" s="14"/>
      <c r="B221" s="249"/>
      <c r="C221" s="250"/>
      <c r="D221" s="232" t="s">
        <v>175</v>
      </c>
      <c r="E221" s="251" t="s">
        <v>1</v>
      </c>
      <c r="F221" s="252" t="s">
        <v>1880</v>
      </c>
      <c r="G221" s="250"/>
      <c r="H221" s="253">
        <v>67.858000000000004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175</v>
      </c>
      <c r="AU221" s="259" t="s">
        <v>85</v>
      </c>
      <c r="AV221" s="14" t="s">
        <v>85</v>
      </c>
      <c r="AW221" s="14" t="s">
        <v>32</v>
      </c>
      <c r="AX221" s="14" t="s">
        <v>75</v>
      </c>
      <c r="AY221" s="259" t="s">
        <v>154</v>
      </c>
    </row>
    <row r="222" s="14" customFormat="1">
      <c r="A222" s="14"/>
      <c r="B222" s="249"/>
      <c r="C222" s="250"/>
      <c r="D222" s="232" t="s">
        <v>175</v>
      </c>
      <c r="E222" s="251" t="s">
        <v>1</v>
      </c>
      <c r="F222" s="252" t="s">
        <v>1881</v>
      </c>
      <c r="G222" s="250"/>
      <c r="H222" s="253">
        <v>60.006999999999998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175</v>
      </c>
      <c r="AU222" s="259" t="s">
        <v>85</v>
      </c>
      <c r="AV222" s="14" t="s">
        <v>85</v>
      </c>
      <c r="AW222" s="14" t="s">
        <v>32</v>
      </c>
      <c r="AX222" s="14" t="s">
        <v>75</v>
      </c>
      <c r="AY222" s="259" t="s">
        <v>154</v>
      </c>
    </row>
    <row r="223" s="15" customFormat="1">
      <c r="A223" s="15"/>
      <c r="B223" s="264"/>
      <c r="C223" s="265"/>
      <c r="D223" s="232" t="s">
        <v>175</v>
      </c>
      <c r="E223" s="266" t="s">
        <v>1</v>
      </c>
      <c r="F223" s="267" t="s">
        <v>287</v>
      </c>
      <c r="G223" s="265"/>
      <c r="H223" s="268">
        <v>205.94300000000001</v>
      </c>
      <c r="I223" s="269"/>
      <c r="J223" s="265"/>
      <c r="K223" s="265"/>
      <c r="L223" s="270"/>
      <c r="M223" s="271"/>
      <c r="N223" s="272"/>
      <c r="O223" s="272"/>
      <c r="P223" s="272"/>
      <c r="Q223" s="272"/>
      <c r="R223" s="272"/>
      <c r="S223" s="272"/>
      <c r="T223" s="27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4" t="s">
        <v>175</v>
      </c>
      <c r="AU223" s="274" t="s">
        <v>85</v>
      </c>
      <c r="AV223" s="15" t="s">
        <v>186</v>
      </c>
      <c r="AW223" s="15" t="s">
        <v>32</v>
      </c>
      <c r="AX223" s="15" t="s">
        <v>83</v>
      </c>
      <c r="AY223" s="274" t="s">
        <v>154</v>
      </c>
    </row>
    <row r="224" s="2" customFormat="1" ht="21.75" customHeight="1">
      <c r="A224" s="39"/>
      <c r="B224" s="40"/>
      <c r="C224" s="219" t="s">
        <v>350</v>
      </c>
      <c r="D224" s="219" t="s">
        <v>157</v>
      </c>
      <c r="E224" s="220" t="s">
        <v>338</v>
      </c>
      <c r="F224" s="221" t="s">
        <v>339</v>
      </c>
      <c r="G224" s="222" t="s">
        <v>273</v>
      </c>
      <c r="H224" s="223">
        <v>100.59999999999999</v>
      </c>
      <c r="I224" s="224"/>
      <c r="J224" s="225">
        <f>ROUND(I224*H224,2)</f>
        <v>0</v>
      </c>
      <c r="K224" s="221" t="s">
        <v>170</v>
      </c>
      <c r="L224" s="45"/>
      <c r="M224" s="226" t="s">
        <v>1</v>
      </c>
      <c r="N224" s="227" t="s">
        <v>40</v>
      </c>
      <c r="O224" s="92"/>
      <c r="P224" s="228">
        <f>O224*H224</f>
        <v>0</v>
      </c>
      <c r="Q224" s="228">
        <v>6.9999999999999994E-05</v>
      </c>
      <c r="R224" s="228">
        <f>Q224*H224</f>
        <v>0.0070419999999999988</v>
      </c>
      <c r="S224" s="228">
        <v>0</v>
      </c>
      <c r="T224" s="22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0" t="s">
        <v>340</v>
      </c>
      <c r="AT224" s="230" t="s">
        <v>157</v>
      </c>
      <c r="AU224" s="230" t="s">
        <v>85</v>
      </c>
      <c r="AY224" s="18" t="s">
        <v>154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8" t="s">
        <v>83</v>
      </c>
      <c r="BK224" s="231">
        <f>ROUND(I224*H224,2)</f>
        <v>0</v>
      </c>
      <c r="BL224" s="18" t="s">
        <v>340</v>
      </c>
      <c r="BM224" s="230" t="s">
        <v>1887</v>
      </c>
    </row>
    <row r="225" s="2" customFormat="1">
      <c r="A225" s="39"/>
      <c r="B225" s="40"/>
      <c r="C225" s="41"/>
      <c r="D225" s="232" t="s">
        <v>163</v>
      </c>
      <c r="E225" s="41"/>
      <c r="F225" s="233" t="s">
        <v>342</v>
      </c>
      <c r="G225" s="41"/>
      <c r="H225" s="41"/>
      <c r="I225" s="234"/>
      <c r="J225" s="41"/>
      <c r="K225" s="41"/>
      <c r="L225" s="45"/>
      <c r="M225" s="235"/>
      <c r="N225" s="23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163</v>
      </c>
      <c r="AU225" s="18" t="s">
        <v>85</v>
      </c>
    </row>
    <row r="226" s="2" customFormat="1">
      <c r="A226" s="39"/>
      <c r="B226" s="40"/>
      <c r="C226" s="41"/>
      <c r="D226" s="237" t="s">
        <v>173</v>
      </c>
      <c r="E226" s="41"/>
      <c r="F226" s="238" t="s">
        <v>343</v>
      </c>
      <c r="G226" s="41"/>
      <c r="H226" s="41"/>
      <c r="I226" s="234"/>
      <c r="J226" s="41"/>
      <c r="K226" s="41"/>
      <c r="L226" s="45"/>
      <c r="M226" s="235"/>
      <c r="N226" s="23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173</v>
      </c>
      <c r="AU226" s="18" t="s">
        <v>85</v>
      </c>
    </row>
    <row r="227" s="14" customFormat="1">
      <c r="A227" s="14"/>
      <c r="B227" s="249"/>
      <c r="C227" s="250"/>
      <c r="D227" s="232" t="s">
        <v>175</v>
      </c>
      <c r="E227" s="251" t="s">
        <v>1</v>
      </c>
      <c r="F227" s="252" t="s">
        <v>1851</v>
      </c>
      <c r="G227" s="250"/>
      <c r="H227" s="253">
        <v>36</v>
      </c>
      <c r="I227" s="254"/>
      <c r="J227" s="250"/>
      <c r="K227" s="250"/>
      <c r="L227" s="255"/>
      <c r="M227" s="256"/>
      <c r="N227" s="257"/>
      <c r="O227" s="257"/>
      <c r="P227" s="257"/>
      <c r="Q227" s="257"/>
      <c r="R227" s="257"/>
      <c r="S227" s="257"/>
      <c r="T227" s="25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9" t="s">
        <v>175</v>
      </c>
      <c r="AU227" s="259" t="s">
        <v>85</v>
      </c>
      <c r="AV227" s="14" t="s">
        <v>85</v>
      </c>
      <c r="AW227" s="14" t="s">
        <v>32</v>
      </c>
      <c r="AX227" s="14" t="s">
        <v>75</v>
      </c>
      <c r="AY227" s="259" t="s">
        <v>154</v>
      </c>
    </row>
    <row r="228" s="14" customFormat="1">
      <c r="A228" s="14"/>
      <c r="B228" s="249"/>
      <c r="C228" s="250"/>
      <c r="D228" s="232" t="s">
        <v>175</v>
      </c>
      <c r="E228" s="251" t="s">
        <v>1</v>
      </c>
      <c r="F228" s="252" t="s">
        <v>1852</v>
      </c>
      <c r="G228" s="250"/>
      <c r="H228" s="253">
        <v>13.1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175</v>
      </c>
      <c r="AU228" s="259" t="s">
        <v>85</v>
      </c>
      <c r="AV228" s="14" t="s">
        <v>85</v>
      </c>
      <c r="AW228" s="14" t="s">
        <v>32</v>
      </c>
      <c r="AX228" s="14" t="s">
        <v>75</v>
      </c>
      <c r="AY228" s="259" t="s">
        <v>154</v>
      </c>
    </row>
    <row r="229" s="14" customFormat="1">
      <c r="A229" s="14"/>
      <c r="B229" s="249"/>
      <c r="C229" s="250"/>
      <c r="D229" s="232" t="s">
        <v>175</v>
      </c>
      <c r="E229" s="251" t="s">
        <v>1</v>
      </c>
      <c r="F229" s="252" t="s">
        <v>1853</v>
      </c>
      <c r="G229" s="250"/>
      <c r="H229" s="253">
        <v>24.300000000000001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175</v>
      </c>
      <c r="AU229" s="259" t="s">
        <v>85</v>
      </c>
      <c r="AV229" s="14" t="s">
        <v>85</v>
      </c>
      <c r="AW229" s="14" t="s">
        <v>32</v>
      </c>
      <c r="AX229" s="14" t="s">
        <v>75</v>
      </c>
      <c r="AY229" s="259" t="s">
        <v>154</v>
      </c>
    </row>
    <row r="230" s="14" customFormat="1">
      <c r="A230" s="14"/>
      <c r="B230" s="249"/>
      <c r="C230" s="250"/>
      <c r="D230" s="232" t="s">
        <v>175</v>
      </c>
      <c r="E230" s="251" t="s">
        <v>1</v>
      </c>
      <c r="F230" s="252" t="s">
        <v>1854</v>
      </c>
      <c r="G230" s="250"/>
      <c r="H230" s="253">
        <v>27.199999999999999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175</v>
      </c>
      <c r="AU230" s="259" t="s">
        <v>85</v>
      </c>
      <c r="AV230" s="14" t="s">
        <v>85</v>
      </c>
      <c r="AW230" s="14" t="s">
        <v>32</v>
      </c>
      <c r="AX230" s="14" t="s">
        <v>75</v>
      </c>
      <c r="AY230" s="259" t="s">
        <v>154</v>
      </c>
    </row>
    <row r="231" s="15" customFormat="1">
      <c r="A231" s="15"/>
      <c r="B231" s="264"/>
      <c r="C231" s="265"/>
      <c r="D231" s="232" t="s">
        <v>175</v>
      </c>
      <c r="E231" s="266" t="s">
        <v>1</v>
      </c>
      <c r="F231" s="267" t="s">
        <v>287</v>
      </c>
      <c r="G231" s="265"/>
      <c r="H231" s="268">
        <v>100.59999999999999</v>
      </c>
      <c r="I231" s="269"/>
      <c r="J231" s="265"/>
      <c r="K231" s="265"/>
      <c r="L231" s="270"/>
      <c r="M231" s="271"/>
      <c r="N231" s="272"/>
      <c r="O231" s="272"/>
      <c r="P231" s="272"/>
      <c r="Q231" s="272"/>
      <c r="R231" s="272"/>
      <c r="S231" s="272"/>
      <c r="T231" s="273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4" t="s">
        <v>175</v>
      </c>
      <c r="AU231" s="274" t="s">
        <v>85</v>
      </c>
      <c r="AV231" s="15" t="s">
        <v>186</v>
      </c>
      <c r="AW231" s="15" t="s">
        <v>32</v>
      </c>
      <c r="AX231" s="15" t="s">
        <v>83</v>
      </c>
      <c r="AY231" s="274" t="s">
        <v>154</v>
      </c>
    </row>
    <row r="232" s="2" customFormat="1" ht="24.15" customHeight="1">
      <c r="A232" s="39"/>
      <c r="B232" s="40"/>
      <c r="C232" s="219" t="s">
        <v>359</v>
      </c>
      <c r="D232" s="219" t="s">
        <v>157</v>
      </c>
      <c r="E232" s="220" t="s">
        <v>345</v>
      </c>
      <c r="F232" s="221" t="s">
        <v>346</v>
      </c>
      <c r="G232" s="222" t="s">
        <v>273</v>
      </c>
      <c r="H232" s="223">
        <v>108.8</v>
      </c>
      <c r="I232" s="224"/>
      <c r="J232" s="225">
        <f>ROUND(I232*H232,2)</f>
        <v>0</v>
      </c>
      <c r="K232" s="221" t="s">
        <v>170</v>
      </c>
      <c r="L232" s="45"/>
      <c r="M232" s="226" t="s">
        <v>1</v>
      </c>
      <c r="N232" s="227" t="s">
        <v>40</v>
      </c>
      <c r="O232" s="92"/>
      <c r="P232" s="228">
        <f>O232*H232</f>
        <v>0</v>
      </c>
      <c r="Q232" s="228">
        <v>9.0000000000000006E-05</v>
      </c>
      <c r="R232" s="228">
        <f>Q232*H232</f>
        <v>0.0097920000000000004</v>
      </c>
      <c r="S232" s="228">
        <v>0</v>
      </c>
      <c r="T232" s="22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0" t="s">
        <v>186</v>
      </c>
      <c r="AT232" s="230" t="s">
        <v>157</v>
      </c>
      <c r="AU232" s="230" t="s">
        <v>85</v>
      </c>
      <c r="AY232" s="18" t="s">
        <v>154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8" t="s">
        <v>83</v>
      </c>
      <c r="BK232" s="231">
        <f>ROUND(I232*H232,2)</f>
        <v>0</v>
      </c>
      <c r="BL232" s="18" t="s">
        <v>186</v>
      </c>
      <c r="BM232" s="230" t="s">
        <v>1888</v>
      </c>
    </row>
    <row r="233" s="2" customFormat="1">
      <c r="A233" s="39"/>
      <c r="B233" s="40"/>
      <c r="C233" s="41"/>
      <c r="D233" s="232" t="s">
        <v>163</v>
      </c>
      <c r="E233" s="41"/>
      <c r="F233" s="233" t="s">
        <v>348</v>
      </c>
      <c r="G233" s="41"/>
      <c r="H233" s="41"/>
      <c r="I233" s="234"/>
      <c r="J233" s="41"/>
      <c r="K233" s="41"/>
      <c r="L233" s="45"/>
      <c r="M233" s="235"/>
      <c r="N233" s="23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163</v>
      </c>
      <c r="AU233" s="18" t="s">
        <v>85</v>
      </c>
    </row>
    <row r="234" s="2" customFormat="1">
      <c r="A234" s="39"/>
      <c r="B234" s="40"/>
      <c r="C234" s="41"/>
      <c r="D234" s="237" t="s">
        <v>173</v>
      </c>
      <c r="E234" s="41"/>
      <c r="F234" s="238" t="s">
        <v>349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173</v>
      </c>
      <c r="AU234" s="18" t="s">
        <v>85</v>
      </c>
    </row>
    <row r="235" s="14" customFormat="1">
      <c r="A235" s="14"/>
      <c r="B235" s="249"/>
      <c r="C235" s="250"/>
      <c r="D235" s="232" t="s">
        <v>175</v>
      </c>
      <c r="E235" s="251" t="s">
        <v>1</v>
      </c>
      <c r="F235" s="252" t="s">
        <v>1889</v>
      </c>
      <c r="G235" s="250"/>
      <c r="H235" s="253">
        <v>37.5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175</v>
      </c>
      <c r="AU235" s="259" t="s">
        <v>85</v>
      </c>
      <c r="AV235" s="14" t="s">
        <v>85</v>
      </c>
      <c r="AW235" s="14" t="s">
        <v>32</v>
      </c>
      <c r="AX235" s="14" t="s">
        <v>75</v>
      </c>
      <c r="AY235" s="259" t="s">
        <v>154</v>
      </c>
    </row>
    <row r="236" s="14" customFormat="1">
      <c r="A236" s="14"/>
      <c r="B236" s="249"/>
      <c r="C236" s="250"/>
      <c r="D236" s="232" t="s">
        <v>175</v>
      </c>
      <c r="E236" s="251" t="s">
        <v>1</v>
      </c>
      <c r="F236" s="252" t="s">
        <v>1865</v>
      </c>
      <c r="G236" s="250"/>
      <c r="H236" s="253">
        <v>28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175</v>
      </c>
      <c r="AU236" s="259" t="s">
        <v>85</v>
      </c>
      <c r="AV236" s="14" t="s">
        <v>85</v>
      </c>
      <c r="AW236" s="14" t="s">
        <v>32</v>
      </c>
      <c r="AX236" s="14" t="s">
        <v>75</v>
      </c>
      <c r="AY236" s="259" t="s">
        <v>154</v>
      </c>
    </row>
    <row r="237" s="14" customFormat="1">
      <c r="A237" s="14"/>
      <c r="B237" s="249"/>
      <c r="C237" s="250"/>
      <c r="D237" s="232" t="s">
        <v>175</v>
      </c>
      <c r="E237" s="251" t="s">
        <v>1</v>
      </c>
      <c r="F237" s="252" t="s">
        <v>1841</v>
      </c>
      <c r="G237" s="250"/>
      <c r="H237" s="253">
        <v>15.4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175</v>
      </c>
      <c r="AU237" s="259" t="s">
        <v>85</v>
      </c>
      <c r="AV237" s="14" t="s">
        <v>85</v>
      </c>
      <c r="AW237" s="14" t="s">
        <v>32</v>
      </c>
      <c r="AX237" s="14" t="s">
        <v>75</v>
      </c>
      <c r="AY237" s="259" t="s">
        <v>154</v>
      </c>
    </row>
    <row r="238" s="14" customFormat="1">
      <c r="A238" s="14"/>
      <c r="B238" s="249"/>
      <c r="C238" s="250"/>
      <c r="D238" s="232" t="s">
        <v>175</v>
      </c>
      <c r="E238" s="251" t="s">
        <v>1</v>
      </c>
      <c r="F238" s="252" t="s">
        <v>1842</v>
      </c>
      <c r="G238" s="250"/>
      <c r="H238" s="253">
        <v>6.7999999999999998</v>
      </c>
      <c r="I238" s="254"/>
      <c r="J238" s="250"/>
      <c r="K238" s="250"/>
      <c r="L238" s="255"/>
      <c r="M238" s="256"/>
      <c r="N238" s="257"/>
      <c r="O238" s="257"/>
      <c r="P238" s="257"/>
      <c r="Q238" s="257"/>
      <c r="R238" s="257"/>
      <c r="S238" s="257"/>
      <c r="T238" s="25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9" t="s">
        <v>175</v>
      </c>
      <c r="AU238" s="259" t="s">
        <v>85</v>
      </c>
      <c r="AV238" s="14" t="s">
        <v>85</v>
      </c>
      <c r="AW238" s="14" t="s">
        <v>32</v>
      </c>
      <c r="AX238" s="14" t="s">
        <v>75</v>
      </c>
      <c r="AY238" s="259" t="s">
        <v>154</v>
      </c>
    </row>
    <row r="239" s="14" customFormat="1">
      <c r="A239" s="14"/>
      <c r="B239" s="249"/>
      <c r="C239" s="250"/>
      <c r="D239" s="232" t="s">
        <v>175</v>
      </c>
      <c r="E239" s="251" t="s">
        <v>1</v>
      </c>
      <c r="F239" s="252" t="s">
        <v>1843</v>
      </c>
      <c r="G239" s="250"/>
      <c r="H239" s="253">
        <v>20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175</v>
      </c>
      <c r="AU239" s="259" t="s">
        <v>85</v>
      </c>
      <c r="AV239" s="14" t="s">
        <v>85</v>
      </c>
      <c r="AW239" s="14" t="s">
        <v>32</v>
      </c>
      <c r="AX239" s="14" t="s">
        <v>75</v>
      </c>
      <c r="AY239" s="259" t="s">
        <v>154</v>
      </c>
    </row>
    <row r="240" s="14" customFormat="1">
      <c r="A240" s="14"/>
      <c r="B240" s="249"/>
      <c r="C240" s="250"/>
      <c r="D240" s="232" t="s">
        <v>175</v>
      </c>
      <c r="E240" s="251" t="s">
        <v>1</v>
      </c>
      <c r="F240" s="252" t="s">
        <v>1849</v>
      </c>
      <c r="G240" s="250"/>
      <c r="H240" s="253">
        <v>1.1000000000000001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175</v>
      </c>
      <c r="AU240" s="259" t="s">
        <v>85</v>
      </c>
      <c r="AV240" s="14" t="s">
        <v>85</v>
      </c>
      <c r="AW240" s="14" t="s">
        <v>32</v>
      </c>
      <c r="AX240" s="14" t="s">
        <v>75</v>
      </c>
      <c r="AY240" s="259" t="s">
        <v>154</v>
      </c>
    </row>
    <row r="241" s="15" customFormat="1">
      <c r="A241" s="15"/>
      <c r="B241" s="264"/>
      <c r="C241" s="265"/>
      <c r="D241" s="232" t="s">
        <v>175</v>
      </c>
      <c r="E241" s="266" t="s">
        <v>1</v>
      </c>
      <c r="F241" s="267" t="s">
        <v>287</v>
      </c>
      <c r="G241" s="265"/>
      <c r="H241" s="268">
        <v>108.8</v>
      </c>
      <c r="I241" s="269"/>
      <c r="J241" s="265"/>
      <c r="K241" s="265"/>
      <c r="L241" s="270"/>
      <c r="M241" s="271"/>
      <c r="N241" s="272"/>
      <c r="O241" s="272"/>
      <c r="P241" s="272"/>
      <c r="Q241" s="272"/>
      <c r="R241" s="272"/>
      <c r="S241" s="272"/>
      <c r="T241" s="27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4" t="s">
        <v>175</v>
      </c>
      <c r="AU241" s="274" t="s">
        <v>85</v>
      </c>
      <c r="AV241" s="15" t="s">
        <v>186</v>
      </c>
      <c r="AW241" s="15" t="s">
        <v>32</v>
      </c>
      <c r="AX241" s="15" t="s">
        <v>83</v>
      </c>
      <c r="AY241" s="274" t="s">
        <v>154</v>
      </c>
    </row>
    <row r="242" s="2" customFormat="1" ht="21.75" customHeight="1">
      <c r="A242" s="39"/>
      <c r="B242" s="40"/>
      <c r="C242" s="219" t="s">
        <v>365</v>
      </c>
      <c r="D242" s="219" t="s">
        <v>157</v>
      </c>
      <c r="E242" s="220" t="s">
        <v>1890</v>
      </c>
      <c r="F242" s="221" t="s">
        <v>1891</v>
      </c>
      <c r="G242" s="222" t="s">
        <v>353</v>
      </c>
      <c r="H242" s="223">
        <v>2801.1950000000002</v>
      </c>
      <c r="I242" s="224"/>
      <c r="J242" s="225">
        <f>ROUND(I242*H242,2)</f>
        <v>0</v>
      </c>
      <c r="K242" s="221" t="s">
        <v>170</v>
      </c>
      <c r="L242" s="45"/>
      <c r="M242" s="226" t="s">
        <v>1</v>
      </c>
      <c r="N242" s="227" t="s">
        <v>40</v>
      </c>
      <c r="O242" s="92"/>
      <c r="P242" s="228">
        <f>O242*H242</f>
        <v>0</v>
      </c>
      <c r="Q242" s="228">
        <v>0.00058</v>
      </c>
      <c r="R242" s="228">
        <f>Q242*H242</f>
        <v>1.6246931</v>
      </c>
      <c r="S242" s="228">
        <v>0</v>
      </c>
      <c r="T242" s="22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0" t="s">
        <v>186</v>
      </c>
      <c r="AT242" s="230" t="s">
        <v>157</v>
      </c>
      <c r="AU242" s="230" t="s">
        <v>85</v>
      </c>
      <c r="AY242" s="18" t="s">
        <v>154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8" t="s">
        <v>83</v>
      </c>
      <c r="BK242" s="231">
        <f>ROUND(I242*H242,2)</f>
        <v>0</v>
      </c>
      <c r="BL242" s="18" t="s">
        <v>186</v>
      </c>
      <c r="BM242" s="230" t="s">
        <v>1892</v>
      </c>
    </row>
    <row r="243" s="2" customFormat="1">
      <c r="A243" s="39"/>
      <c r="B243" s="40"/>
      <c r="C243" s="41"/>
      <c r="D243" s="232" t="s">
        <v>163</v>
      </c>
      <c r="E243" s="41"/>
      <c r="F243" s="233" t="s">
        <v>1893</v>
      </c>
      <c r="G243" s="41"/>
      <c r="H243" s="41"/>
      <c r="I243" s="234"/>
      <c r="J243" s="41"/>
      <c r="K243" s="41"/>
      <c r="L243" s="45"/>
      <c r="M243" s="235"/>
      <c r="N243" s="23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163</v>
      </c>
      <c r="AU243" s="18" t="s">
        <v>85</v>
      </c>
    </row>
    <row r="244" s="2" customFormat="1">
      <c r="A244" s="39"/>
      <c r="B244" s="40"/>
      <c r="C244" s="41"/>
      <c r="D244" s="237" t="s">
        <v>173</v>
      </c>
      <c r="E244" s="41"/>
      <c r="F244" s="238" t="s">
        <v>1894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173</v>
      </c>
      <c r="AU244" s="18" t="s">
        <v>85</v>
      </c>
    </row>
    <row r="245" s="14" customFormat="1">
      <c r="A245" s="14"/>
      <c r="B245" s="249"/>
      <c r="C245" s="250"/>
      <c r="D245" s="232" t="s">
        <v>175</v>
      </c>
      <c r="E245" s="251" t="s">
        <v>1</v>
      </c>
      <c r="F245" s="252" t="s">
        <v>1895</v>
      </c>
      <c r="G245" s="250"/>
      <c r="H245" s="253">
        <v>1778.24</v>
      </c>
      <c r="I245" s="254"/>
      <c r="J245" s="250"/>
      <c r="K245" s="250"/>
      <c r="L245" s="255"/>
      <c r="M245" s="256"/>
      <c r="N245" s="257"/>
      <c r="O245" s="257"/>
      <c r="P245" s="257"/>
      <c r="Q245" s="257"/>
      <c r="R245" s="257"/>
      <c r="S245" s="257"/>
      <c r="T245" s="25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9" t="s">
        <v>175</v>
      </c>
      <c r="AU245" s="259" t="s">
        <v>85</v>
      </c>
      <c r="AV245" s="14" t="s">
        <v>85</v>
      </c>
      <c r="AW245" s="14" t="s">
        <v>32</v>
      </c>
      <c r="AX245" s="14" t="s">
        <v>75</v>
      </c>
      <c r="AY245" s="259" t="s">
        <v>154</v>
      </c>
    </row>
    <row r="246" s="14" customFormat="1">
      <c r="A246" s="14"/>
      <c r="B246" s="249"/>
      <c r="C246" s="250"/>
      <c r="D246" s="232" t="s">
        <v>175</v>
      </c>
      <c r="E246" s="251" t="s">
        <v>1</v>
      </c>
      <c r="F246" s="252" t="s">
        <v>1896</v>
      </c>
      <c r="G246" s="250"/>
      <c r="H246" s="253">
        <v>-56.174999999999997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175</v>
      </c>
      <c r="AU246" s="259" t="s">
        <v>85</v>
      </c>
      <c r="AV246" s="14" t="s">
        <v>85</v>
      </c>
      <c r="AW246" s="14" t="s">
        <v>32</v>
      </c>
      <c r="AX246" s="14" t="s">
        <v>75</v>
      </c>
      <c r="AY246" s="259" t="s">
        <v>154</v>
      </c>
    </row>
    <row r="247" s="14" customFormat="1">
      <c r="A247" s="14"/>
      <c r="B247" s="249"/>
      <c r="C247" s="250"/>
      <c r="D247" s="232" t="s">
        <v>175</v>
      </c>
      <c r="E247" s="251" t="s">
        <v>1</v>
      </c>
      <c r="F247" s="252" t="s">
        <v>1897</v>
      </c>
      <c r="G247" s="250"/>
      <c r="H247" s="253">
        <v>1079.1300000000001</v>
      </c>
      <c r="I247" s="254"/>
      <c r="J247" s="250"/>
      <c r="K247" s="250"/>
      <c r="L247" s="255"/>
      <c r="M247" s="256"/>
      <c r="N247" s="257"/>
      <c r="O247" s="257"/>
      <c r="P247" s="257"/>
      <c r="Q247" s="257"/>
      <c r="R247" s="257"/>
      <c r="S247" s="257"/>
      <c r="T247" s="25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9" t="s">
        <v>175</v>
      </c>
      <c r="AU247" s="259" t="s">
        <v>85</v>
      </c>
      <c r="AV247" s="14" t="s">
        <v>85</v>
      </c>
      <c r="AW247" s="14" t="s">
        <v>32</v>
      </c>
      <c r="AX247" s="14" t="s">
        <v>75</v>
      </c>
      <c r="AY247" s="259" t="s">
        <v>154</v>
      </c>
    </row>
    <row r="248" s="15" customFormat="1">
      <c r="A248" s="15"/>
      <c r="B248" s="264"/>
      <c r="C248" s="265"/>
      <c r="D248" s="232" t="s">
        <v>175</v>
      </c>
      <c r="E248" s="266" t="s">
        <v>1</v>
      </c>
      <c r="F248" s="267" t="s">
        <v>287</v>
      </c>
      <c r="G248" s="265"/>
      <c r="H248" s="268">
        <v>2801.1950000000002</v>
      </c>
      <c r="I248" s="269"/>
      <c r="J248" s="265"/>
      <c r="K248" s="265"/>
      <c r="L248" s="270"/>
      <c r="M248" s="271"/>
      <c r="N248" s="272"/>
      <c r="O248" s="272"/>
      <c r="P248" s="272"/>
      <c r="Q248" s="272"/>
      <c r="R248" s="272"/>
      <c r="S248" s="272"/>
      <c r="T248" s="273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4" t="s">
        <v>175</v>
      </c>
      <c r="AU248" s="274" t="s">
        <v>85</v>
      </c>
      <c r="AV248" s="15" t="s">
        <v>186</v>
      </c>
      <c r="AW248" s="15" t="s">
        <v>32</v>
      </c>
      <c r="AX248" s="15" t="s">
        <v>83</v>
      </c>
      <c r="AY248" s="274" t="s">
        <v>154</v>
      </c>
    </row>
    <row r="249" s="2" customFormat="1" ht="24.15" customHeight="1">
      <c r="A249" s="39"/>
      <c r="B249" s="40"/>
      <c r="C249" s="219" t="s">
        <v>372</v>
      </c>
      <c r="D249" s="219" t="s">
        <v>157</v>
      </c>
      <c r="E249" s="220" t="s">
        <v>1898</v>
      </c>
      <c r="F249" s="221" t="s">
        <v>1899</v>
      </c>
      <c r="G249" s="222" t="s">
        <v>353</v>
      </c>
      <c r="H249" s="223">
        <v>56.174999999999997</v>
      </c>
      <c r="I249" s="224"/>
      <c r="J249" s="225">
        <f>ROUND(I249*H249,2)</f>
        <v>0</v>
      </c>
      <c r="K249" s="221" t="s">
        <v>170</v>
      </c>
      <c r="L249" s="45"/>
      <c r="M249" s="226" t="s">
        <v>1</v>
      </c>
      <c r="N249" s="227" t="s">
        <v>40</v>
      </c>
      <c r="O249" s="92"/>
      <c r="P249" s="228">
        <f>O249*H249</f>
        <v>0</v>
      </c>
      <c r="Q249" s="228">
        <v>0.00059000000000000003</v>
      </c>
      <c r="R249" s="228">
        <f>Q249*H249</f>
        <v>0.033143249999999999</v>
      </c>
      <c r="S249" s="228">
        <v>0</v>
      </c>
      <c r="T249" s="22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0" t="s">
        <v>186</v>
      </c>
      <c r="AT249" s="230" t="s">
        <v>157</v>
      </c>
      <c r="AU249" s="230" t="s">
        <v>85</v>
      </c>
      <c r="AY249" s="18" t="s">
        <v>154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8" t="s">
        <v>83</v>
      </c>
      <c r="BK249" s="231">
        <f>ROUND(I249*H249,2)</f>
        <v>0</v>
      </c>
      <c r="BL249" s="18" t="s">
        <v>186</v>
      </c>
      <c r="BM249" s="230" t="s">
        <v>1900</v>
      </c>
    </row>
    <row r="250" s="2" customFormat="1">
      <c r="A250" s="39"/>
      <c r="B250" s="40"/>
      <c r="C250" s="41"/>
      <c r="D250" s="232" t="s">
        <v>163</v>
      </c>
      <c r="E250" s="41"/>
      <c r="F250" s="233" t="s">
        <v>1901</v>
      </c>
      <c r="G250" s="41"/>
      <c r="H250" s="41"/>
      <c r="I250" s="234"/>
      <c r="J250" s="41"/>
      <c r="K250" s="41"/>
      <c r="L250" s="45"/>
      <c r="M250" s="235"/>
      <c r="N250" s="23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163</v>
      </c>
      <c r="AU250" s="18" t="s">
        <v>85</v>
      </c>
    </row>
    <row r="251" s="2" customFormat="1">
      <c r="A251" s="39"/>
      <c r="B251" s="40"/>
      <c r="C251" s="41"/>
      <c r="D251" s="237" t="s">
        <v>173</v>
      </c>
      <c r="E251" s="41"/>
      <c r="F251" s="238" t="s">
        <v>1902</v>
      </c>
      <c r="G251" s="41"/>
      <c r="H251" s="41"/>
      <c r="I251" s="234"/>
      <c r="J251" s="41"/>
      <c r="K251" s="41"/>
      <c r="L251" s="45"/>
      <c r="M251" s="235"/>
      <c r="N251" s="23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173</v>
      </c>
      <c r="AU251" s="18" t="s">
        <v>85</v>
      </c>
    </row>
    <row r="252" s="14" customFormat="1">
      <c r="A252" s="14"/>
      <c r="B252" s="249"/>
      <c r="C252" s="250"/>
      <c r="D252" s="232" t="s">
        <v>175</v>
      </c>
      <c r="E252" s="251" t="s">
        <v>1</v>
      </c>
      <c r="F252" s="252" t="s">
        <v>1903</v>
      </c>
      <c r="G252" s="250"/>
      <c r="H252" s="253">
        <v>56.174999999999997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175</v>
      </c>
      <c r="AU252" s="259" t="s">
        <v>85</v>
      </c>
      <c r="AV252" s="14" t="s">
        <v>85</v>
      </c>
      <c r="AW252" s="14" t="s">
        <v>32</v>
      </c>
      <c r="AX252" s="14" t="s">
        <v>83</v>
      </c>
      <c r="AY252" s="259" t="s">
        <v>154</v>
      </c>
    </row>
    <row r="253" s="2" customFormat="1" ht="24.15" customHeight="1">
      <c r="A253" s="39"/>
      <c r="B253" s="40"/>
      <c r="C253" s="219" t="s">
        <v>381</v>
      </c>
      <c r="D253" s="219" t="s">
        <v>157</v>
      </c>
      <c r="E253" s="220" t="s">
        <v>1904</v>
      </c>
      <c r="F253" s="221" t="s">
        <v>1905</v>
      </c>
      <c r="G253" s="222" t="s">
        <v>353</v>
      </c>
      <c r="H253" s="223">
        <v>118.74500000000001</v>
      </c>
      <c r="I253" s="224"/>
      <c r="J253" s="225">
        <f>ROUND(I253*H253,2)</f>
        <v>0</v>
      </c>
      <c r="K253" s="221" t="s">
        <v>170</v>
      </c>
      <c r="L253" s="45"/>
      <c r="M253" s="226" t="s">
        <v>1</v>
      </c>
      <c r="N253" s="227" t="s">
        <v>40</v>
      </c>
      <c r="O253" s="92"/>
      <c r="P253" s="228">
        <f>O253*H253</f>
        <v>0</v>
      </c>
      <c r="Q253" s="228">
        <v>0.00063000000000000003</v>
      </c>
      <c r="R253" s="228">
        <f>Q253*H253</f>
        <v>0.074809350000000011</v>
      </c>
      <c r="S253" s="228">
        <v>0</v>
      </c>
      <c r="T253" s="22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0" t="s">
        <v>186</v>
      </c>
      <c r="AT253" s="230" t="s">
        <v>157</v>
      </c>
      <c r="AU253" s="230" t="s">
        <v>85</v>
      </c>
      <c r="AY253" s="18" t="s">
        <v>154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8" t="s">
        <v>83</v>
      </c>
      <c r="BK253" s="231">
        <f>ROUND(I253*H253,2)</f>
        <v>0</v>
      </c>
      <c r="BL253" s="18" t="s">
        <v>186</v>
      </c>
      <c r="BM253" s="230" t="s">
        <v>1906</v>
      </c>
    </row>
    <row r="254" s="2" customFormat="1">
      <c r="A254" s="39"/>
      <c r="B254" s="40"/>
      <c r="C254" s="41"/>
      <c r="D254" s="232" t="s">
        <v>163</v>
      </c>
      <c r="E254" s="41"/>
      <c r="F254" s="233" t="s">
        <v>1907</v>
      </c>
      <c r="G254" s="41"/>
      <c r="H254" s="41"/>
      <c r="I254" s="234"/>
      <c r="J254" s="41"/>
      <c r="K254" s="41"/>
      <c r="L254" s="45"/>
      <c r="M254" s="235"/>
      <c r="N254" s="23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163</v>
      </c>
      <c r="AU254" s="18" t="s">
        <v>85</v>
      </c>
    </row>
    <row r="255" s="2" customFormat="1">
      <c r="A255" s="39"/>
      <c r="B255" s="40"/>
      <c r="C255" s="41"/>
      <c r="D255" s="237" t="s">
        <v>173</v>
      </c>
      <c r="E255" s="41"/>
      <c r="F255" s="238" t="s">
        <v>1908</v>
      </c>
      <c r="G255" s="41"/>
      <c r="H255" s="41"/>
      <c r="I255" s="234"/>
      <c r="J255" s="41"/>
      <c r="K255" s="41"/>
      <c r="L255" s="45"/>
      <c r="M255" s="235"/>
      <c r="N255" s="23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173</v>
      </c>
      <c r="AU255" s="18" t="s">
        <v>85</v>
      </c>
    </row>
    <row r="256" s="14" customFormat="1">
      <c r="A256" s="14"/>
      <c r="B256" s="249"/>
      <c r="C256" s="250"/>
      <c r="D256" s="232" t="s">
        <v>175</v>
      </c>
      <c r="E256" s="251" t="s">
        <v>1</v>
      </c>
      <c r="F256" s="252" t="s">
        <v>1909</v>
      </c>
      <c r="G256" s="250"/>
      <c r="H256" s="253">
        <v>118.74500000000001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175</v>
      </c>
      <c r="AU256" s="259" t="s">
        <v>85</v>
      </c>
      <c r="AV256" s="14" t="s">
        <v>85</v>
      </c>
      <c r="AW256" s="14" t="s">
        <v>32</v>
      </c>
      <c r="AX256" s="14" t="s">
        <v>83</v>
      </c>
      <c r="AY256" s="259" t="s">
        <v>154</v>
      </c>
    </row>
    <row r="257" s="2" customFormat="1" ht="21.75" customHeight="1">
      <c r="A257" s="39"/>
      <c r="B257" s="40"/>
      <c r="C257" s="219" t="s">
        <v>387</v>
      </c>
      <c r="D257" s="219" t="s">
        <v>157</v>
      </c>
      <c r="E257" s="220" t="s">
        <v>1910</v>
      </c>
      <c r="F257" s="221" t="s">
        <v>1911</v>
      </c>
      <c r="G257" s="222" t="s">
        <v>353</v>
      </c>
      <c r="H257" s="223">
        <v>2801.1950000000002</v>
      </c>
      <c r="I257" s="224"/>
      <c r="J257" s="225">
        <f>ROUND(I257*H257,2)</f>
        <v>0</v>
      </c>
      <c r="K257" s="221" t="s">
        <v>170</v>
      </c>
      <c r="L257" s="45"/>
      <c r="M257" s="226" t="s">
        <v>1</v>
      </c>
      <c r="N257" s="227" t="s">
        <v>40</v>
      </c>
      <c r="O257" s="92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0" t="s">
        <v>186</v>
      </c>
      <c r="AT257" s="230" t="s">
        <v>157</v>
      </c>
      <c r="AU257" s="230" t="s">
        <v>85</v>
      </c>
      <c r="AY257" s="18" t="s">
        <v>154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8" t="s">
        <v>83</v>
      </c>
      <c r="BK257" s="231">
        <f>ROUND(I257*H257,2)</f>
        <v>0</v>
      </c>
      <c r="BL257" s="18" t="s">
        <v>186</v>
      </c>
      <c r="BM257" s="230" t="s">
        <v>1912</v>
      </c>
    </row>
    <row r="258" s="2" customFormat="1">
      <c r="A258" s="39"/>
      <c r="B258" s="40"/>
      <c r="C258" s="41"/>
      <c r="D258" s="232" t="s">
        <v>163</v>
      </c>
      <c r="E258" s="41"/>
      <c r="F258" s="233" t="s">
        <v>1913</v>
      </c>
      <c r="G258" s="41"/>
      <c r="H258" s="41"/>
      <c r="I258" s="234"/>
      <c r="J258" s="41"/>
      <c r="K258" s="41"/>
      <c r="L258" s="45"/>
      <c r="M258" s="235"/>
      <c r="N258" s="23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163</v>
      </c>
      <c r="AU258" s="18" t="s">
        <v>85</v>
      </c>
    </row>
    <row r="259" s="2" customFormat="1">
      <c r="A259" s="39"/>
      <c r="B259" s="40"/>
      <c r="C259" s="41"/>
      <c r="D259" s="237" t="s">
        <v>173</v>
      </c>
      <c r="E259" s="41"/>
      <c r="F259" s="238" t="s">
        <v>1914</v>
      </c>
      <c r="G259" s="41"/>
      <c r="H259" s="41"/>
      <c r="I259" s="234"/>
      <c r="J259" s="41"/>
      <c r="K259" s="41"/>
      <c r="L259" s="45"/>
      <c r="M259" s="235"/>
      <c r="N259" s="23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173</v>
      </c>
      <c r="AU259" s="18" t="s">
        <v>85</v>
      </c>
    </row>
    <row r="260" s="14" customFormat="1">
      <c r="A260" s="14"/>
      <c r="B260" s="249"/>
      <c r="C260" s="250"/>
      <c r="D260" s="232" t="s">
        <v>175</v>
      </c>
      <c r="E260" s="251" t="s">
        <v>1</v>
      </c>
      <c r="F260" s="252" t="s">
        <v>1895</v>
      </c>
      <c r="G260" s="250"/>
      <c r="H260" s="253">
        <v>1778.24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175</v>
      </c>
      <c r="AU260" s="259" t="s">
        <v>85</v>
      </c>
      <c r="AV260" s="14" t="s">
        <v>85</v>
      </c>
      <c r="AW260" s="14" t="s">
        <v>32</v>
      </c>
      <c r="AX260" s="14" t="s">
        <v>75</v>
      </c>
      <c r="AY260" s="259" t="s">
        <v>154</v>
      </c>
    </row>
    <row r="261" s="14" customFormat="1">
      <c r="A261" s="14"/>
      <c r="B261" s="249"/>
      <c r="C261" s="250"/>
      <c r="D261" s="232" t="s">
        <v>175</v>
      </c>
      <c r="E261" s="251" t="s">
        <v>1</v>
      </c>
      <c r="F261" s="252" t="s">
        <v>1896</v>
      </c>
      <c r="G261" s="250"/>
      <c r="H261" s="253">
        <v>-56.174999999999997</v>
      </c>
      <c r="I261" s="254"/>
      <c r="J261" s="250"/>
      <c r="K261" s="250"/>
      <c r="L261" s="255"/>
      <c r="M261" s="256"/>
      <c r="N261" s="257"/>
      <c r="O261" s="257"/>
      <c r="P261" s="257"/>
      <c r="Q261" s="257"/>
      <c r="R261" s="257"/>
      <c r="S261" s="257"/>
      <c r="T261" s="25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9" t="s">
        <v>175</v>
      </c>
      <c r="AU261" s="259" t="s">
        <v>85</v>
      </c>
      <c r="AV261" s="14" t="s">
        <v>85</v>
      </c>
      <c r="AW261" s="14" t="s">
        <v>32</v>
      </c>
      <c r="AX261" s="14" t="s">
        <v>75</v>
      </c>
      <c r="AY261" s="259" t="s">
        <v>154</v>
      </c>
    </row>
    <row r="262" s="14" customFormat="1">
      <c r="A262" s="14"/>
      <c r="B262" s="249"/>
      <c r="C262" s="250"/>
      <c r="D262" s="232" t="s">
        <v>175</v>
      </c>
      <c r="E262" s="251" t="s">
        <v>1</v>
      </c>
      <c r="F262" s="252" t="s">
        <v>1897</v>
      </c>
      <c r="G262" s="250"/>
      <c r="H262" s="253">
        <v>1079.1300000000001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175</v>
      </c>
      <c r="AU262" s="259" t="s">
        <v>85</v>
      </c>
      <c r="AV262" s="14" t="s">
        <v>85</v>
      </c>
      <c r="AW262" s="14" t="s">
        <v>32</v>
      </c>
      <c r="AX262" s="14" t="s">
        <v>75</v>
      </c>
      <c r="AY262" s="259" t="s">
        <v>154</v>
      </c>
    </row>
    <row r="263" s="15" customFormat="1">
      <c r="A263" s="15"/>
      <c r="B263" s="264"/>
      <c r="C263" s="265"/>
      <c r="D263" s="232" t="s">
        <v>175</v>
      </c>
      <c r="E263" s="266" t="s">
        <v>1</v>
      </c>
      <c r="F263" s="267" t="s">
        <v>287</v>
      </c>
      <c r="G263" s="265"/>
      <c r="H263" s="268">
        <v>2801.1950000000002</v>
      </c>
      <c r="I263" s="269"/>
      <c r="J263" s="265"/>
      <c r="K263" s="265"/>
      <c r="L263" s="270"/>
      <c r="M263" s="271"/>
      <c r="N263" s="272"/>
      <c r="O263" s="272"/>
      <c r="P263" s="272"/>
      <c r="Q263" s="272"/>
      <c r="R263" s="272"/>
      <c r="S263" s="272"/>
      <c r="T263" s="273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4" t="s">
        <v>175</v>
      </c>
      <c r="AU263" s="274" t="s">
        <v>85</v>
      </c>
      <c r="AV263" s="15" t="s">
        <v>186</v>
      </c>
      <c r="AW263" s="15" t="s">
        <v>32</v>
      </c>
      <c r="AX263" s="15" t="s">
        <v>83</v>
      </c>
      <c r="AY263" s="274" t="s">
        <v>154</v>
      </c>
    </row>
    <row r="264" s="2" customFormat="1" ht="24.15" customHeight="1">
      <c r="A264" s="39"/>
      <c r="B264" s="40"/>
      <c r="C264" s="219" t="s">
        <v>394</v>
      </c>
      <c r="D264" s="219" t="s">
        <v>157</v>
      </c>
      <c r="E264" s="220" t="s">
        <v>1915</v>
      </c>
      <c r="F264" s="221" t="s">
        <v>1916</v>
      </c>
      <c r="G264" s="222" t="s">
        <v>353</v>
      </c>
      <c r="H264" s="223">
        <v>56.174999999999997</v>
      </c>
      <c r="I264" s="224"/>
      <c r="J264" s="225">
        <f>ROUND(I264*H264,2)</f>
        <v>0</v>
      </c>
      <c r="K264" s="221" t="s">
        <v>170</v>
      </c>
      <c r="L264" s="45"/>
      <c r="M264" s="226" t="s">
        <v>1</v>
      </c>
      <c r="N264" s="227" t="s">
        <v>40</v>
      </c>
      <c r="O264" s="92"/>
      <c r="P264" s="228">
        <f>O264*H264</f>
        <v>0</v>
      </c>
      <c r="Q264" s="228">
        <v>0</v>
      </c>
      <c r="R264" s="228">
        <f>Q264*H264</f>
        <v>0</v>
      </c>
      <c r="S264" s="228">
        <v>0</v>
      </c>
      <c r="T264" s="22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0" t="s">
        <v>186</v>
      </c>
      <c r="AT264" s="230" t="s">
        <v>157</v>
      </c>
      <c r="AU264" s="230" t="s">
        <v>85</v>
      </c>
      <c r="AY264" s="18" t="s">
        <v>154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8" t="s">
        <v>83</v>
      </c>
      <c r="BK264" s="231">
        <f>ROUND(I264*H264,2)</f>
        <v>0</v>
      </c>
      <c r="BL264" s="18" t="s">
        <v>186</v>
      </c>
      <c r="BM264" s="230" t="s">
        <v>1917</v>
      </c>
    </row>
    <row r="265" s="2" customFormat="1">
      <c r="A265" s="39"/>
      <c r="B265" s="40"/>
      <c r="C265" s="41"/>
      <c r="D265" s="232" t="s">
        <v>163</v>
      </c>
      <c r="E265" s="41"/>
      <c r="F265" s="233" t="s">
        <v>1918</v>
      </c>
      <c r="G265" s="41"/>
      <c r="H265" s="41"/>
      <c r="I265" s="234"/>
      <c r="J265" s="41"/>
      <c r="K265" s="41"/>
      <c r="L265" s="45"/>
      <c r="M265" s="235"/>
      <c r="N265" s="23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163</v>
      </c>
      <c r="AU265" s="18" t="s">
        <v>85</v>
      </c>
    </row>
    <row r="266" s="2" customFormat="1">
      <c r="A266" s="39"/>
      <c r="B266" s="40"/>
      <c r="C266" s="41"/>
      <c r="D266" s="237" t="s">
        <v>173</v>
      </c>
      <c r="E266" s="41"/>
      <c r="F266" s="238" t="s">
        <v>1919</v>
      </c>
      <c r="G266" s="41"/>
      <c r="H266" s="41"/>
      <c r="I266" s="234"/>
      <c r="J266" s="41"/>
      <c r="K266" s="41"/>
      <c r="L266" s="45"/>
      <c r="M266" s="235"/>
      <c r="N266" s="23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173</v>
      </c>
      <c r="AU266" s="18" t="s">
        <v>85</v>
      </c>
    </row>
    <row r="267" s="14" customFormat="1">
      <c r="A267" s="14"/>
      <c r="B267" s="249"/>
      <c r="C267" s="250"/>
      <c r="D267" s="232" t="s">
        <v>175</v>
      </c>
      <c r="E267" s="251" t="s">
        <v>1</v>
      </c>
      <c r="F267" s="252" t="s">
        <v>1903</v>
      </c>
      <c r="G267" s="250"/>
      <c r="H267" s="253">
        <v>56.174999999999997</v>
      </c>
      <c r="I267" s="254"/>
      <c r="J267" s="250"/>
      <c r="K267" s="250"/>
      <c r="L267" s="255"/>
      <c r="M267" s="256"/>
      <c r="N267" s="257"/>
      <c r="O267" s="257"/>
      <c r="P267" s="257"/>
      <c r="Q267" s="257"/>
      <c r="R267" s="257"/>
      <c r="S267" s="257"/>
      <c r="T267" s="25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9" t="s">
        <v>175</v>
      </c>
      <c r="AU267" s="259" t="s">
        <v>85</v>
      </c>
      <c r="AV267" s="14" t="s">
        <v>85</v>
      </c>
      <c r="AW267" s="14" t="s">
        <v>32</v>
      </c>
      <c r="AX267" s="14" t="s">
        <v>83</v>
      </c>
      <c r="AY267" s="259" t="s">
        <v>154</v>
      </c>
    </row>
    <row r="268" s="2" customFormat="1" ht="24.15" customHeight="1">
      <c r="A268" s="39"/>
      <c r="B268" s="40"/>
      <c r="C268" s="219" t="s">
        <v>7</v>
      </c>
      <c r="D268" s="219" t="s">
        <v>157</v>
      </c>
      <c r="E268" s="220" t="s">
        <v>1920</v>
      </c>
      <c r="F268" s="221" t="s">
        <v>1921</v>
      </c>
      <c r="G268" s="222" t="s">
        <v>353</v>
      </c>
      <c r="H268" s="223">
        <v>118.74500000000001</v>
      </c>
      <c r="I268" s="224"/>
      <c r="J268" s="225">
        <f>ROUND(I268*H268,2)</f>
        <v>0</v>
      </c>
      <c r="K268" s="221" t="s">
        <v>170</v>
      </c>
      <c r="L268" s="45"/>
      <c r="M268" s="226" t="s">
        <v>1</v>
      </c>
      <c r="N268" s="227" t="s">
        <v>40</v>
      </c>
      <c r="O268" s="92"/>
      <c r="P268" s="228">
        <f>O268*H268</f>
        <v>0</v>
      </c>
      <c r="Q268" s="228">
        <v>0</v>
      </c>
      <c r="R268" s="228">
        <f>Q268*H268</f>
        <v>0</v>
      </c>
      <c r="S268" s="228">
        <v>0</v>
      </c>
      <c r="T268" s="22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0" t="s">
        <v>186</v>
      </c>
      <c r="AT268" s="230" t="s">
        <v>157</v>
      </c>
      <c r="AU268" s="230" t="s">
        <v>85</v>
      </c>
      <c r="AY268" s="18" t="s">
        <v>154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8" t="s">
        <v>83</v>
      </c>
      <c r="BK268" s="231">
        <f>ROUND(I268*H268,2)</f>
        <v>0</v>
      </c>
      <c r="BL268" s="18" t="s">
        <v>186</v>
      </c>
      <c r="BM268" s="230" t="s">
        <v>1922</v>
      </c>
    </row>
    <row r="269" s="2" customFormat="1">
      <c r="A269" s="39"/>
      <c r="B269" s="40"/>
      <c r="C269" s="41"/>
      <c r="D269" s="232" t="s">
        <v>163</v>
      </c>
      <c r="E269" s="41"/>
      <c r="F269" s="233" t="s">
        <v>1923</v>
      </c>
      <c r="G269" s="41"/>
      <c r="H269" s="41"/>
      <c r="I269" s="234"/>
      <c r="J269" s="41"/>
      <c r="K269" s="41"/>
      <c r="L269" s="45"/>
      <c r="M269" s="235"/>
      <c r="N269" s="23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163</v>
      </c>
      <c r="AU269" s="18" t="s">
        <v>85</v>
      </c>
    </row>
    <row r="270" s="2" customFormat="1">
      <c r="A270" s="39"/>
      <c r="B270" s="40"/>
      <c r="C270" s="41"/>
      <c r="D270" s="237" t="s">
        <v>173</v>
      </c>
      <c r="E270" s="41"/>
      <c r="F270" s="238" t="s">
        <v>1924</v>
      </c>
      <c r="G270" s="41"/>
      <c r="H270" s="41"/>
      <c r="I270" s="234"/>
      <c r="J270" s="41"/>
      <c r="K270" s="41"/>
      <c r="L270" s="45"/>
      <c r="M270" s="235"/>
      <c r="N270" s="23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173</v>
      </c>
      <c r="AU270" s="18" t="s">
        <v>85</v>
      </c>
    </row>
    <row r="271" s="14" customFormat="1">
      <c r="A271" s="14"/>
      <c r="B271" s="249"/>
      <c r="C271" s="250"/>
      <c r="D271" s="232" t="s">
        <v>175</v>
      </c>
      <c r="E271" s="251" t="s">
        <v>1</v>
      </c>
      <c r="F271" s="252" t="s">
        <v>1909</v>
      </c>
      <c r="G271" s="250"/>
      <c r="H271" s="253">
        <v>118.74500000000001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175</v>
      </c>
      <c r="AU271" s="259" t="s">
        <v>85</v>
      </c>
      <c r="AV271" s="14" t="s">
        <v>85</v>
      </c>
      <c r="AW271" s="14" t="s">
        <v>32</v>
      </c>
      <c r="AX271" s="14" t="s">
        <v>83</v>
      </c>
      <c r="AY271" s="259" t="s">
        <v>154</v>
      </c>
    </row>
    <row r="272" s="2" customFormat="1" ht="37.8" customHeight="1">
      <c r="A272" s="39"/>
      <c r="B272" s="40"/>
      <c r="C272" s="219" t="s">
        <v>407</v>
      </c>
      <c r="D272" s="219" t="s">
        <v>157</v>
      </c>
      <c r="E272" s="220" t="s">
        <v>395</v>
      </c>
      <c r="F272" s="221" t="s">
        <v>396</v>
      </c>
      <c r="G272" s="222" t="s">
        <v>238</v>
      </c>
      <c r="H272" s="223">
        <v>1635.1199999999999</v>
      </c>
      <c r="I272" s="224"/>
      <c r="J272" s="225">
        <f>ROUND(I272*H272,2)</f>
        <v>0</v>
      </c>
      <c r="K272" s="221" t="s">
        <v>170</v>
      </c>
      <c r="L272" s="45"/>
      <c r="M272" s="226" t="s">
        <v>1</v>
      </c>
      <c r="N272" s="227" t="s">
        <v>40</v>
      </c>
      <c r="O272" s="92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0" t="s">
        <v>186</v>
      </c>
      <c r="AT272" s="230" t="s">
        <v>157</v>
      </c>
      <c r="AU272" s="230" t="s">
        <v>85</v>
      </c>
      <c r="AY272" s="18" t="s">
        <v>154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8" t="s">
        <v>83</v>
      </c>
      <c r="BK272" s="231">
        <f>ROUND(I272*H272,2)</f>
        <v>0</v>
      </c>
      <c r="BL272" s="18" t="s">
        <v>186</v>
      </c>
      <c r="BM272" s="230" t="s">
        <v>1925</v>
      </c>
    </row>
    <row r="273" s="2" customFormat="1">
      <c r="A273" s="39"/>
      <c r="B273" s="40"/>
      <c r="C273" s="41"/>
      <c r="D273" s="232" t="s">
        <v>163</v>
      </c>
      <c r="E273" s="41"/>
      <c r="F273" s="233" t="s">
        <v>398</v>
      </c>
      <c r="G273" s="41"/>
      <c r="H273" s="41"/>
      <c r="I273" s="234"/>
      <c r="J273" s="41"/>
      <c r="K273" s="41"/>
      <c r="L273" s="45"/>
      <c r="M273" s="235"/>
      <c r="N273" s="23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163</v>
      </c>
      <c r="AU273" s="18" t="s">
        <v>85</v>
      </c>
    </row>
    <row r="274" s="2" customFormat="1">
      <c r="A274" s="39"/>
      <c r="B274" s="40"/>
      <c r="C274" s="41"/>
      <c r="D274" s="237" t="s">
        <v>173</v>
      </c>
      <c r="E274" s="41"/>
      <c r="F274" s="238" t="s">
        <v>399</v>
      </c>
      <c r="G274" s="41"/>
      <c r="H274" s="41"/>
      <c r="I274" s="234"/>
      <c r="J274" s="41"/>
      <c r="K274" s="41"/>
      <c r="L274" s="45"/>
      <c r="M274" s="235"/>
      <c r="N274" s="23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173</v>
      </c>
      <c r="AU274" s="18" t="s">
        <v>85</v>
      </c>
    </row>
    <row r="275" s="14" customFormat="1">
      <c r="A275" s="14"/>
      <c r="B275" s="249"/>
      <c r="C275" s="250"/>
      <c r="D275" s="232" t="s">
        <v>175</v>
      </c>
      <c r="E275" s="251" t="s">
        <v>1</v>
      </c>
      <c r="F275" s="252" t="s">
        <v>1926</v>
      </c>
      <c r="G275" s="250"/>
      <c r="H275" s="253">
        <v>1635.1199999999999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175</v>
      </c>
      <c r="AU275" s="259" t="s">
        <v>85</v>
      </c>
      <c r="AV275" s="14" t="s">
        <v>85</v>
      </c>
      <c r="AW275" s="14" t="s">
        <v>32</v>
      </c>
      <c r="AX275" s="14" t="s">
        <v>83</v>
      </c>
      <c r="AY275" s="259" t="s">
        <v>154</v>
      </c>
    </row>
    <row r="276" s="2" customFormat="1" ht="37.8" customHeight="1">
      <c r="A276" s="39"/>
      <c r="B276" s="40"/>
      <c r="C276" s="219" t="s">
        <v>415</v>
      </c>
      <c r="D276" s="219" t="s">
        <v>157</v>
      </c>
      <c r="E276" s="220" t="s">
        <v>401</v>
      </c>
      <c r="F276" s="221" t="s">
        <v>402</v>
      </c>
      <c r="G276" s="222" t="s">
        <v>238</v>
      </c>
      <c r="H276" s="223">
        <v>408.77999999999997</v>
      </c>
      <c r="I276" s="224"/>
      <c r="J276" s="225">
        <f>ROUND(I276*H276,2)</f>
        <v>0</v>
      </c>
      <c r="K276" s="221" t="s">
        <v>170</v>
      </c>
      <c r="L276" s="45"/>
      <c r="M276" s="226" t="s">
        <v>1</v>
      </c>
      <c r="N276" s="227" t="s">
        <v>40</v>
      </c>
      <c r="O276" s="92"/>
      <c r="P276" s="228">
        <f>O276*H276</f>
        <v>0</v>
      </c>
      <c r="Q276" s="228">
        <v>0</v>
      </c>
      <c r="R276" s="228">
        <f>Q276*H276</f>
        <v>0</v>
      </c>
      <c r="S276" s="228">
        <v>0</v>
      </c>
      <c r="T276" s="22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0" t="s">
        <v>186</v>
      </c>
      <c r="AT276" s="230" t="s">
        <v>157</v>
      </c>
      <c r="AU276" s="230" t="s">
        <v>85</v>
      </c>
      <c r="AY276" s="18" t="s">
        <v>154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8" t="s">
        <v>83</v>
      </c>
      <c r="BK276" s="231">
        <f>ROUND(I276*H276,2)</f>
        <v>0</v>
      </c>
      <c r="BL276" s="18" t="s">
        <v>186</v>
      </c>
      <c r="BM276" s="230" t="s">
        <v>1927</v>
      </c>
    </row>
    <row r="277" s="2" customFormat="1">
      <c r="A277" s="39"/>
      <c r="B277" s="40"/>
      <c r="C277" s="41"/>
      <c r="D277" s="232" t="s">
        <v>163</v>
      </c>
      <c r="E277" s="41"/>
      <c r="F277" s="233" t="s">
        <v>404</v>
      </c>
      <c r="G277" s="41"/>
      <c r="H277" s="41"/>
      <c r="I277" s="234"/>
      <c r="J277" s="41"/>
      <c r="K277" s="41"/>
      <c r="L277" s="45"/>
      <c r="M277" s="235"/>
      <c r="N277" s="23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163</v>
      </c>
      <c r="AU277" s="18" t="s">
        <v>85</v>
      </c>
    </row>
    <row r="278" s="2" customFormat="1">
      <c r="A278" s="39"/>
      <c r="B278" s="40"/>
      <c r="C278" s="41"/>
      <c r="D278" s="237" t="s">
        <v>173</v>
      </c>
      <c r="E278" s="41"/>
      <c r="F278" s="238" t="s">
        <v>405</v>
      </c>
      <c r="G278" s="41"/>
      <c r="H278" s="41"/>
      <c r="I278" s="234"/>
      <c r="J278" s="41"/>
      <c r="K278" s="41"/>
      <c r="L278" s="45"/>
      <c r="M278" s="235"/>
      <c r="N278" s="23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173</v>
      </c>
      <c r="AU278" s="18" t="s">
        <v>85</v>
      </c>
    </row>
    <row r="279" s="14" customFormat="1">
      <c r="A279" s="14"/>
      <c r="B279" s="249"/>
      <c r="C279" s="250"/>
      <c r="D279" s="232" t="s">
        <v>175</v>
      </c>
      <c r="E279" s="251" t="s">
        <v>1</v>
      </c>
      <c r="F279" s="252" t="s">
        <v>1928</v>
      </c>
      <c r="G279" s="250"/>
      <c r="H279" s="253">
        <v>408.77999999999997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175</v>
      </c>
      <c r="AU279" s="259" t="s">
        <v>85</v>
      </c>
      <c r="AV279" s="14" t="s">
        <v>85</v>
      </c>
      <c r="AW279" s="14" t="s">
        <v>32</v>
      </c>
      <c r="AX279" s="14" t="s">
        <v>83</v>
      </c>
      <c r="AY279" s="259" t="s">
        <v>154</v>
      </c>
    </row>
    <row r="280" s="2" customFormat="1" ht="33" customHeight="1">
      <c r="A280" s="39"/>
      <c r="B280" s="40"/>
      <c r="C280" s="219" t="s">
        <v>423</v>
      </c>
      <c r="D280" s="219" t="s">
        <v>157</v>
      </c>
      <c r="E280" s="220" t="s">
        <v>408</v>
      </c>
      <c r="F280" s="221" t="s">
        <v>409</v>
      </c>
      <c r="G280" s="222" t="s">
        <v>376</v>
      </c>
      <c r="H280" s="223">
        <v>3474.6300000000001</v>
      </c>
      <c r="I280" s="224"/>
      <c r="J280" s="225">
        <f>ROUND(I280*H280,2)</f>
        <v>0</v>
      </c>
      <c r="K280" s="221" t="s">
        <v>170</v>
      </c>
      <c r="L280" s="45"/>
      <c r="M280" s="226" t="s">
        <v>1</v>
      </c>
      <c r="N280" s="227" t="s">
        <v>40</v>
      </c>
      <c r="O280" s="92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0" t="s">
        <v>186</v>
      </c>
      <c r="AT280" s="230" t="s">
        <v>157</v>
      </c>
      <c r="AU280" s="230" t="s">
        <v>85</v>
      </c>
      <c r="AY280" s="18" t="s">
        <v>154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8" t="s">
        <v>83</v>
      </c>
      <c r="BK280" s="231">
        <f>ROUND(I280*H280,2)</f>
        <v>0</v>
      </c>
      <c r="BL280" s="18" t="s">
        <v>186</v>
      </c>
      <c r="BM280" s="230" t="s">
        <v>1929</v>
      </c>
    </row>
    <row r="281" s="2" customFormat="1">
      <c r="A281" s="39"/>
      <c r="B281" s="40"/>
      <c r="C281" s="41"/>
      <c r="D281" s="232" t="s">
        <v>163</v>
      </c>
      <c r="E281" s="41"/>
      <c r="F281" s="233" t="s">
        <v>411</v>
      </c>
      <c r="G281" s="41"/>
      <c r="H281" s="41"/>
      <c r="I281" s="234"/>
      <c r="J281" s="41"/>
      <c r="K281" s="41"/>
      <c r="L281" s="45"/>
      <c r="M281" s="235"/>
      <c r="N281" s="23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163</v>
      </c>
      <c r="AU281" s="18" t="s">
        <v>85</v>
      </c>
    </row>
    <row r="282" s="2" customFormat="1">
      <c r="A282" s="39"/>
      <c r="B282" s="40"/>
      <c r="C282" s="41"/>
      <c r="D282" s="237" t="s">
        <v>173</v>
      </c>
      <c r="E282" s="41"/>
      <c r="F282" s="238" t="s">
        <v>412</v>
      </c>
      <c r="G282" s="41"/>
      <c r="H282" s="41"/>
      <c r="I282" s="234"/>
      <c r="J282" s="41"/>
      <c r="K282" s="41"/>
      <c r="L282" s="45"/>
      <c r="M282" s="235"/>
      <c r="N282" s="23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173</v>
      </c>
      <c r="AU282" s="18" t="s">
        <v>85</v>
      </c>
    </row>
    <row r="283" s="14" customFormat="1">
      <c r="A283" s="14"/>
      <c r="B283" s="249"/>
      <c r="C283" s="250"/>
      <c r="D283" s="232" t="s">
        <v>175</v>
      </c>
      <c r="E283" s="251" t="s">
        <v>1</v>
      </c>
      <c r="F283" s="252" t="s">
        <v>240</v>
      </c>
      <c r="G283" s="250"/>
      <c r="H283" s="253">
        <v>2043.9000000000001</v>
      </c>
      <c r="I283" s="254"/>
      <c r="J283" s="250"/>
      <c r="K283" s="250"/>
      <c r="L283" s="255"/>
      <c r="M283" s="256"/>
      <c r="N283" s="257"/>
      <c r="O283" s="257"/>
      <c r="P283" s="257"/>
      <c r="Q283" s="257"/>
      <c r="R283" s="257"/>
      <c r="S283" s="257"/>
      <c r="T283" s="25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9" t="s">
        <v>175</v>
      </c>
      <c r="AU283" s="259" t="s">
        <v>85</v>
      </c>
      <c r="AV283" s="14" t="s">
        <v>85</v>
      </c>
      <c r="AW283" s="14" t="s">
        <v>32</v>
      </c>
      <c r="AX283" s="14" t="s">
        <v>83</v>
      </c>
      <c r="AY283" s="259" t="s">
        <v>154</v>
      </c>
    </row>
    <row r="284" s="14" customFormat="1">
      <c r="A284" s="14"/>
      <c r="B284" s="249"/>
      <c r="C284" s="250"/>
      <c r="D284" s="232" t="s">
        <v>175</v>
      </c>
      <c r="E284" s="250"/>
      <c r="F284" s="252" t="s">
        <v>1930</v>
      </c>
      <c r="G284" s="250"/>
      <c r="H284" s="253">
        <v>3474.6300000000001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175</v>
      </c>
      <c r="AU284" s="259" t="s">
        <v>85</v>
      </c>
      <c r="AV284" s="14" t="s">
        <v>85</v>
      </c>
      <c r="AW284" s="14" t="s">
        <v>4</v>
      </c>
      <c r="AX284" s="14" t="s">
        <v>83</v>
      </c>
      <c r="AY284" s="259" t="s">
        <v>154</v>
      </c>
    </row>
    <row r="285" s="2" customFormat="1" ht="24.15" customHeight="1">
      <c r="A285" s="39"/>
      <c r="B285" s="40"/>
      <c r="C285" s="219" t="s">
        <v>428</v>
      </c>
      <c r="D285" s="219" t="s">
        <v>157</v>
      </c>
      <c r="E285" s="220" t="s">
        <v>416</v>
      </c>
      <c r="F285" s="221" t="s">
        <v>417</v>
      </c>
      <c r="G285" s="222" t="s">
        <v>238</v>
      </c>
      <c r="H285" s="223">
        <v>1066.76</v>
      </c>
      <c r="I285" s="224"/>
      <c r="J285" s="225">
        <f>ROUND(I285*H285,2)</f>
        <v>0</v>
      </c>
      <c r="K285" s="221" t="s">
        <v>170</v>
      </c>
      <c r="L285" s="45"/>
      <c r="M285" s="226" t="s">
        <v>1</v>
      </c>
      <c r="N285" s="227" t="s">
        <v>40</v>
      </c>
      <c r="O285" s="92"/>
      <c r="P285" s="228">
        <f>O285*H285</f>
        <v>0</v>
      </c>
      <c r="Q285" s="228">
        <v>0</v>
      </c>
      <c r="R285" s="228">
        <f>Q285*H285</f>
        <v>0</v>
      </c>
      <c r="S285" s="228">
        <v>0</v>
      </c>
      <c r="T285" s="22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0" t="s">
        <v>186</v>
      </c>
      <c r="AT285" s="230" t="s">
        <v>157</v>
      </c>
      <c r="AU285" s="230" t="s">
        <v>85</v>
      </c>
      <c r="AY285" s="18" t="s">
        <v>154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8" t="s">
        <v>83</v>
      </c>
      <c r="BK285" s="231">
        <f>ROUND(I285*H285,2)</f>
        <v>0</v>
      </c>
      <c r="BL285" s="18" t="s">
        <v>186</v>
      </c>
      <c r="BM285" s="230" t="s">
        <v>1931</v>
      </c>
    </row>
    <row r="286" s="2" customFormat="1">
      <c r="A286" s="39"/>
      <c r="B286" s="40"/>
      <c r="C286" s="41"/>
      <c r="D286" s="232" t="s">
        <v>163</v>
      </c>
      <c r="E286" s="41"/>
      <c r="F286" s="233" t="s">
        <v>419</v>
      </c>
      <c r="G286" s="41"/>
      <c r="H286" s="41"/>
      <c r="I286" s="234"/>
      <c r="J286" s="41"/>
      <c r="K286" s="41"/>
      <c r="L286" s="45"/>
      <c r="M286" s="235"/>
      <c r="N286" s="23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163</v>
      </c>
      <c r="AU286" s="18" t="s">
        <v>85</v>
      </c>
    </row>
    <row r="287" s="2" customFormat="1">
      <c r="A287" s="39"/>
      <c r="B287" s="40"/>
      <c r="C287" s="41"/>
      <c r="D287" s="237" t="s">
        <v>173</v>
      </c>
      <c r="E287" s="41"/>
      <c r="F287" s="238" t="s">
        <v>420</v>
      </c>
      <c r="G287" s="41"/>
      <c r="H287" s="41"/>
      <c r="I287" s="234"/>
      <c r="J287" s="41"/>
      <c r="K287" s="41"/>
      <c r="L287" s="45"/>
      <c r="M287" s="235"/>
      <c r="N287" s="23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173</v>
      </c>
      <c r="AU287" s="18" t="s">
        <v>85</v>
      </c>
    </row>
    <row r="288" s="14" customFormat="1">
      <c r="A288" s="14"/>
      <c r="B288" s="249"/>
      <c r="C288" s="250"/>
      <c r="D288" s="232" t="s">
        <v>175</v>
      </c>
      <c r="E288" s="251" t="s">
        <v>1</v>
      </c>
      <c r="F288" s="252" t="s">
        <v>1932</v>
      </c>
      <c r="G288" s="250"/>
      <c r="H288" s="253">
        <v>690.16999999999996</v>
      </c>
      <c r="I288" s="254"/>
      <c r="J288" s="250"/>
      <c r="K288" s="250"/>
      <c r="L288" s="255"/>
      <c r="M288" s="256"/>
      <c r="N288" s="257"/>
      <c r="O288" s="257"/>
      <c r="P288" s="257"/>
      <c r="Q288" s="257"/>
      <c r="R288" s="257"/>
      <c r="S288" s="257"/>
      <c r="T288" s="25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9" t="s">
        <v>175</v>
      </c>
      <c r="AU288" s="259" t="s">
        <v>85</v>
      </c>
      <c r="AV288" s="14" t="s">
        <v>85</v>
      </c>
      <c r="AW288" s="14" t="s">
        <v>32</v>
      </c>
      <c r="AX288" s="14" t="s">
        <v>75</v>
      </c>
      <c r="AY288" s="259" t="s">
        <v>154</v>
      </c>
    </row>
    <row r="289" s="14" customFormat="1">
      <c r="A289" s="14"/>
      <c r="B289" s="249"/>
      <c r="C289" s="250"/>
      <c r="D289" s="232" t="s">
        <v>175</v>
      </c>
      <c r="E289" s="251" t="s">
        <v>1</v>
      </c>
      <c r="F289" s="252" t="s">
        <v>1933</v>
      </c>
      <c r="G289" s="250"/>
      <c r="H289" s="253">
        <v>376.58999999999998</v>
      </c>
      <c r="I289" s="254"/>
      <c r="J289" s="250"/>
      <c r="K289" s="250"/>
      <c r="L289" s="255"/>
      <c r="M289" s="256"/>
      <c r="N289" s="257"/>
      <c r="O289" s="257"/>
      <c r="P289" s="257"/>
      <c r="Q289" s="257"/>
      <c r="R289" s="257"/>
      <c r="S289" s="257"/>
      <c r="T289" s="25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9" t="s">
        <v>175</v>
      </c>
      <c r="AU289" s="259" t="s">
        <v>85</v>
      </c>
      <c r="AV289" s="14" t="s">
        <v>85</v>
      </c>
      <c r="AW289" s="14" t="s">
        <v>32</v>
      </c>
      <c r="AX289" s="14" t="s">
        <v>75</v>
      </c>
      <c r="AY289" s="259" t="s">
        <v>154</v>
      </c>
    </row>
    <row r="290" s="15" customFormat="1">
      <c r="A290" s="15"/>
      <c r="B290" s="264"/>
      <c r="C290" s="265"/>
      <c r="D290" s="232" t="s">
        <v>175</v>
      </c>
      <c r="E290" s="266" t="s">
        <v>1</v>
      </c>
      <c r="F290" s="267" t="s">
        <v>287</v>
      </c>
      <c r="G290" s="265"/>
      <c r="H290" s="268">
        <v>1066.76</v>
      </c>
      <c r="I290" s="269"/>
      <c r="J290" s="265"/>
      <c r="K290" s="265"/>
      <c r="L290" s="270"/>
      <c r="M290" s="271"/>
      <c r="N290" s="272"/>
      <c r="O290" s="272"/>
      <c r="P290" s="272"/>
      <c r="Q290" s="272"/>
      <c r="R290" s="272"/>
      <c r="S290" s="272"/>
      <c r="T290" s="273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4" t="s">
        <v>175</v>
      </c>
      <c r="AU290" s="274" t="s">
        <v>85</v>
      </c>
      <c r="AV290" s="15" t="s">
        <v>186</v>
      </c>
      <c r="AW290" s="15" t="s">
        <v>32</v>
      </c>
      <c r="AX290" s="15" t="s">
        <v>83</v>
      </c>
      <c r="AY290" s="274" t="s">
        <v>154</v>
      </c>
    </row>
    <row r="291" s="2" customFormat="1" ht="16.5" customHeight="1">
      <c r="A291" s="39"/>
      <c r="B291" s="40"/>
      <c r="C291" s="275" t="s">
        <v>436</v>
      </c>
      <c r="D291" s="275" t="s">
        <v>373</v>
      </c>
      <c r="E291" s="276" t="s">
        <v>424</v>
      </c>
      <c r="F291" s="277" t="s">
        <v>425</v>
      </c>
      <c r="G291" s="278" t="s">
        <v>376</v>
      </c>
      <c r="H291" s="279">
        <v>1813.492</v>
      </c>
      <c r="I291" s="280"/>
      <c r="J291" s="281">
        <f>ROUND(I291*H291,2)</f>
        <v>0</v>
      </c>
      <c r="K291" s="277" t="s">
        <v>170</v>
      </c>
      <c r="L291" s="282"/>
      <c r="M291" s="283" t="s">
        <v>1</v>
      </c>
      <c r="N291" s="284" t="s">
        <v>40</v>
      </c>
      <c r="O291" s="92"/>
      <c r="P291" s="228">
        <f>O291*H291</f>
        <v>0</v>
      </c>
      <c r="Q291" s="228">
        <v>0</v>
      </c>
      <c r="R291" s="228">
        <f>Q291*H291</f>
        <v>0</v>
      </c>
      <c r="S291" s="228">
        <v>0</v>
      </c>
      <c r="T291" s="22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0" t="s">
        <v>223</v>
      </c>
      <c r="AT291" s="230" t="s">
        <v>373</v>
      </c>
      <c r="AU291" s="230" t="s">
        <v>85</v>
      </c>
      <c r="AY291" s="18" t="s">
        <v>154</v>
      </c>
      <c r="BE291" s="231">
        <f>IF(N291="základní",J291,0)</f>
        <v>0</v>
      </c>
      <c r="BF291" s="231">
        <f>IF(N291="snížená",J291,0)</f>
        <v>0</v>
      </c>
      <c r="BG291" s="231">
        <f>IF(N291="zákl. přenesená",J291,0)</f>
        <v>0</v>
      </c>
      <c r="BH291" s="231">
        <f>IF(N291="sníž. přenesená",J291,0)</f>
        <v>0</v>
      </c>
      <c r="BI291" s="231">
        <f>IF(N291="nulová",J291,0)</f>
        <v>0</v>
      </c>
      <c r="BJ291" s="18" t="s">
        <v>83</v>
      </c>
      <c r="BK291" s="231">
        <f>ROUND(I291*H291,2)</f>
        <v>0</v>
      </c>
      <c r="BL291" s="18" t="s">
        <v>186</v>
      </c>
      <c r="BM291" s="230" t="s">
        <v>1934</v>
      </c>
    </row>
    <row r="292" s="2" customFormat="1">
      <c r="A292" s="39"/>
      <c r="B292" s="40"/>
      <c r="C292" s="41"/>
      <c r="D292" s="232" t="s">
        <v>163</v>
      </c>
      <c r="E292" s="41"/>
      <c r="F292" s="233" t="s">
        <v>425</v>
      </c>
      <c r="G292" s="41"/>
      <c r="H292" s="41"/>
      <c r="I292" s="234"/>
      <c r="J292" s="41"/>
      <c r="K292" s="41"/>
      <c r="L292" s="45"/>
      <c r="M292" s="235"/>
      <c r="N292" s="23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163</v>
      </c>
      <c r="AU292" s="18" t="s">
        <v>85</v>
      </c>
    </row>
    <row r="293" s="14" customFormat="1">
      <c r="A293" s="14"/>
      <c r="B293" s="249"/>
      <c r="C293" s="250"/>
      <c r="D293" s="232" t="s">
        <v>175</v>
      </c>
      <c r="E293" s="251" t="s">
        <v>1</v>
      </c>
      <c r="F293" s="252" t="s">
        <v>1932</v>
      </c>
      <c r="G293" s="250"/>
      <c r="H293" s="253">
        <v>690.16999999999996</v>
      </c>
      <c r="I293" s="254"/>
      <c r="J293" s="250"/>
      <c r="K293" s="250"/>
      <c r="L293" s="255"/>
      <c r="M293" s="256"/>
      <c r="N293" s="257"/>
      <c r="O293" s="257"/>
      <c r="P293" s="257"/>
      <c r="Q293" s="257"/>
      <c r="R293" s="257"/>
      <c r="S293" s="257"/>
      <c r="T293" s="25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9" t="s">
        <v>175</v>
      </c>
      <c r="AU293" s="259" t="s">
        <v>85</v>
      </c>
      <c r="AV293" s="14" t="s">
        <v>85</v>
      </c>
      <c r="AW293" s="14" t="s">
        <v>32</v>
      </c>
      <c r="AX293" s="14" t="s">
        <v>75</v>
      </c>
      <c r="AY293" s="259" t="s">
        <v>154</v>
      </c>
    </row>
    <row r="294" s="14" customFormat="1">
      <c r="A294" s="14"/>
      <c r="B294" s="249"/>
      <c r="C294" s="250"/>
      <c r="D294" s="232" t="s">
        <v>175</v>
      </c>
      <c r="E294" s="251" t="s">
        <v>1</v>
      </c>
      <c r="F294" s="252" t="s">
        <v>1933</v>
      </c>
      <c r="G294" s="250"/>
      <c r="H294" s="253">
        <v>376.58999999999998</v>
      </c>
      <c r="I294" s="254"/>
      <c r="J294" s="250"/>
      <c r="K294" s="250"/>
      <c r="L294" s="255"/>
      <c r="M294" s="256"/>
      <c r="N294" s="257"/>
      <c r="O294" s="257"/>
      <c r="P294" s="257"/>
      <c r="Q294" s="257"/>
      <c r="R294" s="257"/>
      <c r="S294" s="257"/>
      <c r="T294" s="25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9" t="s">
        <v>175</v>
      </c>
      <c r="AU294" s="259" t="s">
        <v>85</v>
      </c>
      <c r="AV294" s="14" t="s">
        <v>85</v>
      </c>
      <c r="AW294" s="14" t="s">
        <v>32</v>
      </c>
      <c r="AX294" s="14" t="s">
        <v>75</v>
      </c>
      <c r="AY294" s="259" t="s">
        <v>154</v>
      </c>
    </row>
    <row r="295" s="15" customFormat="1">
      <c r="A295" s="15"/>
      <c r="B295" s="264"/>
      <c r="C295" s="265"/>
      <c r="D295" s="232" t="s">
        <v>175</v>
      </c>
      <c r="E295" s="266" t="s">
        <v>1</v>
      </c>
      <c r="F295" s="267" t="s">
        <v>287</v>
      </c>
      <c r="G295" s="265"/>
      <c r="H295" s="268">
        <v>1066.76</v>
      </c>
      <c r="I295" s="269"/>
      <c r="J295" s="265"/>
      <c r="K295" s="265"/>
      <c r="L295" s="270"/>
      <c r="M295" s="271"/>
      <c r="N295" s="272"/>
      <c r="O295" s="272"/>
      <c r="P295" s="272"/>
      <c r="Q295" s="272"/>
      <c r="R295" s="272"/>
      <c r="S295" s="272"/>
      <c r="T295" s="273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4" t="s">
        <v>175</v>
      </c>
      <c r="AU295" s="274" t="s">
        <v>85</v>
      </c>
      <c r="AV295" s="15" t="s">
        <v>186</v>
      </c>
      <c r="AW295" s="15" t="s">
        <v>32</v>
      </c>
      <c r="AX295" s="15" t="s">
        <v>83</v>
      </c>
      <c r="AY295" s="274" t="s">
        <v>154</v>
      </c>
    </row>
    <row r="296" s="14" customFormat="1">
      <c r="A296" s="14"/>
      <c r="B296" s="249"/>
      <c r="C296" s="250"/>
      <c r="D296" s="232" t="s">
        <v>175</v>
      </c>
      <c r="E296" s="250"/>
      <c r="F296" s="252" t="s">
        <v>1935</v>
      </c>
      <c r="G296" s="250"/>
      <c r="H296" s="253">
        <v>1813.492</v>
      </c>
      <c r="I296" s="254"/>
      <c r="J296" s="250"/>
      <c r="K296" s="250"/>
      <c r="L296" s="255"/>
      <c r="M296" s="256"/>
      <c r="N296" s="257"/>
      <c r="O296" s="257"/>
      <c r="P296" s="257"/>
      <c r="Q296" s="257"/>
      <c r="R296" s="257"/>
      <c r="S296" s="257"/>
      <c r="T296" s="25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9" t="s">
        <v>175</v>
      </c>
      <c r="AU296" s="259" t="s">
        <v>85</v>
      </c>
      <c r="AV296" s="14" t="s">
        <v>85</v>
      </c>
      <c r="AW296" s="14" t="s">
        <v>4</v>
      </c>
      <c r="AX296" s="14" t="s">
        <v>83</v>
      </c>
      <c r="AY296" s="259" t="s">
        <v>154</v>
      </c>
    </row>
    <row r="297" s="2" customFormat="1" ht="24.15" customHeight="1">
      <c r="A297" s="39"/>
      <c r="B297" s="40"/>
      <c r="C297" s="219" t="s">
        <v>442</v>
      </c>
      <c r="D297" s="219" t="s">
        <v>157</v>
      </c>
      <c r="E297" s="220" t="s">
        <v>429</v>
      </c>
      <c r="F297" s="221" t="s">
        <v>430</v>
      </c>
      <c r="G297" s="222" t="s">
        <v>238</v>
      </c>
      <c r="H297" s="223">
        <v>298.61000000000001</v>
      </c>
      <c r="I297" s="224"/>
      <c r="J297" s="225">
        <f>ROUND(I297*H297,2)</f>
        <v>0</v>
      </c>
      <c r="K297" s="221" t="s">
        <v>170</v>
      </c>
      <c r="L297" s="45"/>
      <c r="M297" s="226" t="s">
        <v>1</v>
      </c>
      <c r="N297" s="227" t="s">
        <v>40</v>
      </c>
      <c r="O297" s="92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0" t="s">
        <v>186</v>
      </c>
      <c r="AT297" s="230" t="s">
        <v>157</v>
      </c>
      <c r="AU297" s="230" t="s">
        <v>85</v>
      </c>
      <c r="AY297" s="18" t="s">
        <v>154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8" t="s">
        <v>83</v>
      </c>
      <c r="BK297" s="231">
        <f>ROUND(I297*H297,2)</f>
        <v>0</v>
      </c>
      <c r="BL297" s="18" t="s">
        <v>186</v>
      </c>
      <c r="BM297" s="230" t="s">
        <v>1936</v>
      </c>
    </row>
    <row r="298" s="2" customFormat="1">
      <c r="A298" s="39"/>
      <c r="B298" s="40"/>
      <c r="C298" s="41"/>
      <c r="D298" s="232" t="s">
        <v>163</v>
      </c>
      <c r="E298" s="41"/>
      <c r="F298" s="233" t="s">
        <v>432</v>
      </c>
      <c r="G298" s="41"/>
      <c r="H298" s="41"/>
      <c r="I298" s="234"/>
      <c r="J298" s="41"/>
      <c r="K298" s="41"/>
      <c r="L298" s="45"/>
      <c r="M298" s="235"/>
      <c r="N298" s="23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163</v>
      </c>
      <c r="AU298" s="18" t="s">
        <v>85</v>
      </c>
    </row>
    <row r="299" s="2" customFormat="1">
      <c r="A299" s="39"/>
      <c r="B299" s="40"/>
      <c r="C299" s="41"/>
      <c r="D299" s="237" t="s">
        <v>173</v>
      </c>
      <c r="E299" s="41"/>
      <c r="F299" s="238" t="s">
        <v>433</v>
      </c>
      <c r="G299" s="41"/>
      <c r="H299" s="41"/>
      <c r="I299" s="234"/>
      <c r="J299" s="41"/>
      <c r="K299" s="41"/>
      <c r="L299" s="45"/>
      <c r="M299" s="235"/>
      <c r="N299" s="23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173</v>
      </c>
      <c r="AU299" s="18" t="s">
        <v>85</v>
      </c>
    </row>
    <row r="300" s="14" customFormat="1">
      <c r="A300" s="14"/>
      <c r="B300" s="249"/>
      <c r="C300" s="250"/>
      <c r="D300" s="232" t="s">
        <v>175</v>
      </c>
      <c r="E300" s="251" t="s">
        <v>1</v>
      </c>
      <c r="F300" s="252" t="s">
        <v>1937</v>
      </c>
      <c r="G300" s="250"/>
      <c r="H300" s="253">
        <v>200.13999999999999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175</v>
      </c>
      <c r="AU300" s="259" t="s">
        <v>85</v>
      </c>
      <c r="AV300" s="14" t="s">
        <v>85</v>
      </c>
      <c r="AW300" s="14" t="s">
        <v>32</v>
      </c>
      <c r="AX300" s="14" t="s">
        <v>75</v>
      </c>
      <c r="AY300" s="259" t="s">
        <v>154</v>
      </c>
    </row>
    <row r="301" s="14" customFormat="1">
      <c r="A301" s="14"/>
      <c r="B301" s="249"/>
      <c r="C301" s="250"/>
      <c r="D301" s="232" t="s">
        <v>175</v>
      </c>
      <c r="E301" s="251" t="s">
        <v>1</v>
      </c>
      <c r="F301" s="252" t="s">
        <v>1938</v>
      </c>
      <c r="G301" s="250"/>
      <c r="H301" s="253">
        <v>98.469999999999999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175</v>
      </c>
      <c r="AU301" s="259" t="s">
        <v>85</v>
      </c>
      <c r="AV301" s="14" t="s">
        <v>85</v>
      </c>
      <c r="AW301" s="14" t="s">
        <v>32</v>
      </c>
      <c r="AX301" s="14" t="s">
        <v>75</v>
      </c>
      <c r="AY301" s="259" t="s">
        <v>154</v>
      </c>
    </row>
    <row r="302" s="15" customFormat="1">
      <c r="A302" s="15"/>
      <c r="B302" s="264"/>
      <c r="C302" s="265"/>
      <c r="D302" s="232" t="s">
        <v>175</v>
      </c>
      <c r="E302" s="266" t="s">
        <v>1</v>
      </c>
      <c r="F302" s="267" t="s">
        <v>287</v>
      </c>
      <c r="G302" s="265"/>
      <c r="H302" s="268">
        <v>298.61000000000001</v>
      </c>
      <c r="I302" s="269"/>
      <c r="J302" s="265"/>
      <c r="K302" s="265"/>
      <c r="L302" s="270"/>
      <c r="M302" s="271"/>
      <c r="N302" s="272"/>
      <c r="O302" s="272"/>
      <c r="P302" s="272"/>
      <c r="Q302" s="272"/>
      <c r="R302" s="272"/>
      <c r="S302" s="272"/>
      <c r="T302" s="27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4" t="s">
        <v>175</v>
      </c>
      <c r="AU302" s="274" t="s">
        <v>85</v>
      </c>
      <c r="AV302" s="15" t="s">
        <v>186</v>
      </c>
      <c r="AW302" s="15" t="s">
        <v>32</v>
      </c>
      <c r="AX302" s="15" t="s">
        <v>83</v>
      </c>
      <c r="AY302" s="274" t="s">
        <v>154</v>
      </c>
    </row>
    <row r="303" s="2" customFormat="1" ht="16.5" customHeight="1">
      <c r="A303" s="39"/>
      <c r="B303" s="40"/>
      <c r="C303" s="275" t="s">
        <v>449</v>
      </c>
      <c r="D303" s="275" t="s">
        <v>373</v>
      </c>
      <c r="E303" s="276" t="s">
        <v>437</v>
      </c>
      <c r="F303" s="277" t="s">
        <v>438</v>
      </c>
      <c r="G303" s="278" t="s">
        <v>376</v>
      </c>
      <c r="H303" s="279">
        <v>507.637</v>
      </c>
      <c r="I303" s="280"/>
      <c r="J303" s="281">
        <f>ROUND(I303*H303,2)</f>
        <v>0</v>
      </c>
      <c r="K303" s="277" t="s">
        <v>170</v>
      </c>
      <c r="L303" s="282"/>
      <c r="M303" s="283" t="s">
        <v>1</v>
      </c>
      <c r="N303" s="284" t="s">
        <v>40</v>
      </c>
      <c r="O303" s="92"/>
      <c r="P303" s="228">
        <f>O303*H303</f>
        <v>0</v>
      </c>
      <c r="Q303" s="228">
        <v>0</v>
      </c>
      <c r="R303" s="228">
        <f>Q303*H303</f>
        <v>0</v>
      </c>
      <c r="S303" s="228">
        <v>0</v>
      </c>
      <c r="T303" s="22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0" t="s">
        <v>223</v>
      </c>
      <c r="AT303" s="230" t="s">
        <v>373</v>
      </c>
      <c r="AU303" s="230" t="s">
        <v>85</v>
      </c>
      <c r="AY303" s="18" t="s">
        <v>154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8" t="s">
        <v>83</v>
      </c>
      <c r="BK303" s="231">
        <f>ROUND(I303*H303,2)</f>
        <v>0</v>
      </c>
      <c r="BL303" s="18" t="s">
        <v>186</v>
      </c>
      <c r="BM303" s="230" t="s">
        <v>1939</v>
      </c>
    </row>
    <row r="304" s="2" customFormat="1">
      <c r="A304" s="39"/>
      <c r="B304" s="40"/>
      <c r="C304" s="41"/>
      <c r="D304" s="232" t="s">
        <v>163</v>
      </c>
      <c r="E304" s="41"/>
      <c r="F304" s="233" t="s">
        <v>438</v>
      </c>
      <c r="G304" s="41"/>
      <c r="H304" s="41"/>
      <c r="I304" s="234"/>
      <c r="J304" s="41"/>
      <c r="K304" s="41"/>
      <c r="L304" s="45"/>
      <c r="M304" s="235"/>
      <c r="N304" s="23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163</v>
      </c>
      <c r="AU304" s="18" t="s">
        <v>85</v>
      </c>
    </row>
    <row r="305" s="14" customFormat="1">
      <c r="A305" s="14"/>
      <c r="B305" s="249"/>
      <c r="C305" s="250"/>
      <c r="D305" s="232" t="s">
        <v>175</v>
      </c>
      <c r="E305" s="251" t="s">
        <v>1</v>
      </c>
      <c r="F305" s="252" t="s">
        <v>1937</v>
      </c>
      <c r="G305" s="250"/>
      <c r="H305" s="253">
        <v>200.13999999999999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175</v>
      </c>
      <c r="AU305" s="259" t="s">
        <v>85</v>
      </c>
      <c r="AV305" s="14" t="s">
        <v>85</v>
      </c>
      <c r="AW305" s="14" t="s">
        <v>32</v>
      </c>
      <c r="AX305" s="14" t="s">
        <v>75</v>
      </c>
      <c r="AY305" s="259" t="s">
        <v>154</v>
      </c>
    </row>
    <row r="306" s="14" customFormat="1">
      <c r="A306" s="14"/>
      <c r="B306" s="249"/>
      <c r="C306" s="250"/>
      <c r="D306" s="232" t="s">
        <v>175</v>
      </c>
      <c r="E306" s="251" t="s">
        <v>1</v>
      </c>
      <c r="F306" s="252" t="s">
        <v>1938</v>
      </c>
      <c r="G306" s="250"/>
      <c r="H306" s="253">
        <v>98.469999999999999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175</v>
      </c>
      <c r="AU306" s="259" t="s">
        <v>85</v>
      </c>
      <c r="AV306" s="14" t="s">
        <v>85</v>
      </c>
      <c r="AW306" s="14" t="s">
        <v>32</v>
      </c>
      <c r="AX306" s="14" t="s">
        <v>75</v>
      </c>
      <c r="AY306" s="259" t="s">
        <v>154</v>
      </c>
    </row>
    <row r="307" s="15" customFormat="1">
      <c r="A307" s="15"/>
      <c r="B307" s="264"/>
      <c r="C307" s="265"/>
      <c r="D307" s="232" t="s">
        <v>175</v>
      </c>
      <c r="E307" s="266" t="s">
        <v>1</v>
      </c>
      <c r="F307" s="267" t="s">
        <v>287</v>
      </c>
      <c r="G307" s="265"/>
      <c r="H307" s="268">
        <v>298.61000000000001</v>
      </c>
      <c r="I307" s="269"/>
      <c r="J307" s="265"/>
      <c r="K307" s="265"/>
      <c r="L307" s="270"/>
      <c r="M307" s="271"/>
      <c r="N307" s="272"/>
      <c r="O307" s="272"/>
      <c r="P307" s="272"/>
      <c r="Q307" s="272"/>
      <c r="R307" s="272"/>
      <c r="S307" s="272"/>
      <c r="T307" s="273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4" t="s">
        <v>175</v>
      </c>
      <c r="AU307" s="274" t="s">
        <v>85</v>
      </c>
      <c r="AV307" s="15" t="s">
        <v>186</v>
      </c>
      <c r="AW307" s="15" t="s">
        <v>32</v>
      </c>
      <c r="AX307" s="15" t="s">
        <v>83</v>
      </c>
      <c r="AY307" s="274" t="s">
        <v>154</v>
      </c>
    </row>
    <row r="308" s="14" customFormat="1">
      <c r="A308" s="14"/>
      <c r="B308" s="249"/>
      <c r="C308" s="250"/>
      <c r="D308" s="232" t="s">
        <v>175</v>
      </c>
      <c r="E308" s="250"/>
      <c r="F308" s="252" t="s">
        <v>1940</v>
      </c>
      <c r="G308" s="250"/>
      <c r="H308" s="253">
        <v>507.637</v>
      </c>
      <c r="I308" s="254"/>
      <c r="J308" s="250"/>
      <c r="K308" s="250"/>
      <c r="L308" s="255"/>
      <c r="M308" s="256"/>
      <c r="N308" s="257"/>
      <c r="O308" s="257"/>
      <c r="P308" s="257"/>
      <c r="Q308" s="257"/>
      <c r="R308" s="257"/>
      <c r="S308" s="257"/>
      <c r="T308" s="25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9" t="s">
        <v>175</v>
      </c>
      <c r="AU308" s="259" t="s">
        <v>85</v>
      </c>
      <c r="AV308" s="14" t="s">
        <v>85</v>
      </c>
      <c r="AW308" s="14" t="s">
        <v>4</v>
      </c>
      <c r="AX308" s="14" t="s">
        <v>83</v>
      </c>
      <c r="AY308" s="259" t="s">
        <v>154</v>
      </c>
    </row>
    <row r="309" s="12" customFormat="1" ht="22.8" customHeight="1">
      <c r="A309" s="12"/>
      <c r="B309" s="203"/>
      <c r="C309" s="204"/>
      <c r="D309" s="205" t="s">
        <v>74</v>
      </c>
      <c r="E309" s="217" t="s">
        <v>178</v>
      </c>
      <c r="F309" s="217" t="s">
        <v>463</v>
      </c>
      <c r="G309" s="204"/>
      <c r="H309" s="204"/>
      <c r="I309" s="207"/>
      <c r="J309" s="218">
        <f>BK309</f>
        <v>0</v>
      </c>
      <c r="K309" s="204"/>
      <c r="L309" s="209"/>
      <c r="M309" s="210"/>
      <c r="N309" s="211"/>
      <c r="O309" s="211"/>
      <c r="P309" s="212">
        <f>SUM(P310:P328)</f>
        <v>0</v>
      </c>
      <c r="Q309" s="211"/>
      <c r="R309" s="212">
        <f>SUM(R310:R328)</f>
        <v>0</v>
      </c>
      <c r="S309" s="211"/>
      <c r="T309" s="213">
        <f>SUM(T310:T328)</f>
        <v>16.800000000000001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14" t="s">
        <v>83</v>
      </c>
      <c r="AT309" s="215" t="s">
        <v>74</v>
      </c>
      <c r="AU309" s="215" t="s">
        <v>83</v>
      </c>
      <c r="AY309" s="214" t="s">
        <v>154</v>
      </c>
      <c r="BK309" s="216">
        <f>SUM(BK310:BK328)</f>
        <v>0</v>
      </c>
    </row>
    <row r="310" s="2" customFormat="1" ht="24.15" customHeight="1">
      <c r="A310" s="39"/>
      <c r="B310" s="40"/>
      <c r="C310" s="219" t="s">
        <v>456</v>
      </c>
      <c r="D310" s="219" t="s">
        <v>157</v>
      </c>
      <c r="E310" s="220" t="s">
        <v>1941</v>
      </c>
      <c r="F310" s="221" t="s">
        <v>1942</v>
      </c>
      <c r="G310" s="222" t="s">
        <v>238</v>
      </c>
      <c r="H310" s="223">
        <v>7</v>
      </c>
      <c r="I310" s="224"/>
      <c r="J310" s="225">
        <f>ROUND(I310*H310,2)</f>
        <v>0</v>
      </c>
      <c r="K310" s="221" t="s">
        <v>170</v>
      </c>
      <c r="L310" s="45"/>
      <c r="M310" s="226" t="s">
        <v>1</v>
      </c>
      <c r="N310" s="227" t="s">
        <v>40</v>
      </c>
      <c r="O310" s="92"/>
      <c r="P310" s="228">
        <f>O310*H310</f>
        <v>0</v>
      </c>
      <c r="Q310" s="228">
        <v>0</v>
      </c>
      <c r="R310" s="228">
        <f>Q310*H310</f>
        <v>0</v>
      </c>
      <c r="S310" s="228">
        <v>2.3999999999999999</v>
      </c>
      <c r="T310" s="229">
        <f>S310*H310</f>
        <v>16.800000000000001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0" t="s">
        <v>186</v>
      </c>
      <c r="AT310" s="230" t="s">
        <v>157</v>
      </c>
      <c r="AU310" s="230" t="s">
        <v>85</v>
      </c>
      <c r="AY310" s="18" t="s">
        <v>154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8" t="s">
        <v>83</v>
      </c>
      <c r="BK310" s="231">
        <f>ROUND(I310*H310,2)</f>
        <v>0</v>
      </c>
      <c r="BL310" s="18" t="s">
        <v>186</v>
      </c>
      <c r="BM310" s="230" t="s">
        <v>1943</v>
      </c>
    </row>
    <row r="311" s="2" customFormat="1">
      <c r="A311" s="39"/>
      <c r="B311" s="40"/>
      <c r="C311" s="41"/>
      <c r="D311" s="232" t="s">
        <v>163</v>
      </c>
      <c r="E311" s="41"/>
      <c r="F311" s="233" t="s">
        <v>1944</v>
      </c>
      <c r="G311" s="41"/>
      <c r="H311" s="41"/>
      <c r="I311" s="234"/>
      <c r="J311" s="41"/>
      <c r="K311" s="41"/>
      <c r="L311" s="45"/>
      <c r="M311" s="235"/>
      <c r="N311" s="23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163</v>
      </c>
      <c r="AU311" s="18" t="s">
        <v>85</v>
      </c>
    </row>
    <row r="312" s="2" customFormat="1">
      <c r="A312" s="39"/>
      <c r="B312" s="40"/>
      <c r="C312" s="41"/>
      <c r="D312" s="237" t="s">
        <v>173</v>
      </c>
      <c r="E312" s="41"/>
      <c r="F312" s="238" t="s">
        <v>1945</v>
      </c>
      <c r="G312" s="41"/>
      <c r="H312" s="41"/>
      <c r="I312" s="234"/>
      <c r="J312" s="41"/>
      <c r="K312" s="41"/>
      <c r="L312" s="45"/>
      <c r="M312" s="235"/>
      <c r="N312" s="23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173</v>
      </c>
      <c r="AU312" s="18" t="s">
        <v>85</v>
      </c>
    </row>
    <row r="313" s="13" customFormat="1">
      <c r="A313" s="13"/>
      <c r="B313" s="239"/>
      <c r="C313" s="240"/>
      <c r="D313" s="232" t="s">
        <v>175</v>
      </c>
      <c r="E313" s="241" t="s">
        <v>1</v>
      </c>
      <c r="F313" s="242" t="s">
        <v>1946</v>
      </c>
      <c r="G313" s="240"/>
      <c r="H313" s="241" t="s">
        <v>1</v>
      </c>
      <c r="I313" s="243"/>
      <c r="J313" s="240"/>
      <c r="K313" s="240"/>
      <c r="L313" s="244"/>
      <c r="M313" s="245"/>
      <c r="N313" s="246"/>
      <c r="O313" s="246"/>
      <c r="P313" s="246"/>
      <c r="Q313" s="246"/>
      <c r="R313" s="246"/>
      <c r="S313" s="246"/>
      <c r="T313" s="24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8" t="s">
        <v>175</v>
      </c>
      <c r="AU313" s="248" t="s">
        <v>85</v>
      </c>
      <c r="AV313" s="13" t="s">
        <v>83</v>
      </c>
      <c r="AW313" s="13" t="s">
        <v>32</v>
      </c>
      <c r="AX313" s="13" t="s">
        <v>75</v>
      </c>
      <c r="AY313" s="248" t="s">
        <v>154</v>
      </c>
    </row>
    <row r="314" s="14" customFormat="1">
      <c r="A314" s="14"/>
      <c r="B314" s="249"/>
      <c r="C314" s="250"/>
      <c r="D314" s="232" t="s">
        <v>175</v>
      </c>
      <c r="E314" s="251" t="s">
        <v>1</v>
      </c>
      <c r="F314" s="252" t="s">
        <v>1947</v>
      </c>
      <c r="G314" s="250"/>
      <c r="H314" s="253">
        <v>5</v>
      </c>
      <c r="I314" s="254"/>
      <c r="J314" s="250"/>
      <c r="K314" s="250"/>
      <c r="L314" s="255"/>
      <c r="M314" s="256"/>
      <c r="N314" s="257"/>
      <c r="O314" s="257"/>
      <c r="P314" s="257"/>
      <c r="Q314" s="257"/>
      <c r="R314" s="257"/>
      <c r="S314" s="257"/>
      <c r="T314" s="25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9" t="s">
        <v>175</v>
      </c>
      <c r="AU314" s="259" t="s">
        <v>85</v>
      </c>
      <c r="AV314" s="14" t="s">
        <v>85</v>
      </c>
      <c r="AW314" s="14" t="s">
        <v>32</v>
      </c>
      <c r="AX314" s="14" t="s">
        <v>75</v>
      </c>
      <c r="AY314" s="259" t="s">
        <v>154</v>
      </c>
    </row>
    <row r="315" s="14" customFormat="1">
      <c r="A315" s="14"/>
      <c r="B315" s="249"/>
      <c r="C315" s="250"/>
      <c r="D315" s="232" t="s">
        <v>175</v>
      </c>
      <c r="E315" s="251" t="s">
        <v>1</v>
      </c>
      <c r="F315" s="252" t="s">
        <v>1948</v>
      </c>
      <c r="G315" s="250"/>
      <c r="H315" s="253">
        <v>2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175</v>
      </c>
      <c r="AU315" s="259" t="s">
        <v>85</v>
      </c>
      <c r="AV315" s="14" t="s">
        <v>85</v>
      </c>
      <c r="AW315" s="14" t="s">
        <v>32</v>
      </c>
      <c r="AX315" s="14" t="s">
        <v>75</v>
      </c>
      <c r="AY315" s="259" t="s">
        <v>154</v>
      </c>
    </row>
    <row r="316" s="15" customFormat="1">
      <c r="A316" s="15"/>
      <c r="B316" s="264"/>
      <c r="C316" s="265"/>
      <c r="D316" s="232" t="s">
        <v>175</v>
      </c>
      <c r="E316" s="266" t="s">
        <v>1</v>
      </c>
      <c r="F316" s="267" t="s">
        <v>287</v>
      </c>
      <c r="G316" s="265"/>
      <c r="H316" s="268">
        <v>7</v>
      </c>
      <c r="I316" s="269"/>
      <c r="J316" s="265"/>
      <c r="K316" s="265"/>
      <c r="L316" s="270"/>
      <c r="M316" s="271"/>
      <c r="N316" s="272"/>
      <c r="O316" s="272"/>
      <c r="P316" s="272"/>
      <c r="Q316" s="272"/>
      <c r="R316" s="272"/>
      <c r="S316" s="272"/>
      <c r="T316" s="273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74" t="s">
        <v>175</v>
      </c>
      <c r="AU316" s="274" t="s">
        <v>85</v>
      </c>
      <c r="AV316" s="15" t="s">
        <v>186</v>
      </c>
      <c r="AW316" s="15" t="s">
        <v>32</v>
      </c>
      <c r="AX316" s="15" t="s">
        <v>83</v>
      </c>
      <c r="AY316" s="274" t="s">
        <v>154</v>
      </c>
    </row>
    <row r="317" s="2" customFormat="1" ht="16.5" customHeight="1">
      <c r="A317" s="39"/>
      <c r="B317" s="40"/>
      <c r="C317" s="219" t="s">
        <v>464</v>
      </c>
      <c r="D317" s="219" t="s">
        <v>157</v>
      </c>
      <c r="E317" s="220" t="s">
        <v>1949</v>
      </c>
      <c r="F317" s="221" t="s">
        <v>1950</v>
      </c>
      <c r="G317" s="222" t="s">
        <v>273</v>
      </c>
      <c r="H317" s="223">
        <v>477</v>
      </c>
      <c r="I317" s="224"/>
      <c r="J317" s="225">
        <f>ROUND(I317*H317,2)</f>
        <v>0</v>
      </c>
      <c r="K317" s="221" t="s">
        <v>170</v>
      </c>
      <c r="L317" s="45"/>
      <c r="M317" s="226" t="s">
        <v>1</v>
      </c>
      <c r="N317" s="227" t="s">
        <v>40</v>
      </c>
      <c r="O317" s="92"/>
      <c r="P317" s="228">
        <f>O317*H317</f>
        <v>0</v>
      </c>
      <c r="Q317" s="228">
        <v>0</v>
      </c>
      <c r="R317" s="228">
        <f>Q317*H317</f>
        <v>0</v>
      </c>
      <c r="S317" s="228">
        <v>0</v>
      </c>
      <c r="T317" s="22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0" t="s">
        <v>186</v>
      </c>
      <c r="AT317" s="230" t="s">
        <v>157</v>
      </c>
      <c r="AU317" s="230" t="s">
        <v>85</v>
      </c>
      <c r="AY317" s="18" t="s">
        <v>154</v>
      </c>
      <c r="BE317" s="231">
        <f>IF(N317="základní",J317,0)</f>
        <v>0</v>
      </c>
      <c r="BF317" s="231">
        <f>IF(N317="snížená",J317,0)</f>
        <v>0</v>
      </c>
      <c r="BG317" s="231">
        <f>IF(N317="zákl. přenesená",J317,0)</f>
        <v>0</v>
      </c>
      <c r="BH317" s="231">
        <f>IF(N317="sníž. přenesená",J317,0)</f>
        <v>0</v>
      </c>
      <c r="BI317" s="231">
        <f>IF(N317="nulová",J317,0)</f>
        <v>0</v>
      </c>
      <c r="BJ317" s="18" t="s">
        <v>83</v>
      </c>
      <c r="BK317" s="231">
        <f>ROUND(I317*H317,2)</f>
        <v>0</v>
      </c>
      <c r="BL317" s="18" t="s">
        <v>186</v>
      </c>
      <c r="BM317" s="230" t="s">
        <v>1951</v>
      </c>
    </row>
    <row r="318" s="2" customFormat="1">
      <c r="A318" s="39"/>
      <c r="B318" s="40"/>
      <c r="C318" s="41"/>
      <c r="D318" s="232" t="s">
        <v>163</v>
      </c>
      <c r="E318" s="41"/>
      <c r="F318" s="233" t="s">
        <v>1952</v>
      </c>
      <c r="G318" s="41"/>
      <c r="H318" s="41"/>
      <c r="I318" s="234"/>
      <c r="J318" s="41"/>
      <c r="K318" s="41"/>
      <c r="L318" s="45"/>
      <c r="M318" s="235"/>
      <c r="N318" s="23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163</v>
      </c>
      <c r="AU318" s="18" t="s">
        <v>85</v>
      </c>
    </row>
    <row r="319" s="2" customFormat="1">
      <c r="A319" s="39"/>
      <c r="B319" s="40"/>
      <c r="C319" s="41"/>
      <c r="D319" s="237" t="s">
        <v>173</v>
      </c>
      <c r="E319" s="41"/>
      <c r="F319" s="238" t="s">
        <v>1953</v>
      </c>
      <c r="G319" s="41"/>
      <c r="H319" s="41"/>
      <c r="I319" s="234"/>
      <c r="J319" s="41"/>
      <c r="K319" s="41"/>
      <c r="L319" s="45"/>
      <c r="M319" s="235"/>
      <c r="N319" s="23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173</v>
      </c>
      <c r="AU319" s="18" t="s">
        <v>85</v>
      </c>
    </row>
    <row r="320" s="14" customFormat="1">
      <c r="A320" s="14"/>
      <c r="B320" s="249"/>
      <c r="C320" s="250"/>
      <c r="D320" s="232" t="s">
        <v>175</v>
      </c>
      <c r="E320" s="251" t="s">
        <v>1</v>
      </c>
      <c r="F320" s="252" t="s">
        <v>1954</v>
      </c>
      <c r="G320" s="250"/>
      <c r="H320" s="253">
        <v>259.89999999999998</v>
      </c>
      <c r="I320" s="254"/>
      <c r="J320" s="250"/>
      <c r="K320" s="250"/>
      <c r="L320" s="255"/>
      <c r="M320" s="256"/>
      <c r="N320" s="257"/>
      <c r="O320" s="257"/>
      <c r="P320" s="257"/>
      <c r="Q320" s="257"/>
      <c r="R320" s="257"/>
      <c r="S320" s="257"/>
      <c r="T320" s="25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9" t="s">
        <v>175</v>
      </c>
      <c r="AU320" s="259" t="s">
        <v>85</v>
      </c>
      <c r="AV320" s="14" t="s">
        <v>85</v>
      </c>
      <c r="AW320" s="14" t="s">
        <v>32</v>
      </c>
      <c r="AX320" s="14" t="s">
        <v>75</v>
      </c>
      <c r="AY320" s="259" t="s">
        <v>154</v>
      </c>
    </row>
    <row r="321" s="14" customFormat="1">
      <c r="A321" s="14"/>
      <c r="B321" s="249"/>
      <c r="C321" s="250"/>
      <c r="D321" s="232" t="s">
        <v>175</v>
      </c>
      <c r="E321" s="251" t="s">
        <v>1</v>
      </c>
      <c r="F321" s="252" t="s">
        <v>1955</v>
      </c>
      <c r="G321" s="250"/>
      <c r="H321" s="253">
        <v>217.09999999999999</v>
      </c>
      <c r="I321" s="254"/>
      <c r="J321" s="250"/>
      <c r="K321" s="250"/>
      <c r="L321" s="255"/>
      <c r="M321" s="256"/>
      <c r="N321" s="257"/>
      <c r="O321" s="257"/>
      <c r="P321" s="257"/>
      <c r="Q321" s="257"/>
      <c r="R321" s="257"/>
      <c r="S321" s="257"/>
      <c r="T321" s="25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9" t="s">
        <v>175</v>
      </c>
      <c r="AU321" s="259" t="s">
        <v>85</v>
      </c>
      <c r="AV321" s="14" t="s">
        <v>85</v>
      </c>
      <c r="AW321" s="14" t="s">
        <v>32</v>
      </c>
      <c r="AX321" s="14" t="s">
        <v>75</v>
      </c>
      <c r="AY321" s="259" t="s">
        <v>154</v>
      </c>
    </row>
    <row r="322" s="15" customFormat="1">
      <c r="A322" s="15"/>
      <c r="B322" s="264"/>
      <c r="C322" s="265"/>
      <c r="D322" s="232" t="s">
        <v>175</v>
      </c>
      <c r="E322" s="266" t="s">
        <v>1</v>
      </c>
      <c r="F322" s="267" t="s">
        <v>287</v>
      </c>
      <c r="G322" s="265"/>
      <c r="H322" s="268">
        <v>477</v>
      </c>
      <c r="I322" s="269"/>
      <c r="J322" s="265"/>
      <c r="K322" s="265"/>
      <c r="L322" s="270"/>
      <c r="M322" s="271"/>
      <c r="N322" s="272"/>
      <c r="O322" s="272"/>
      <c r="P322" s="272"/>
      <c r="Q322" s="272"/>
      <c r="R322" s="272"/>
      <c r="S322" s="272"/>
      <c r="T322" s="273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74" t="s">
        <v>175</v>
      </c>
      <c r="AU322" s="274" t="s">
        <v>85</v>
      </c>
      <c r="AV322" s="15" t="s">
        <v>186</v>
      </c>
      <c r="AW322" s="15" t="s">
        <v>32</v>
      </c>
      <c r="AX322" s="15" t="s">
        <v>83</v>
      </c>
      <c r="AY322" s="274" t="s">
        <v>154</v>
      </c>
    </row>
    <row r="323" s="2" customFormat="1" ht="21.75" customHeight="1">
      <c r="A323" s="39"/>
      <c r="B323" s="40"/>
      <c r="C323" s="219" t="s">
        <v>471</v>
      </c>
      <c r="D323" s="219" t="s">
        <v>157</v>
      </c>
      <c r="E323" s="220" t="s">
        <v>1956</v>
      </c>
      <c r="F323" s="221" t="s">
        <v>1957</v>
      </c>
      <c r="G323" s="222" t="s">
        <v>273</v>
      </c>
      <c r="H323" s="223">
        <v>477</v>
      </c>
      <c r="I323" s="224"/>
      <c r="J323" s="225">
        <f>ROUND(I323*H323,2)</f>
        <v>0</v>
      </c>
      <c r="K323" s="221" t="s">
        <v>170</v>
      </c>
      <c r="L323" s="45"/>
      <c r="M323" s="226" t="s">
        <v>1</v>
      </c>
      <c r="N323" s="227" t="s">
        <v>40</v>
      </c>
      <c r="O323" s="92"/>
      <c r="P323" s="228">
        <f>O323*H323</f>
        <v>0</v>
      </c>
      <c r="Q323" s="228">
        <v>0</v>
      </c>
      <c r="R323" s="228">
        <f>Q323*H323</f>
        <v>0</v>
      </c>
      <c r="S323" s="228">
        <v>0</v>
      </c>
      <c r="T323" s="22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0" t="s">
        <v>186</v>
      </c>
      <c r="AT323" s="230" t="s">
        <v>157</v>
      </c>
      <c r="AU323" s="230" t="s">
        <v>85</v>
      </c>
      <c r="AY323" s="18" t="s">
        <v>154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8" t="s">
        <v>83</v>
      </c>
      <c r="BK323" s="231">
        <f>ROUND(I323*H323,2)</f>
        <v>0</v>
      </c>
      <c r="BL323" s="18" t="s">
        <v>186</v>
      </c>
      <c r="BM323" s="230" t="s">
        <v>1958</v>
      </c>
    </row>
    <row r="324" s="2" customFormat="1">
      <c r="A324" s="39"/>
      <c r="B324" s="40"/>
      <c r="C324" s="41"/>
      <c r="D324" s="232" t="s">
        <v>163</v>
      </c>
      <c r="E324" s="41"/>
      <c r="F324" s="233" t="s">
        <v>1959</v>
      </c>
      <c r="G324" s="41"/>
      <c r="H324" s="41"/>
      <c r="I324" s="234"/>
      <c r="J324" s="41"/>
      <c r="K324" s="41"/>
      <c r="L324" s="45"/>
      <c r="M324" s="235"/>
      <c r="N324" s="23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163</v>
      </c>
      <c r="AU324" s="18" t="s">
        <v>85</v>
      </c>
    </row>
    <row r="325" s="2" customFormat="1">
      <c r="A325" s="39"/>
      <c r="B325" s="40"/>
      <c r="C325" s="41"/>
      <c r="D325" s="237" t="s">
        <v>173</v>
      </c>
      <c r="E325" s="41"/>
      <c r="F325" s="238" t="s">
        <v>1960</v>
      </c>
      <c r="G325" s="41"/>
      <c r="H325" s="41"/>
      <c r="I325" s="234"/>
      <c r="J325" s="41"/>
      <c r="K325" s="41"/>
      <c r="L325" s="45"/>
      <c r="M325" s="235"/>
      <c r="N325" s="23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173</v>
      </c>
      <c r="AU325" s="18" t="s">
        <v>85</v>
      </c>
    </row>
    <row r="326" s="14" customFormat="1">
      <c r="A326" s="14"/>
      <c r="B326" s="249"/>
      <c r="C326" s="250"/>
      <c r="D326" s="232" t="s">
        <v>175</v>
      </c>
      <c r="E326" s="251" t="s">
        <v>1</v>
      </c>
      <c r="F326" s="252" t="s">
        <v>1954</v>
      </c>
      <c r="G326" s="250"/>
      <c r="H326" s="253">
        <v>259.89999999999998</v>
      </c>
      <c r="I326" s="254"/>
      <c r="J326" s="250"/>
      <c r="K326" s="250"/>
      <c r="L326" s="255"/>
      <c r="M326" s="256"/>
      <c r="N326" s="257"/>
      <c r="O326" s="257"/>
      <c r="P326" s="257"/>
      <c r="Q326" s="257"/>
      <c r="R326" s="257"/>
      <c r="S326" s="257"/>
      <c r="T326" s="25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9" t="s">
        <v>175</v>
      </c>
      <c r="AU326" s="259" t="s">
        <v>85</v>
      </c>
      <c r="AV326" s="14" t="s">
        <v>85</v>
      </c>
      <c r="AW326" s="14" t="s">
        <v>32</v>
      </c>
      <c r="AX326" s="14" t="s">
        <v>75</v>
      </c>
      <c r="AY326" s="259" t="s">
        <v>154</v>
      </c>
    </row>
    <row r="327" s="14" customFormat="1">
      <c r="A327" s="14"/>
      <c r="B327" s="249"/>
      <c r="C327" s="250"/>
      <c r="D327" s="232" t="s">
        <v>175</v>
      </c>
      <c r="E327" s="251" t="s">
        <v>1</v>
      </c>
      <c r="F327" s="252" t="s">
        <v>1955</v>
      </c>
      <c r="G327" s="250"/>
      <c r="H327" s="253">
        <v>217.09999999999999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175</v>
      </c>
      <c r="AU327" s="259" t="s">
        <v>85</v>
      </c>
      <c r="AV327" s="14" t="s">
        <v>85</v>
      </c>
      <c r="AW327" s="14" t="s">
        <v>32</v>
      </c>
      <c r="AX327" s="14" t="s">
        <v>75</v>
      </c>
      <c r="AY327" s="259" t="s">
        <v>154</v>
      </c>
    </row>
    <row r="328" s="15" customFormat="1">
      <c r="A328" s="15"/>
      <c r="B328" s="264"/>
      <c r="C328" s="265"/>
      <c r="D328" s="232" t="s">
        <v>175</v>
      </c>
      <c r="E328" s="266" t="s">
        <v>1</v>
      </c>
      <c r="F328" s="267" t="s">
        <v>287</v>
      </c>
      <c r="G328" s="265"/>
      <c r="H328" s="268">
        <v>477</v>
      </c>
      <c r="I328" s="269"/>
      <c r="J328" s="265"/>
      <c r="K328" s="265"/>
      <c r="L328" s="270"/>
      <c r="M328" s="271"/>
      <c r="N328" s="272"/>
      <c r="O328" s="272"/>
      <c r="P328" s="272"/>
      <c r="Q328" s="272"/>
      <c r="R328" s="272"/>
      <c r="S328" s="272"/>
      <c r="T328" s="27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4" t="s">
        <v>175</v>
      </c>
      <c r="AU328" s="274" t="s">
        <v>85</v>
      </c>
      <c r="AV328" s="15" t="s">
        <v>186</v>
      </c>
      <c r="AW328" s="15" t="s">
        <v>32</v>
      </c>
      <c r="AX328" s="15" t="s">
        <v>83</v>
      </c>
      <c r="AY328" s="274" t="s">
        <v>154</v>
      </c>
    </row>
    <row r="329" s="12" customFormat="1" ht="22.8" customHeight="1">
      <c r="A329" s="12"/>
      <c r="B329" s="203"/>
      <c r="C329" s="204"/>
      <c r="D329" s="205" t="s">
        <v>74</v>
      </c>
      <c r="E329" s="217" t="s">
        <v>186</v>
      </c>
      <c r="F329" s="217" t="s">
        <v>504</v>
      </c>
      <c r="G329" s="204"/>
      <c r="H329" s="204"/>
      <c r="I329" s="207"/>
      <c r="J329" s="218">
        <f>BK329</f>
        <v>0</v>
      </c>
      <c r="K329" s="204"/>
      <c r="L329" s="209"/>
      <c r="M329" s="210"/>
      <c r="N329" s="211"/>
      <c r="O329" s="211"/>
      <c r="P329" s="212">
        <f>SUM(P330:P395)</f>
        <v>0</v>
      </c>
      <c r="Q329" s="211"/>
      <c r="R329" s="212">
        <f>SUM(R330:R395)</f>
        <v>5.0784528799999995</v>
      </c>
      <c r="S329" s="211"/>
      <c r="T329" s="213">
        <f>SUM(T330:T395)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14" t="s">
        <v>83</v>
      </c>
      <c r="AT329" s="215" t="s">
        <v>74</v>
      </c>
      <c r="AU329" s="215" t="s">
        <v>83</v>
      </c>
      <c r="AY329" s="214" t="s">
        <v>154</v>
      </c>
      <c r="BK329" s="216">
        <f>SUM(BK330:BK395)</f>
        <v>0</v>
      </c>
    </row>
    <row r="330" s="2" customFormat="1" ht="16.5" customHeight="1">
      <c r="A330" s="39"/>
      <c r="B330" s="40"/>
      <c r="C330" s="219" t="s">
        <v>478</v>
      </c>
      <c r="D330" s="219" t="s">
        <v>157</v>
      </c>
      <c r="E330" s="220" t="s">
        <v>513</v>
      </c>
      <c r="F330" s="221" t="s">
        <v>514</v>
      </c>
      <c r="G330" s="222" t="s">
        <v>238</v>
      </c>
      <c r="H330" s="223">
        <v>79.349999999999994</v>
      </c>
      <c r="I330" s="224"/>
      <c r="J330" s="225">
        <f>ROUND(I330*H330,2)</f>
        <v>0</v>
      </c>
      <c r="K330" s="221" t="s">
        <v>170</v>
      </c>
      <c r="L330" s="45"/>
      <c r="M330" s="226" t="s">
        <v>1</v>
      </c>
      <c r="N330" s="227" t="s">
        <v>40</v>
      </c>
      <c r="O330" s="92"/>
      <c r="P330" s="228">
        <f>O330*H330</f>
        <v>0</v>
      </c>
      <c r="Q330" s="228">
        <v>0</v>
      </c>
      <c r="R330" s="228">
        <f>Q330*H330</f>
        <v>0</v>
      </c>
      <c r="S330" s="228">
        <v>0</v>
      </c>
      <c r="T330" s="22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0" t="s">
        <v>186</v>
      </c>
      <c r="AT330" s="230" t="s">
        <v>157</v>
      </c>
      <c r="AU330" s="230" t="s">
        <v>85</v>
      </c>
      <c r="AY330" s="18" t="s">
        <v>154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8" t="s">
        <v>83</v>
      </c>
      <c r="BK330" s="231">
        <f>ROUND(I330*H330,2)</f>
        <v>0</v>
      </c>
      <c r="BL330" s="18" t="s">
        <v>186</v>
      </c>
      <c r="BM330" s="230" t="s">
        <v>1961</v>
      </c>
    </row>
    <row r="331" s="2" customFormat="1">
      <c r="A331" s="39"/>
      <c r="B331" s="40"/>
      <c r="C331" s="41"/>
      <c r="D331" s="232" t="s">
        <v>163</v>
      </c>
      <c r="E331" s="41"/>
      <c r="F331" s="233" t="s">
        <v>516</v>
      </c>
      <c r="G331" s="41"/>
      <c r="H331" s="41"/>
      <c r="I331" s="234"/>
      <c r="J331" s="41"/>
      <c r="K331" s="41"/>
      <c r="L331" s="45"/>
      <c r="M331" s="235"/>
      <c r="N331" s="23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163</v>
      </c>
      <c r="AU331" s="18" t="s">
        <v>85</v>
      </c>
    </row>
    <row r="332" s="2" customFormat="1">
      <c r="A332" s="39"/>
      <c r="B332" s="40"/>
      <c r="C332" s="41"/>
      <c r="D332" s="237" t="s">
        <v>173</v>
      </c>
      <c r="E332" s="41"/>
      <c r="F332" s="238" t="s">
        <v>517</v>
      </c>
      <c r="G332" s="41"/>
      <c r="H332" s="41"/>
      <c r="I332" s="234"/>
      <c r="J332" s="41"/>
      <c r="K332" s="41"/>
      <c r="L332" s="45"/>
      <c r="M332" s="235"/>
      <c r="N332" s="23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173</v>
      </c>
      <c r="AU332" s="18" t="s">
        <v>85</v>
      </c>
    </row>
    <row r="333" s="14" customFormat="1">
      <c r="A333" s="14"/>
      <c r="B333" s="249"/>
      <c r="C333" s="250"/>
      <c r="D333" s="232" t="s">
        <v>175</v>
      </c>
      <c r="E333" s="251" t="s">
        <v>1</v>
      </c>
      <c r="F333" s="252" t="s">
        <v>1962</v>
      </c>
      <c r="G333" s="250"/>
      <c r="H333" s="253">
        <v>46.780000000000001</v>
      </c>
      <c r="I333" s="254"/>
      <c r="J333" s="250"/>
      <c r="K333" s="250"/>
      <c r="L333" s="255"/>
      <c r="M333" s="256"/>
      <c r="N333" s="257"/>
      <c r="O333" s="257"/>
      <c r="P333" s="257"/>
      <c r="Q333" s="257"/>
      <c r="R333" s="257"/>
      <c r="S333" s="257"/>
      <c r="T333" s="25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9" t="s">
        <v>175</v>
      </c>
      <c r="AU333" s="259" t="s">
        <v>85</v>
      </c>
      <c r="AV333" s="14" t="s">
        <v>85</v>
      </c>
      <c r="AW333" s="14" t="s">
        <v>32</v>
      </c>
      <c r="AX333" s="14" t="s">
        <v>75</v>
      </c>
      <c r="AY333" s="259" t="s">
        <v>154</v>
      </c>
    </row>
    <row r="334" s="14" customFormat="1">
      <c r="A334" s="14"/>
      <c r="B334" s="249"/>
      <c r="C334" s="250"/>
      <c r="D334" s="232" t="s">
        <v>175</v>
      </c>
      <c r="E334" s="251" t="s">
        <v>1</v>
      </c>
      <c r="F334" s="252" t="s">
        <v>1963</v>
      </c>
      <c r="G334" s="250"/>
      <c r="H334" s="253">
        <v>32.57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175</v>
      </c>
      <c r="AU334" s="259" t="s">
        <v>85</v>
      </c>
      <c r="AV334" s="14" t="s">
        <v>85</v>
      </c>
      <c r="AW334" s="14" t="s">
        <v>32</v>
      </c>
      <c r="AX334" s="14" t="s">
        <v>75</v>
      </c>
      <c r="AY334" s="259" t="s">
        <v>154</v>
      </c>
    </row>
    <row r="335" s="15" customFormat="1">
      <c r="A335" s="15"/>
      <c r="B335" s="264"/>
      <c r="C335" s="265"/>
      <c r="D335" s="232" t="s">
        <v>175</v>
      </c>
      <c r="E335" s="266" t="s">
        <v>1</v>
      </c>
      <c r="F335" s="267" t="s">
        <v>287</v>
      </c>
      <c r="G335" s="265"/>
      <c r="H335" s="268">
        <v>79.349999999999994</v>
      </c>
      <c r="I335" s="269"/>
      <c r="J335" s="265"/>
      <c r="K335" s="265"/>
      <c r="L335" s="270"/>
      <c r="M335" s="271"/>
      <c r="N335" s="272"/>
      <c r="O335" s="272"/>
      <c r="P335" s="272"/>
      <c r="Q335" s="272"/>
      <c r="R335" s="272"/>
      <c r="S335" s="272"/>
      <c r="T335" s="273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4" t="s">
        <v>175</v>
      </c>
      <c r="AU335" s="274" t="s">
        <v>85</v>
      </c>
      <c r="AV335" s="15" t="s">
        <v>186</v>
      </c>
      <c r="AW335" s="15" t="s">
        <v>32</v>
      </c>
      <c r="AX335" s="15" t="s">
        <v>83</v>
      </c>
      <c r="AY335" s="274" t="s">
        <v>154</v>
      </c>
    </row>
    <row r="336" s="2" customFormat="1" ht="24.15" customHeight="1">
      <c r="A336" s="39"/>
      <c r="B336" s="40"/>
      <c r="C336" s="219" t="s">
        <v>485</v>
      </c>
      <c r="D336" s="219" t="s">
        <v>157</v>
      </c>
      <c r="E336" s="220" t="s">
        <v>1964</v>
      </c>
      <c r="F336" s="221" t="s">
        <v>1965</v>
      </c>
      <c r="G336" s="222" t="s">
        <v>621</v>
      </c>
      <c r="H336" s="223">
        <v>19</v>
      </c>
      <c r="I336" s="224"/>
      <c r="J336" s="225">
        <f>ROUND(I336*H336,2)</f>
        <v>0</v>
      </c>
      <c r="K336" s="221" t="s">
        <v>170</v>
      </c>
      <c r="L336" s="45"/>
      <c r="M336" s="226" t="s">
        <v>1</v>
      </c>
      <c r="N336" s="227" t="s">
        <v>40</v>
      </c>
      <c r="O336" s="92"/>
      <c r="P336" s="228">
        <f>O336*H336</f>
        <v>0</v>
      </c>
      <c r="Q336" s="228">
        <v>0.00165</v>
      </c>
      <c r="R336" s="228">
        <f>Q336*H336</f>
        <v>0.031350000000000003</v>
      </c>
      <c r="S336" s="228">
        <v>0</v>
      </c>
      <c r="T336" s="22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0" t="s">
        <v>186</v>
      </c>
      <c r="AT336" s="230" t="s">
        <v>157</v>
      </c>
      <c r="AU336" s="230" t="s">
        <v>85</v>
      </c>
      <c r="AY336" s="18" t="s">
        <v>154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8" t="s">
        <v>83</v>
      </c>
      <c r="BK336" s="231">
        <f>ROUND(I336*H336,2)</f>
        <v>0</v>
      </c>
      <c r="BL336" s="18" t="s">
        <v>186</v>
      </c>
      <c r="BM336" s="230" t="s">
        <v>1966</v>
      </c>
    </row>
    <row r="337" s="2" customFormat="1">
      <c r="A337" s="39"/>
      <c r="B337" s="40"/>
      <c r="C337" s="41"/>
      <c r="D337" s="232" t="s">
        <v>163</v>
      </c>
      <c r="E337" s="41"/>
      <c r="F337" s="233" t="s">
        <v>1967</v>
      </c>
      <c r="G337" s="41"/>
      <c r="H337" s="41"/>
      <c r="I337" s="234"/>
      <c r="J337" s="41"/>
      <c r="K337" s="41"/>
      <c r="L337" s="45"/>
      <c r="M337" s="235"/>
      <c r="N337" s="23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163</v>
      </c>
      <c r="AU337" s="18" t="s">
        <v>85</v>
      </c>
    </row>
    <row r="338" s="2" customFormat="1">
      <c r="A338" s="39"/>
      <c r="B338" s="40"/>
      <c r="C338" s="41"/>
      <c r="D338" s="237" t="s">
        <v>173</v>
      </c>
      <c r="E338" s="41"/>
      <c r="F338" s="238" t="s">
        <v>1968</v>
      </c>
      <c r="G338" s="41"/>
      <c r="H338" s="41"/>
      <c r="I338" s="234"/>
      <c r="J338" s="41"/>
      <c r="K338" s="41"/>
      <c r="L338" s="45"/>
      <c r="M338" s="235"/>
      <c r="N338" s="23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173</v>
      </c>
      <c r="AU338" s="18" t="s">
        <v>85</v>
      </c>
    </row>
    <row r="339" s="14" customFormat="1">
      <c r="A339" s="14"/>
      <c r="B339" s="249"/>
      <c r="C339" s="250"/>
      <c r="D339" s="232" t="s">
        <v>175</v>
      </c>
      <c r="E339" s="251" t="s">
        <v>1</v>
      </c>
      <c r="F339" s="252" t="s">
        <v>1969</v>
      </c>
      <c r="G339" s="250"/>
      <c r="H339" s="253">
        <v>12</v>
      </c>
      <c r="I339" s="254"/>
      <c r="J339" s="250"/>
      <c r="K339" s="250"/>
      <c r="L339" s="255"/>
      <c r="M339" s="256"/>
      <c r="N339" s="257"/>
      <c r="O339" s="257"/>
      <c r="P339" s="257"/>
      <c r="Q339" s="257"/>
      <c r="R339" s="257"/>
      <c r="S339" s="257"/>
      <c r="T339" s="25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9" t="s">
        <v>175</v>
      </c>
      <c r="AU339" s="259" t="s">
        <v>85</v>
      </c>
      <c r="AV339" s="14" t="s">
        <v>85</v>
      </c>
      <c r="AW339" s="14" t="s">
        <v>32</v>
      </c>
      <c r="AX339" s="14" t="s">
        <v>75</v>
      </c>
      <c r="AY339" s="259" t="s">
        <v>154</v>
      </c>
    </row>
    <row r="340" s="14" customFormat="1">
      <c r="A340" s="14"/>
      <c r="B340" s="249"/>
      <c r="C340" s="250"/>
      <c r="D340" s="232" t="s">
        <v>175</v>
      </c>
      <c r="E340" s="251" t="s">
        <v>1</v>
      </c>
      <c r="F340" s="252" t="s">
        <v>1970</v>
      </c>
      <c r="G340" s="250"/>
      <c r="H340" s="253">
        <v>7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175</v>
      </c>
      <c r="AU340" s="259" t="s">
        <v>85</v>
      </c>
      <c r="AV340" s="14" t="s">
        <v>85</v>
      </c>
      <c r="AW340" s="14" t="s">
        <v>32</v>
      </c>
      <c r="AX340" s="14" t="s">
        <v>75</v>
      </c>
      <c r="AY340" s="259" t="s">
        <v>154</v>
      </c>
    </row>
    <row r="341" s="15" customFormat="1">
      <c r="A341" s="15"/>
      <c r="B341" s="264"/>
      <c r="C341" s="265"/>
      <c r="D341" s="232" t="s">
        <v>175</v>
      </c>
      <c r="E341" s="266" t="s">
        <v>1</v>
      </c>
      <c r="F341" s="267" t="s">
        <v>287</v>
      </c>
      <c r="G341" s="265"/>
      <c r="H341" s="268">
        <v>19</v>
      </c>
      <c r="I341" s="269"/>
      <c r="J341" s="265"/>
      <c r="K341" s="265"/>
      <c r="L341" s="270"/>
      <c r="M341" s="271"/>
      <c r="N341" s="272"/>
      <c r="O341" s="272"/>
      <c r="P341" s="272"/>
      <c r="Q341" s="272"/>
      <c r="R341" s="272"/>
      <c r="S341" s="272"/>
      <c r="T341" s="273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74" t="s">
        <v>175</v>
      </c>
      <c r="AU341" s="274" t="s">
        <v>85</v>
      </c>
      <c r="AV341" s="15" t="s">
        <v>186</v>
      </c>
      <c r="AW341" s="15" t="s">
        <v>32</v>
      </c>
      <c r="AX341" s="15" t="s">
        <v>83</v>
      </c>
      <c r="AY341" s="274" t="s">
        <v>154</v>
      </c>
    </row>
    <row r="342" s="2" customFormat="1" ht="21.75" customHeight="1">
      <c r="A342" s="39"/>
      <c r="B342" s="40"/>
      <c r="C342" s="275" t="s">
        <v>491</v>
      </c>
      <c r="D342" s="275" t="s">
        <v>373</v>
      </c>
      <c r="E342" s="276" t="s">
        <v>1971</v>
      </c>
      <c r="F342" s="277" t="s">
        <v>1972</v>
      </c>
      <c r="G342" s="278" t="s">
        <v>621</v>
      </c>
      <c r="H342" s="279">
        <v>19</v>
      </c>
      <c r="I342" s="280"/>
      <c r="J342" s="281">
        <f>ROUND(I342*H342,2)</f>
        <v>0</v>
      </c>
      <c r="K342" s="277" t="s">
        <v>170</v>
      </c>
      <c r="L342" s="282"/>
      <c r="M342" s="283" t="s">
        <v>1</v>
      </c>
      <c r="N342" s="284" t="s">
        <v>40</v>
      </c>
      <c r="O342" s="92"/>
      <c r="P342" s="228">
        <f>O342*H342</f>
        <v>0</v>
      </c>
      <c r="Q342" s="228">
        <v>0.085000000000000006</v>
      </c>
      <c r="R342" s="228">
        <f>Q342*H342</f>
        <v>1.6150000000000002</v>
      </c>
      <c r="S342" s="228">
        <v>0</v>
      </c>
      <c r="T342" s="22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0" t="s">
        <v>223</v>
      </c>
      <c r="AT342" s="230" t="s">
        <v>373</v>
      </c>
      <c r="AU342" s="230" t="s">
        <v>85</v>
      </c>
      <c r="AY342" s="18" t="s">
        <v>154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8" t="s">
        <v>83</v>
      </c>
      <c r="BK342" s="231">
        <f>ROUND(I342*H342,2)</f>
        <v>0</v>
      </c>
      <c r="BL342" s="18" t="s">
        <v>186</v>
      </c>
      <c r="BM342" s="230" t="s">
        <v>1973</v>
      </c>
    </row>
    <row r="343" s="2" customFormat="1">
      <c r="A343" s="39"/>
      <c r="B343" s="40"/>
      <c r="C343" s="41"/>
      <c r="D343" s="232" t="s">
        <v>163</v>
      </c>
      <c r="E343" s="41"/>
      <c r="F343" s="233" t="s">
        <v>1972</v>
      </c>
      <c r="G343" s="41"/>
      <c r="H343" s="41"/>
      <c r="I343" s="234"/>
      <c r="J343" s="41"/>
      <c r="K343" s="41"/>
      <c r="L343" s="45"/>
      <c r="M343" s="235"/>
      <c r="N343" s="23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163</v>
      </c>
      <c r="AU343" s="18" t="s">
        <v>85</v>
      </c>
    </row>
    <row r="344" s="14" customFormat="1">
      <c r="A344" s="14"/>
      <c r="B344" s="249"/>
      <c r="C344" s="250"/>
      <c r="D344" s="232" t="s">
        <v>175</v>
      </c>
      <c r="E344" s="251" t="s">
        <v>1</v>
      </c>
      <c r="F344" s="252" t="s">
        <v>1969</v>
      </c>
      <c r="G344" s="250"/>
      <c r="H344" s="253">
        <v>12</v>
      </c>
      <c r="I344" s="254"/>
      <c r="J344" s="250"/>
      <c r="K344" s="250"/>
      <c r="L344" s="255"/>
      <c r="M344" s="256"/>
      <c r="N344" s="257"/>
      <c r="O344" s="257"/>
      <c r="P344" s="257"/>
      <c r="Q344" s="257"/>
      <c r="R344" s="257"/>
      <c r="S344" s="257"/>
      <c r="T344" s="25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9" t="s">
        <v>175</v>
      </c>
      <c r="AU344" s="259" t="s">
        <v>85</v>
      </c>
      <c r="AV344" s="14" t="s">
        <v>85</v>
      </c>
      <c r="AW344" s="14" t="s">
        <v>32</v>
      </c>
      <c r="AX344" s="14" t="s">
        <v>75</v>
      </c>
      <c r="AY344" s="259" t="s">
        <v>154</v>
      </c>
    </row>
    <row r="345" s="14" customFormat="1">
      <c r="A345" s="14"/>
      <c r="B345" s="249"/>
      <c r="C345" s="250"/>
      <c r="D345" s="232" t="s">
        <v>175</v>
      </c>
      <c r="E345" s="251" t="s">
        <v>1</v>
      </c>
      <c r="F345" s="252" t="s">
        <v>1970</v>
      </c>
      <c r="G345" s="250"/>
      <c r="H345" s="253">
        <v>7</v>
      </c>
      <c r="I345" s="254"/>
      <c r="J345" s="250"/>
      <c r="K345" s="250"/>
      <c r="L345" s="255"/>
      <c r="M345" s="256"/>
      <c r="N345" s="257"/>
      <c r="O345" s="257"/>
      <c r="P345" s="257"/>
      <c r="Q345" s="257"/>
      <c r="R345" s="257"/>
      <c r="S345" s="257"/>
      <c r="T345" s="25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9" t="s">
        <v>175</v>
      </c>
      <c r="AU345" s="259" t="s">
        <v>85</v>
      </c>
      <c r="AV345" s="14" t="s">
        <v>85</v>
      </c>
      <c r="AW345" s="14" t="s">
        <v>32</v>
      </c>
      <c r="AX345" s="14" t="s">
        <v>75</v>
      </c>
      <c r="AY345" s="259" t="s">
        <v>154</v>
      </c>
    </row>
    <row r="346" s="15" customFormat="1">
      <c r="A346" s="15"/>
      <c r="B346" s="264"/>
      <c r="C346" s="265"/>
      <c r="D346" s="232" t="s">
        <v>175</v>
      </c>
      <c r="E346" s="266" t="s">
        <v>1</v>
      </c>
      <c r="F346" s="267" t="s">
        <v>287</v>
      </c>
      <c r="G346" s="265"/>
      <c r="H346" s="268">
        <v>19</v>
      </c>
      <c r="I346" s="269"/>
      <c r="J346" s="265"/>
      <c r="K346" s="265"/>
      <c r="L346" s="270"/>
      <c r="M346" s="271"/>
      <c r="N346" s="272"/>
      <c r="O346" s="272"/>
      <c r="P346" s="272"/>
      <c r="Q346" s="272"/>
      <c r="R346" s="272"/>
      <c r="S346" s="272"/>
      <c r="T346" s="27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4" t="s">
        <v>175</v>
      </c>
      <c r="AU346" s="274" t="s">
        <v>85</v>
      </c>
      <c r="AV346" s="15" t="s">
        <v>186</v>
      </c>
      <c r="AW346" s="15" t="s">
        <v>32</v>
      </c>
      <c r="AX346" s="15" t="s">
        <v>83</v>
      </c>
      <c r="AY346" s="274" t="s">
        <v>154</v>
      </c>
    </row>
    <row r="347" s="2" customFormat="1" ht="24.15" customHeight="1">
      <c r="A347" s="39"/>
      <c r="B347" s="40"/>
      <c r="C347" s="219" t="s">
        <v>500</v>
      </c>
      <c r="D347" s="219" t="s">
        <v>157</v>
      </c>
      <c r="E347" s="220" t="s">
        <v>1974</v>
      </c>
      <c r="F347" s="221" t="s">
        <v>1975</v>
      </c>
      <c r="G347" s="222" t="s">
        <v>621</v>
      </c>
      <c r="H347" s="223">
        <v>15</v>
      </c>
      <c r="I347" s="224"/>
      <c r="J347" s="225">
        <f>ROUND(I347*H347,2)</f>
        <v>0</v>
      </c>
      <c r="K347" s="221" t="s">
        <v>170</v>
      </c>
      <c r="L347" s="45"/>
      <c r="M347" s="226" t="s">
        <v>1</v>
      </c>
      <c r="N347" s="227" t="s">
        <v>40</v>
      </c>
      <c r="O347" s="92"/>
      <c r="P347" s="228">
        <f>O347*H347</f>
        <v>0</v>
      </c>
      <c r="Q347" s="228">
        <v>0.087419999999999998</v>
      </c>
      <c r="R347" s="228">
        <f>Q347*H347</f>
        <v>1.3112999999999999</v>
      </c>
      <c r="S347" s="228">
        <v>0</v>
      </c>
      <c r="T347" s="22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0" t="s">
        <v>186</v>
      </c>
      <c r="AT347" s="230" t="s">
        <v>157</v>
      </c>
      <c r="AU347" s="230" t="s">
        <v>85</v>
      </c>
      <c r="AY347" s="18" t="s">
        <v>154</v>
      </c>
      <c r="BE347" s="231">
        <f>IF(N347="základní",J347,0)</f>
        <v>0</v>
      </c>
      <c r="BF347" s="231">
        <f>IF(N347="snížená",J347,0)</f>
        <v>0</v>
      </c>
      <c r="BG347" s="231">
        <f>IF(N347="zákl. přenesená",J347,0)</f>
        <v>0</v>
      </c>
      <c r="BH347" s="231">
        <f>IF(N347="sníž. přenesená",J347,0)</f>
        <v>0</v>
      </c>
      <c r="BI347" s="231">
        <f>IF(N347="nulová",J347,0)</f>
        <v>0</v>
      </c>
      <c r="BJ347" s="18" t="s">
        <v>83</v>
      </c>
      <c r="BK347" s="231">
        <f>ROUND(I347*H347,2)</f>
        <v>0</v>
      </c>
      <c r="BL347" s="18" t="s">
        <v>186</v>
      </c>
      <c r="BM347" s="230" t="s">
        <v>1976</v>
      </c>
    </row>
    <row r="348" s="2" customFormat="1">
      <c r="A348" s="39"/>
      <c r="B348" s="40"/>
      <c r="C348" s="41"/>
      <c r="D348" s="232" t="s">
        <v>163</v>
      </c>
      <c r="E348" s="41"/>
      <c r="F348" s="233" t="s">
        <v>1977</v>
      </c>
      <c r="G348" s="41"/>
      <c r="H348" s="41"/>
      <c r="I348" s="234"/>
      <c r="J348" s="41"/>
      <c r="K348" s="41"/>
      <c r="L348" s="45"/>
      <c r="M348" s="235"/>
      <c r="N348" s="23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163</v>
      </c>
      <c r="AU348" s="18" t="s">
        <v>85</v>
      </c>
    </row>
    <row r="349" s="2" customFormat="1">
      <c r="A349" s="39"/>
      <c r="B349" s="40"/>
      <c r="C349" s="41"/>
      <c r="D349" s="237" t="s">
        <v>173</v>
      </c>
      <c r="E349" s="41"/>
      <c r="F349" s="238" t="s">
        <v>1978</v>
      </c>
      <c r="G349" s="41"/>
      <c r="H349" s="41"/>
      <c r="I349" s="234"/>
      <c r="J349" s="41"/>
      <c r="K349" s="41"/>
      <c r="L349" s="45"/>
      <c r="M349" s="235"/>
      <c r="N349" s="23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173</v>
      </c>
      <c r="AU349" s="18" t="s">
        <v>85</v>
      </c>
    </row>
    <row r="350" s="14" customFormat="1">
      <c r="A350" s="14"/>
      <c r="B350" s="249"/>
      <c r="C350" s="250"/>
      <c r="D350" s="232" t="s">
        <v>175</v>
      </c>
      <c r="E350" s="251" t="s">
        <v>1</v>
      </c>
      <c r="F350" s="252" t="s">
        <v>1979</v>
      </c>
      <c r="G350" s="250"/>
      <c r="H350" s="253">
        <v>15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175</v>
      </c>
      <c r="AU350" s="259" t="s">
        <v>85</v>
      </c>
      <c r="AV350" s="14" t="s">
        <v>85</v>
      </c>
      <c r="AW350" s="14" t="s">
        <v>32</v>
      </c>
      <c r="AX350" s="14" t="s">
        <v>83</v>
      </c>
      <c r="AY350" s="259" t="s">
        <v>154</v>
      </c>
    </row>
    <row r="351" s="2" customFormat="1" ht="24.15" customHeight="1">
      <c r="A351" s="39"/>
      <c r="B351" s="40"/>
      <c r="C351" s="275" t="s">
        <v>505</v>
      </c>
      <c r="D351" s="275" t="s">
        <v>373</v>
      </c>
      <c r="E351" s="276" t="s">
        <v>1980</v>
      </c>
      <c r="F351" s="277" t="s">
        <v>1981</v>
      </c>
      <c r="G351" s="278" t="s">
        <v>621</v>
      </c>
      <c r="H351" s="279">
        <v>15</v>
      </c>
      <c r="I351" s="280"/>
      <c r="J351" s="281">
        <f>ROUND(I351*H351,2)</f>
        <v>0</v>
      </c>
      <c r="K351" s="277" t="s">
        <v>170</v>
      </c>
      <c r="L351" s="282"/>
      <c r="M351" s="283" t="s">
        <v>1</v>
      </c>
      <c r="N351" s="284" t="s">
        <v>40</v>
      </c>
      <c r="O351" s="92"/>
      <c r="P351" s="228">
        <f>O351*H351</f>
        <v>0</v>
      </c>
      <c r="Q351" s="228">
        <v>0.040000000000000001</v>
      </c>
      <c r="R351" s="228">
        <f>Q351*H351</f>
        <v>0.59999999999999998</v>
      </c>
      <c r="S351" s="228">
        <v>0</v>
      </c>
      <c r="T351" s="22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0" t="s">
        <v>223</v>
      </c>
      <c r="AT351" s="230" t="s">
        <v>373</v>
      </c>
      <c r="AU351" s="230" t="s">
        <v>85</v>
      </c>
      <c r="AY351" s="18" t="s">
        <v>154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8" t="s">
        <v>83</v>
      </c>
      <c r="BK351" s="231">
        <f>ROUND(I351*H351,2)</f>
        <v>0</v>
      </c>
      <c r="BL351" s="18" t="s">
        <v>186</v>
      </c>
      <c r="BM351" s="230" t="s">
        <v>1982</v>
      </c>
    </row>
    <row r="352" s="2" customFormat="1">
      <c r="A352" s="39"/>
      <c r="B352" s="40"/>
      <c r="C352" s="41"/>
      <c r="D352" s="232" t="s">
        <v>163</v>
      </c>
      <c r="E352" s="41"/>
      <c r="F352" s="233" t="s">
        <v>1981</v>
      </c>
      <c r="G352" s="41"/>
      <c r="H352" s="41"/>
      <c r="I352" s="234"/>
      <c r="J352" s="41"/>
      <c r="K352" s="41"/>
      <c r="L352" s="45"/>
      <c r="M352" s="235"/>
      <c r="N352" s="23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163</v>
      </c>
      <c r="AU352" s="18" t="s">
        <v>85</v>
      </c>
    </row>
    <row r="353" s="14" customFormat="1">
      <c r="A353" s="14"/>
      <c r="B353" s="249"/>
      <c r="C353" s="250"/>
      <c r="D353" s="232" t="s">
        <v>175</v>
      </c>
      <c r="E353" s="251" t="s">
        <v>1</v>
      </c>
      <c r="F353" s="252" t="s">
        <v>1979</v>
      </c>
      <c r="G353" s="250"/>
      <c r="H353" s="253">
        <v>15</v>
      </c>
      <c r="I353" s="254"/>
      <c r="J353" s="250"/>
      <c r="K353" s="250"/>
      <c r="L353" s="255"/>
      <c r="M353" s="256"/>
      <c r="N353" s="257"/>
      <c r="O353" s="257"/>
      <c r="P353" s="257"/>
      <c r="Q353" s="257"/>
      <c r="R353" s="257"/>
      <c r="S353" s="257"/>
      <c r="T353" s="25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9" t="s">
        <v>175</v>
      </c>
      <c r="AU353" s="259" t="s">
        <v>85</v>
      </c>
      <c r="AV353" s="14" t="s">
        <v>85</v>
      </c>
      <c r="AW353" s="14" t="s">
        <v>32</v>
      </c>
      <c r="AX353" s="14" t="s">
        <v>83</v>
      </c>
      <c r="AY353" s="259" t="s">
        <v>154</v>
      </c>
    </row>
    <row r="354" s="2" customFormat="1" ht="24.15" customHeight="1">
      <c r="A354" s="39"/>
      <c r="B354" s="40"/>
      <c r="C354" s="219" t="s">
        <v>512</v>
      </c>
      <c r="D354" s="219" t="s">
        <v>157</v>
      </c>
      <c r="E354" s="220" t="s">
        <v>1983</v>
      </c>
      <c r="F354" s="221" t="s">
        <v>1984</v>
      </c>
      <c r="G354" s="222" t="s">
        <v>621</v>
      </c>
      <c r="H354" s="223">
        <v>3</v>
      </c>
      <c r="I354" s="224"/>
      <c r="J354" s="225">
        <f>ROUND(I354*H354,2)</f>
        <v>0</v>
      </c>
      <c r="K354" s="221" t="s">
        <v>170</v>
      </c>
      <c r="L354" s="45"/>
      <c r="M354" s="226" t="s">
        <v>1</v>
      </c>
      <c r="N354" s="227" t="s">
        <v>40</v>
      </c>
      <c r="O354" s="92"/>
      <c r="P354" s="228">
        <f>O354*H354</f>
        <v>0</v>
      </c>
      <c r="Q354" s="228">
        <v>0.087419999999999998</v>
      </c>
      <c r="R354" s="228">
        <f>Q354*H354</f>
        <v>0.26225999999999999</v>
      </c>
      <c r="S354" s="228">
        <v>0</v>
      </c>
      <c r="T354" s="22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0" t="s">
        <v>186</v>
      </c>
      <c r="AT354" s="230" t="s">
        <v>157</v>
      </c>
      <c r="AU354" s="230" t="s">
        <v>85</v>
      </c>
      <c r="AY354" s="18" t="s">
        <v>154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8" t="s">
        <v>83</v>
      </c>
      <c r="BK354" s="231">
        <f>ROUND(I354*H354,2)</f>
        <v>0</v>
      </c>
      <c r="BL354" s="18" t="s">
        <v>186</v>
      </c>
      <c r="BM354" s="230" t="s">
        <v>1985</v>
      </c>
    </row>
    <row r="355" s="2" customFormat="1">
      <c r="A355" s="39"/>
      <c r="B355" s="40"/>
      <c r="C355" s="41"/>
      <c r="D355" s="232" t="s">
        <v>163</v>
      </c>
      <c r="E355" s="41"/>
      <c r="F355" s="233" t="s">
        <v>1986</v>
      </c>
      <c r="G355" s="41"/>
      <c r="H355" s="41"/>
      <c r="I355" s="234"/>
      <c r="J355" s="41"/>
      <c r="K355" s="41"/>
      <c r="L355" s="45"/>
      <c r="M355" s="235"/>
      <c r="N355" s="23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163</v>
      </c>
      <c r="AU355" s="18" t="s">
        <v>85</v>
      </c>
    </row>
    <row r="356" s="2" customFormat="1">
      <c r="A356" s="39"/>
      <c r="B356" s="40"/>
      <c r="C356" s="41"/>
      <c r="D356" s="237" t="s">
        <v>173</v>
      </c>
      <c r="E356" s="41"/>
      <c r="F356" s="238" t="s">
        <v>1987</v>
      </c>
      <c r="G356" s="41"/>
      <c r="H356" s="41"/>
      <c r="I356" s="234"/>
      <c r="J356" s="41"/>
      <c r="K356" s="41"/>
      <c r="L356" s="45"/>
      <c r="M356" s="235"/>
      <c r="N356" s="23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173</v>
      </c>
      <c r="AU356" s="18" t="s">
        <v>85</v>
      </c>
    </row>
    <row r="357" s="14" customFormat="1">
      <c r="A357" s="14"/>
      <c r="B357" s="249"/>
      <c r="C357" s="250"/>
      <c r="D357" s="232" t="s">
        <v>175</v>
      </c>
      <c r="E357" s="251" t="s">
        <v>1</v>
      </c>
      <c r="F357" s="252" t="s">
        <v>178</v>
      </c>
      <c r="G357" s="250"/>
      <c r="H357" s="253">
        <v>3</v>
      </c>
      <c r="I357" s="254"/>
      <c r="J357" s="250"/>
      <c r="K357" s="250"/>
      <c r="L357" s="255"/>
      <c r="M357" s="256"/>
      <c r="N357" s="257"/>
      <c r="O357" s="257"/>
      <c r="P357" s="257"/>
      <c r="Q357" s="257"/>
      <c r="R357" s="257"/>
      <c r="S357" s="257"/>
      <c r="T357" s="25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9" t="s">
        <v>175</v>
      </c>
      <c r="AU357" s="259" t="s">
        <v>85</v>
      </c>
      <c r="AV357" s="14" t="s">
        <v>85</v>
      </c>
      <c r="AW357" s="14" t="s">
        <v>32</v>
      </c>
      <c r="AX357" s="14" t="s">
        <v>83</v>
      </c>
      <c r="AY357" s="259" t="s">
        <v>154</v>
      </c>
    </row>
    <row r="358" s="2" customFormat="1" ht="24.15" customHeight="1">
      <c r="A358" s="39"/>
      <c r="B358" s="40"/>
      <c r="C358" s="275" t="s">
        <v>520</v>
      </c>
      <c r="D358" s="275" t="s">
        <v>373</v>
      </c>
      <c r="E358" s="276" t="s">
        <v>1988</v>
      </c>
      <c r="F358" s="277" t="s">
        <v>1989</v>
      </c>
      <c r="G358" s="278" t="s">
        <v>621</v>
      </c>
      <c r="H358" s="279">
        <v>3</v>
      </c>
      <c r="I358" s="280"/>
      <c r="J358" s="281">
        <f>ROUND(I358*H358,2)</f>
        <v>0</v>
      </c>
      <c r="K358" s="277" t="s">
        <v>170</v>
      </c>
      <c r="L358" s="282"/>
      <c r="M358" s="283" t="s">
        <v>1</v>
      </c>
      <c r="N358" s="284" t="s">
        <v>40</v>
      </c>
      <c r="O358" s="92"/>
      <c r="P358" s="228">
        <f>O358*H358</f>
        <v>0</v>
      </c>
      <c r="Q358" s="228">
        <v>0.081000000000000003</v>
      </c>
      <c r="R358" s="228">
        <f>Q358*H358</f>
        <v>0.24299999999999999</v>
      </c>
      <c r="S358" s="228">
        <v>0</v>
      </c>
      <c r="T358" s="22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0" t="s">
        <v>223</v>
      </c>
      <c r="AT358" s="230" t="s">
        <v>373</v>
      </c>
      <c r="AU358" s="230" t="s">
        <v>85</v>
      </c>
      <c r="AY358" s="18" t="s">
        <v>154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8" t="s">
        <v>83</v>
      </c>
      <c r="BK358" s="231">
        <f>ROUND(I358*H358,2)</f>
        <v>0</v>
      </c>
      <c r="BL358" s="18" t="s">
        <v>186</v>
      </c>
      <c r="BM358" s="230" t="s">
        <v>1990</v>
      </c>
    </row>
    <row r="359" s="2" customFormat="1">
      <c r="A359" s="39"/>
      <c r="B359" s="40"/>
      <c r="C359" s="41"/>
      <c r="D359" s="232" t="s">
        <v>163</v>
      </c>
      <c r="E359" s="41"/>
      <c r="F359" s="233" t="s">
        <v>1989</v>
      </c>
      <c r="G359" s="41"/>
      <c r="H359" s="41"/>
      <c r="I359" s="234"/>
      <c r="J359" s="41"/>
      <c r="K359" s="41"/>
      <c r="L359" s="45"/>
      <c r="M359" s="235"/>
      <c r="N359" s="23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163</v>
      </c>
      <c r="AU359" s="18" t="s">
        <v>85</v>
      </c>
    </row>
    <row r="360" s="14" customFormat="1">
      <c r="A360" s="14"/>
      <c r="B360" s="249"/>
      <c r="C360" s="250"/>
      <c r="D360" s="232" t="s">
        <v>175</v>
      </c>
      <c r="E360" s="251" t="s">
        <v>1</v>
      </c>
      <c r="F360" s="252" t="s">
        <v>178</v>
      </c>
      <c r="G360" s="250"/>
      <c r="H360" s="253">
        <v>3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175</v>
      </c>
      <c r="AU360" s="259" t="s">
        <v>85</v>
      </c>
      <c r="AV360" s="14" t="s">
        <v>85</v>
      </c>
      <c r="AW360" s="14" t="s">
        <v>32</v>
      </c>
      <c r="AX360" s="14" t="s">
        <v>83</v>
      </c>
      <c r="AY360" s="259" t="s">
        <v>154</v>
      </c>
    </row>
    <row r="361" s="2" customFormat="1" ht="33" customHeight="1">
      <c r="A361" s="39"/>
      <c r="B361" s="40"/>
      <c r="C361" s="219" t="s">
        <v>527</v>
      </c>
      <c r="D361" s="219" t="s">
        <v>157</v>
      </c>
      <c r="E361" s="220" t="s">
        <v>1991</v>
      </c>
      <c r="F361" s="221" t="s">
        <v>1992</v>
      </c>
      <c r="G361" s="222" t="s">
        <v>238</v>
      </c>
      <c r="H361" s="223">
        <v>10.769</v>
      </c>
      <c r="I361" s="224"/>
      <c r="J361" s="225">
        <f>ROUND(I361*H361,2)</f>
        <v>0</v>
      </c>
      <c r="K361" s="221" t="s">
        <v>170</v>
      </c>
      <c r="L361" s="45"/>
      <c r="M361" s="226" t="s">
        <v>1</v>
      </c>
      <c r="N361" s="227" t="s">
        <v>40</v>
      </c>
      <c r="O361" s="92"/>
      <c r="P361" s="228">
        <f>O361*H361</f>
        <v>0</v>
      </c>
      <c r="Q361" s="228">
        <v>0</v>
      </c>
      <c r="R361" s="228">
        <f>Q361*H361</f>
        <v>0</v>
      </c>
      <c r="S361" s="228">
        <v>0</v>
      </c>
      <c r="T361" s="229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0" t="s">
        <v>186</v>
      </c>
      <c r="AT361" s="230" t="s">
        <v>157</v>
      </c>
      <c r="AU361" s="230" t="s">
        <v>85</v>
      </c>
      <c r="AY361" s="18" t="s">
        <v>154</v>
      </c>
      <c r="BE361" s="231">
        <f>IF(N361="základní",J361,0)</f>
        <v>0</v>
      </c>
      <c r="BF361" s="231">
        <f>IF(N361="snížená",J361,0)</f>
        <v>0</v>
      </c>
      <c r="BG361" s="231">
        <f>IF(N361="zákl. přenesená",J361,0)</f>
        <v>0</v>
      </c>
      <c r="BH361" s="231">
        <f>IF(N361="sníž. přenesená",J361,0)</f>
        <v>0</v>
      </c>
      <c r="BI361" s="231">
        <f>IF(N361="nulová",J361,0)</f>
        <v>0</v>
      </c>
      <c r="BJ361" s="18" t="s">
        <v>83</v>
      </c>
      <c r="BK361" s="231">
        <f>ROUND(I361*H361,2)</f>
        <v>0</v>
      </c>
      <c r="BL361" s="18" t="s">
        <v>186</v>
      </c>
      <c r="BM361" s="230" t="s">
        <v>1993</v>
      </c>
    </row>
    <row r="362" s="2" customFormat="1">
      <c r="A362" s="39"/>
      <c r="B362" s="40"/>
      <c r="C362" s="41"/>
      <c r="D362" s="232" t="s">
        <v>163</v>
      </c>
      <c r="E362" s="41"/>
      <c r="F362" s="233" t="s">
        <v>1994</v>
      </c>
      <c r="G362" s="41"/>
      <c r="H362" s="41"/>
      <c r="I362" s="234"/>
      <c r="J362" s="41"/>
      <c r="K362" s="41"/>
      <c r="L362" s="45"/>
      <c r="M362" s="235"/>
      <c r="N362" s="23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163</v>
      </c>
      <c r="AU362" s="18" t="s">
        <v>85</v>
      </c>
    </row>
    <row r="363" s="2" customFormat="1">
      <c r="A363" s="39"/>
      <c r="B363" s="40"/>
      <c r="C363" s="41"/>
      <c r="D363" s="237" t="s">
        <v>173</v>
      </c>
      <c r="E363" s="41"/>
      <c r="F363" s="238" t="s">
        <v>1995</v>
      </c>
      <c r="G363" s="41"/>
      <c r="H363" s="41"/>
      <c r="I363" s="234"/>
      <c r="J363" s="41"/>
      <c r="K363" s="41"/>
      <c r="L363" s="45"/>
      <c r="M363" s="235"/>
      <c r="N363" s="236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173</v>
      </c>
      <c r="AU363" s="18" t="s">
        <v>85</v>
      </c>
    </row>
    <row r="364" s="14" customFormat="1">
      <c r="A364" s="14"/>
      <c r="B364" s="249"/>
      <c r="C364" s="250"/>
      <c r="D364" s="232" t="s">
        <v>175</v>
      </c>
      <c r="E364" s="251" t="s">
        <v>1</v>
      </c>
      <c r="F364" s="252" t="s">
        <v>1996</v>
      </c>
      <c r="G364" s="250"/>
      <c r="H364" s="253">
        <v>2.5600000000000001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175</v>
      </c>
      <c r="AU364" s="259" t="s">
        <v>85</v>
      </c>
      <c r="AV364" s="14" t="s">
        <v>85</v>
      </c>
      <c r="AW364" s="14" t="s">
        <v>32</v>
      </c>
      <c r="AX364" s="14" t="s">
        <v>75</v>
      </c>
      <c r="AY364" s="259" t="s">
        <v>154</v>
      </c>
    </row>
    <row r="365" s="14" customFormat="1">
      <c r="A365" s="14"/>
      <c r="B365" s="249"/>
      <c r="C365" s="250"/>
      <c r="D365" s="232" t="s">
        <v>175</v>
      </c>
      <c r="E365" s="251" t="s">
        <v>1</v>
      </c>
      <c r="F365" s="252" t="s">
        <v>1997</v>
      </c>
      <c r="G365" s="250"/>
      <c r="H365" s="253">
        <v>1.48</v>
      </c>
      <c r="I365" s="254"/>
      <c r="J365" s="250"/>
      <c r="K365" s="250"/>
      <c r="L365" s="255"/>
      <c r="M365" s="256"/>
      <c r="N365" s="257"/>
      <c r="O365" s="257"/>
      <c r="P365" s="257"/>
      <c r="Q365" s="257"/>
      <c r="R365" s="257"/>
      <c r="S365" s="257"/>
      <c r="T365" s="25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9" t="s">
        <v>175</v>
      </c>
      <c r="AU365" s="259" t="s">
        <v>85</v>
      </c>
      <c r="AV365" s="14" t="s">
        <v>85</v>
      </c>
      <c r="AW365" s="14" t="s">
        <v>32</v>
      </c>
      <c r="AX365" s="14" t="s">
        <v>75</v>
      </c>
      <c r="AY365" s="259" t="s">
        <v>154</v>
      </c>
    </row>
    <row r="366" s="14" customFormat="1">
      <c r="A366" s="14"/>
      <c r="B366" s="249"/>
      <c r="C366" s="250"/>
      <c r="D366" s="232" t="s">
        <v>175</v>
      </c>
      <c r="E366" s="251" t="s">
        <v>1</v>
      </c>
      <c r="F366" s="252" t="s">
        <v>1998</v>
      </c>
      <c r="G366" s="250"/>
      <c r="H366" s="253">
        <v>1.369</v>
      </c>
      <c r="I366" s="254"/>
      <c r="J366" s="250"/>
      <c r="K366" s="250"/>
      <c r="L366" s="255"/>
      <c r="M366" s="256"/>
      <c r="N366" s="257"/>
      <c r="O366" s="257"/>
      <c r="P366" s="257"/>
      <c r="Q366" s="257"/>
      <c r="R366" s="257"/>
      <c r="S366" s="257"/>
      <c r="T366" s="25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9" t="s">
        <v>175</v>
      </c>
      <c r="AU366" s="259" t="s">
        <v>85</v>
      </c>
      <c r="AV366" s="14" t="s">
        <v>85</v>
      </c>
      <c r="AW366" s="14" t="s">
        <v>32</v>
      </c>
      <c r="AX366" s="14" t="s">
        <v>75</v>
      </c>
      <c r="AY366" s="259" t="s">
        <v>154</v>
      </c>
    </row>
    <row r="367" s="14" customFormat="1">
      <c r="A367" s="14"/>
      <c r="B367" s="249"/>
      <c r="C367" s="250"/>
      <c r="D367" s="232" t="s">
        <v>175</v>
      </c>
      <c r="E367" s="251" t="s">
        <v>1</v>
      </c>
      <c r="F367" s="252" t="s">
        <v>1999</v>
      </c>
      <c r="G367" s="250"/>
      <c r="H367" s="253">
        <v>1.3799999999999999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175</v>
      </c>
      <c r="AU367" s="259" t="s">
        <v>85</v>
      </c>
      <c r="AV367" s="14" t="s">
        <v>85</v>
      </c>
      <c r="AW367" s="14" t="s">
        <v>32</v>
      </c>
      <c r="AX367" s="14" t="s">
        <v>75</v>
      </c>
      <c r="AY367" s="259" t="s">
        <v>154</v>
      </c>
    </row>
    <row r="368" s="14" customFormat="1">
      <c r="A368" s="14"/>
      <c r="B368" s="249"/>
      <c r="C368" s="250"/>
      <c r="D368" s="232" t="s">
        <v>175</v>
      </c>
      <c r="E368" s="251" t="s">
        <v>1</v>
      </c>
      <c r="F368" s="252" t="s">
        <v>2000</v>
      </c>
      <c r="G368" s="250"/>
      <c r="H368" s="253">
        <v>3.98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175</v>
      </c>
      <c r="AU368" s="259" t="s">
        <v>85</v>
      </c>
      <c r="AV368" s="14" t="s">
        <v>85</v>
      </c>
      <c r="AW368" s="14" t="s">
        <v>32</v>
      </c>
      <c r="AX368" s="14" t="s">
        <v>75</v>
      </c>
      <c r="AY368" s="259" t="s">
        <v>154</v>
      </c>
    </row>
    <row r="369" s="15" customFormat="1">
      <c r="A369" s="15"/>
      <c r="B369" s="264"/>
      <c r="C369" s="265"/>
      <c r="D369" s="232" t="s">
        <v>175</v>
      </c>
      <c r="E369" s="266" t="s">
        <v>1</v>
      </c>
      <c r="F369" s="267" t="s">
        <v>287</v>
      </c>
      <c r="G369" s="265"/>
      <c r="H369" s="268">
        <v>10.769</v>
      </c>
      <c r="I369" s="269"/>
      <c r="J369" s="265"/>
      <c r="K369" s="265"/>
      <c r="L369" s="270"/>
      <c r="M369" s="271"/>
      <c r="N369" s="272"/>
      <c r="O369" s="272"/>
      <c r="P369" s="272"/>
      <c r="Q369" s="272"/>
      <c r="R369" s="272"/>
      <c r="S369" s="272"/>
      <c r="T369" s="273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4" t="s">
        <v>175</v>
      </c>
      <c r="AU369" s="274" t="s">
        <v>85</v>
      </c>
      <c r="AV369" s="15" t="s">
        <v>186</v>
      </c>
      <c r="AW369" s="15" t="s">
        <v>32</v>
      </c>
      <c r="AX369" s="15" t="s">
        <v>83</v>
      </c>
      <c r="AY369" s="274" t="s">
        <v>154</v>
      </c>
    </row>
    <row r="370" s="2" customFormat="1" ht="24.15" customHeight="1">
      <c r="A370" s="39"/>
      <c r="B370" s="40"/>
      <c r="C370" s="219" t="s">
        <v>537</v>
      </c>
      <c r="D370" s="219" t="s">
        <v>157</v>
      </c>
      <c r="E370" s="220" t="s">
        <v>2001</v>
      </c>
      <c r="F370" s="221" t="s">
        <v>2002</v>
      </c>
      <c r="G370" s="222" t="s">
        <v>238</v>
      </c>
      <c r="H370" s="223">
        <v>35.200000000000003</v>
      </c>
      <c r="I370" s="224"/>
      <c r="J370" s="225">
        <f>ROUND(I370*H370,2)</f>
        <v>0</v>
      </c>
      <c r="K370" s="221" t="s">
        <v>170</v>
      </c>
      <c r="L370" s="45"/>
      <c r="M370" s="226" t="s">
        <v>1</v>
      </c>
      <c r="N370" s="227" t="s">
        <v>40</v>
      </c>
      <c r="O370" s="92"/>
      <c r="P370" s="228">
        <f>O370*H370</f>
        <v>0</v>
      </c>
      <c r="Q370" s="228">
        <v>0</v>
      </c>
      <c r="R370" s="228">
        <f>Q370*H370</f>
        <v>0</v>
      </c>
      <c r="S370" s="228">
        <v>0</v>
      </c>
      <c r="T370" s="22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0" t="s">
        <v>186</v>
      </c>
      <c r="AT370" s="230" t="s">
        <v>157</v>
      </c>
      <c r="AU370" s="230" t="s">
        <v>85</v>
      </c>
      <c r="AY370" s="18" t="s">
        <v>154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8" t="s">
        <v>83</v>
      </c>
      <c r="BK370" s="231">
        <f>ROUND(I370*H370,2)</f>
        <v>0</v>
      </c>
      <c r="BL370" s="18" t="s">
        <v>186</v>
      </c>
      <c r="BM370" s="230" t="s">
        <v>2003</v>
      </c>
    </row>
    <row r="371" s="2" customFormat="1">
      <c r="A371" s="39"/>
      <c r="B371" s="40"/>
      <c r="C371" s="41"/>
      <c r="D371" s="232" t="s">
        <v>163</v>
      </c>
      <c r="E371" s="41"/>
      <c r="F371" s="233" t="s">
        <v>2004</v>
      </c>
      <c r="G371" s="41"/>
      <c r="H371" s="41"/>
      <c r="I371" s="234"/>
      <c r="J371" s="41"/>
      <c r="K371" s="41"/>
      <c r="L371" s="45"/>
      <c r="M371" s="235"/>
      <c r="N371" s="23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163</v>
      </c>
      <c r="AU371" s="18" t="s">
        <v>85</v>
      </c>
    </row>
    <row r="372" s="2" customFormat="1">
      <c r="A372" s="39"/>
      <c r="B372" s="40"/>
      <c r="C372" s="41"/>
      <c r="D372" s="237" t="s">
        <v>173</v>
      </c>
      <c r="E372" s="41"/>
      <c r="F372" s="238" t="s">
        <v>2005</v>
      </c>
      <c r="G372" s="41"/>
      <c r="H372" s="41"/>
      <c r="I372" s="234"/>
      <c r="J372" s="41"/>
      <c r="K372" s="41"/>
      <c r="L372" s="45"/>
      <c r="M372" s="235"/>
      <c r="N372" s="23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173</v>
      </c>
      <c r="AU372" s="18" t="s">
        <v>85</v>
      </c>
    </row>
    <row r="373" s="14" customFormat="1">
      <c r="A373" s="14"/>
      <c r="B373" s="249"/>
      <c r="C373" s="250"/>
      <c r="D373" s="232" t="s">
        <v>175</v>
      </c>
      <c r="E373" s="251" t="s">
        <v>1</v>
      </c>
      <c r="F373" s="252" t="s">
        <v>2006</v>
      </c>
      <c r="G373" s="250"/>
      <c r="H373" s="253">
        <v>35.200000000000003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175</v>
      </c>
      <c r="AU373" s="259" t="s">
        <v>85</v>
      </c>
      <c r="AV373" s="14" t="s">
        <v>85</v>
      </c>
      <c r="AW373" s="14" t="s">
        <v>32</v>
      </c>
      <c r="AX373" s="14" t="s">
        <v>83</v>
      </c>
      <c r="AY373" s="259" t="s">
        <v>154</v>
      </c>
    </row>
    <row r="374" s="2" customFormat="1" ht="33" customHeight="1">
      <c r="A374" s="39"/>
      <c r="B374" s="40"/>
      <c r="C374" s="219" t="s">
        <v>545</v>
      </c>
      <c r="D374" s="219" t="s">
        <v>157</v>
      </c>
      <c r="E374" s="220" t="s">
        <v>2007</v>
      </c>
      <c r="F374" s="221" t="s">
        <v>2008</v>
      </c>
      <c r="G374" s="222" t="s">
        <v>238</v>
      </c>
      <c r="H374" s="223">
        <v>6.5030000000000001</v>
      </c>
      <c r="I374" s="224"/>
      <c r="J374" s="225">
        <f>ROUND(I374*H374,2)</f>
        <v>0</v>
      </c>
      <c r="K374" s="221" t="s">
        <v>170</v>
      </c>
      <c r="L374" s="45"/>
      <c r="M374" s="226" t="s">
        <v>1</v>
      </c>
      <c r="N374" s="227" t="s">
        <v>40</v>
      </c>
      <c r="O374" s="92"/>
      <c r="P374" s="228">
        <f>O374*H374</f>
        <v>0</v>
      </c>
      <c r="Q374" s="228">
        <v>0</v>
      </c>
      <c r="R374" s="228">
        <f>Q374*H374</f>
        <v>0</v>
      </c>
      <c r="S374" s="228">
        <v>0</v>
      </c>
      <c r="T374" s="22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0" t="s">
        <v>186</v>
      </c>
      <c r="AT374" s="230" t="s">
        <v>157</v>
      </c>
      <c r="AU374" s="230" t="s">
        <v>85</v>
      </c>
      <c r="AY374" s="18" t="s">
        <v>154</v>
      </c>
      <c r="BE374" s="231">
        <f>IF(N374="základní",J374,0)</f>
        <v>0</v>
      </c>
      <c r="BF374" s="231">
        <f>IF(N374="snížená",J374,0)</f>
        <v>0</v>
      </c>
      <c r="BG374" s="231">
        <f>IF(N374="zákl. přenesená",J374,0)</f>
        <v>0</v>
      </c>
      <c r="BH374" s="231">
        <f>IF(N374="sníž. přenesená",J374,0)</f>
        <v>0</v>
      </c>
      <c r="BI374" s="231">
        <f>IF(N374="nulová",J374,0)</f>
        <v>0</v>
      </c>
      <c r="BJ374" s="18" t="s">
        <v>83</v>
      </c>
      <c r="BK374" s="231">
        <f>ROUND(I374*H374,2)</f>
        <v>0</v>
      </c>
      <c r="BL374" s="18" t="s">
        <v>186</v>
      </c>
      <c r="BM374" s="230" t="s">
        <v>2009</v>
      </c>
    </row>
    <row r="375" s="2" customFormat="1">
      <c r="A375" s="39"/>
      <c r="B375" s="40"/>
      <c r="C375" s="41"/>
      <c r="D375" s="232" t="s">
        <v>163</v>
      </c>
      <c r="E375" s="41"/>
      <c r="F375" s="233" t="s">
        <v>2010</v>
      </c>
      <c r="G375" s="41"/>
      <c r="H375" s="41"/>
      <c r="I375" s="234"/>
      <c r="J375" s="41"/>
      <c r="K375" s="41"/>
      <c r="L375" s="45"/>
      <c r="M375" s="235"/>
      <c r="N375" s="236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163</v>
      </c>
      <c r="AU375" s="18" t="s">
        <v>85</v>
      </c>
    </row>
    <row r="376" s="2" customFormat="1">
      <c r="A376" s="39"/>
      <c r="B376" s="40"/>
      <c r="C376" s="41"/>
      <c r="D376" s="237" t="s">
        <v>173</v>
      </c>
      <c r="E376" s="41"/>
      <c r="F376" s="238" t="s">
        <v>2011</v>
      </c>
      <c r="G376" s="41"/>
      <c r="H376" s="41"/>
      <c r="I376" s="234"/>
      <c r="J376" s="41"/>
      <c r="K376" s="41"/>
      <c r="L376" s="45"/>
      <c r="M376" s="235"/>
      <c r="N376" s="23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173</v>
      </c>
      <c r="AU376" s="18" t="s">
        <v>85</v>
      </c>
    </row>
    <row r="377" s="14" customFormat="1">
      <c r="A377" s="14"/>
      <c r="B377" s="249"/>
      <c r="C377" s="250"/>
      <c r="D377" s="232" t="s">
        <v>175</v>
      </c>
      <c r="E377" s="251" t="s">
        <v>1</v>
      </c>
      <c r="F377" s="252" t="s">
        <v>2012</v>
      </c>
      <c r="G377" s="250"/>
      <c r="H377" s="253">
        <v>0.378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175</v>
      </c>
      <c r="AU377" s="259" t="s">
        <v>85</v>
      </c>
      <c r="AV377" s="14" t="s">
        <v>85</v>
      </c>
      <c r="AW377" s="14" t="s">
        <v>32</v>
      </c>
      <c r="AX377" s="14" t="s">
        <v>75</v>
      </c>
      <c r="AY377" s="259" t="s">
        <v>154</v>
      </c>
    </row>
    <row r="378" s="14" customFormat="1">
      <c r="A378" s="14"/>
      <c r="B378" s="249"/>
      <c r="C378" s="250"/>
      <c r="D378" s="232" t="s">
        <v>175</v>
      </c>
      <c r="E378" s="251" t="s">
        <v>1</v>
      </c>
      <c r="F378" s="252" t="s">
        <v>2013</v>
      </c>
      <c r="G378" s="250"/>
      <c r="H378" s="253">
        <v>6.125</v>
      </c>
      <c r="I378" s="254"/>
      <c r="J378" s="250"/>
      <c r="K378" s="250"/>
      <c r="L378" s="255"/>
      <c r="M378" s="256"/>
      <c r="N378" s="257"/>
      <c r="O378" s="257"/>
      <c r="P378" s="257"/>
      <c r="Q378" s="257"/>
      <c r="R378" s="257"/>
      <c r="S378" s="257"/>
      <c r="T378" s="25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9" t="s">
        <v>175</v>
      </c>
      <c r="AU378" s="259" t="s">
        <v>85</v>
      </c>
      <c r="AV378" s="14" t="s">
        <v>85</v>
      </c>
      <c r="AW378" s="14" t="s">
        <v>32</v>
      </c>
      <c r="AX378" s="14" t="s">
        <v>75</v>
      </c>
      <c r="AY378" s="259" t="s">
        <v>154</v>
      </c>
    </row>
    <row r="379" s="15" customFormat="1">
      <c r="A379" s="15"/>
      <c r="B379" s="264"/>
      <c r="C379" s="265"/>
      <c r="D379" s="232" t="s">
        <v>175</v>
      </c>
      <c r="E379" s="266" t="s">
        <v>1</v>
      </c>
      <c r="F379" s="267" t="s">
        <v>287</v>
      </c>
      <c r="G379" s="265"/>
      <c r="H379" s="268">
        <v>6.5030000000000001</v>
      </c>
      <c r="I379" s="269"/>
      <c r="J379" s="265"/>
      <c r="K379" s="265"/>
      <c r="L379" s="270"/>
      <c r="M379" s="271"/>
      <c r="N379" s="272"/>
      <c r="O379" s="272"/>
      <c r="P379" s="272"/>
      <c r="Q379" s="272"/>
      <c r="R379" s="272"/>
      <c r="S379" s="272"/>
      <c r="T379" s="273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4" t="s">
        <v>175</v>
      </c>
      <c r="AU379" s="274" t="s">
        <v>85</v>
      </c>
      <c r="AV379" s="15" t="s">
        <v>186</v>
      </c>
      <c r="AW379" s="15" t="s">
        <v>32</v>
      </c>
      <c r="AX379" s="15" t="s">
        <v>83</v>
      </c>
      <c r="AY379" s="274" t="s">
        <v>154</v>
      </c>
    </row>
    <row r="380" s="2" customFormat="1" ht="33" customHeight="1">
      <c r="A380" s="39"/>
      <c r="B380" s="40"/>
      <c r="C380" s="219" t="s">
        <v>551</v>
      </c>
      <c r="D380" s="219" t="s">
        <v>157</v>
      </c>
      <c r="E380" s="220" t="s">
        <v>538</v>
      </c>
      <c r="F380" s="221" t="s">
        <v>539</v>
      </c>
      <c r="G380" s="222" t="s">
        <v>353</v>
      </c>
      <c r="H380" s="223">
        <v>128.87600000000001</v>
      </c>
      <c r="I380" s="224"/>
      <c r="J380" s="225">
        <f>ROUND(I380*H380,2)</f>
        <v>0</v>
      </c>
      <c r="K380" s="221" t="s">
        <v>170</v>
      </c>
      <c r="L380" s="45"/>
      <c r="M380" s="226" t="s">
        <v>1</v>
      </c>
      <c r="N380" s="227" t="s">
        <v>40</v>
      </c>
      <c r="O380" s="92"/>
      <c r="P380" s="228">
        <f>O380*H380</f>
        <v>0</v>
      </c>
      <c r="Q380" s="228">
        <v>0.0078799999999999999</v>
      </c>
      <c r="R380" s="228">
        <f>Q380*H380</f>
        <v>1.0155428799999999</v>
      </c>
      <c r="S380" s="228">
        <v>0</v>
      </c>
      <c r="T380" s="22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0" t="s">
        <v>186</v>
      </c>
      <c r="AT380" s="230" t="s">
        <v>157</v>
      </c>
      <c r="AU380" s="230" t="s">
        <v>85</v>
      </c>
      <c r="AY380" s="18" t="s">
        <v>154</v>
      </c>
      <c r="BE380" s="231">
        <f>IF(N380="základní",J380,0)</f>
        <v>0</v>
      </c>
      <c r="BF380" s="231">
        <f>IF(N380="snížená",J380,0)</f>
        <v>0</v>
      </c>
      <c r="BG380" s="231">
        <f>IF(N380="zákl. přenesená",J380,0)</f>
        <v>0</v>
      </c>
      <c r="BH380" s="231">
        <f>IF(N380="sníž. přenesená",J380,0)</f>
        <v>0</v>
      </c>
      <c r="BI380" s="231">
        <f>IF(N380="nulová",J380,0)</f>
        <v>0</v>
      </c>
      <c r="BJ380" s="18" t="s">
        <v>83</v>
      </c>
      <c r="BK380" s="231">
        <f>ROUND(I380*H380,2)</f>
        <v>0</v>
      </c>
      <c r="BL380" s="18" t="s">
        <v>186</v>
      </c>
      <c r="BM380" s="230" t="s">
        <v>2014</v>
      </c>
    </row>
    <row r="381" s="2" customFormat="1">
      <c r="A381" s="39"/>
      <c r="B381" s="40"/>
      <c r="C381" s="41"/>
      <c r="D381" s="232" t="s">
        <v>163</v>
      </c>
      <c r="E381" s="41"/>
      <c r="F381" s="233" t="s">
        <v>541</v>
      </c>
      <c r="G381" s="41"/>
      <c r="H381" s="41"/>
      <c r="I381" s="234"/>
      <c r="J381" s="41"/>
      <c r="K381" s="41"/>
      <c r="L381" s="45"/>
      <c r="M381" s="235"/>
      <c r="N381" s="236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163</v>
      </c>
      <c r="AU381" s="18" t="s">
        <v>85</v>
      </c>
    </row>
    <row r="382" s="2" customFormat="1">
      <c r="A382" s="39"/>
      <c r="B382" s="40"/>
      <c r="C382" s="41"/>
      <c r="D382" s="237" t="s">
        <v>173</v>
      </c>
      <c r="E382" s="41"/>
      <c r="F382" s="238" t="s">
        <v>542</v>
      </c>
      <c r="G382" s="41"/>
      <c r="H382" s="41"/>
      <c r="I382" s="234"/>
      <c r="J382" s="41"/>
      <c r="K382" s="41"/>
      <c r="L382" s="45"/>
      <c r="M382" s="235"/>
      <c r="N382" s="23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173</v>
      </c>
      <c r="AU382" s="18" t="s">
        <v>85</v>
      </c>
    </row>
    <row r="383" s="14" customFormat="1">
      <c r="A383" s="14"/>
      <c r="B383" s="249"/>
      <c r="C383" s="250"/>
      <c r="D383" s="232" t="s">
        <v>175</v>
      </c>
      <c r="E383" s="251" t="s">
        <v>1</v>
      </c>
      <c r="F383" s="252" t="s">
        <v>2015</v>
      </c>
      <c r="G383" s="250"/>
      <c r="H383" s="253">
        <v>15.646000000000001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175</v>
      </c>
      <c r="AU383" s="259" t="s">
        <v>85</v>
      </c>
      <c r="AV383" s="14" t="s">
        <v>85</v>
      </c>
      <c r="AW383" s="14" t="s">
        <v>32</v>
      </c>
      <c r="AX383" s="14" t="s">
        <v>75</v>
      </c>
      <c r="AY383" s="259" t="s">
        <v>154</v>
      </c>
    </row>
    <row r="384" s="14" customFormat="1">
      <c r="A384" s="14"/>
      <c r="B384" s="249"/>
      <c r="C384" s="250"/>
      <c r="D384" s="232" t="s">
        <v>175</v>
      </c>
      <c r="E384" s="251" t="s">
        <v>1</v>
      </c>
      <c r="F384" s="252" t="s">
        <v>2016</v>
      </c>
      <c r="G384" s="250"/>
      <c r="H384" s="253">
        <v>101.134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175</v>
      </c>
      <c r="AU384" s="259" t="s">
        <v>85</v>
      </c>
      <c r="AV384" s="14" t="s">
        <v>85</v>
      </c>
      <c r="AW384" s="14" t="s">
        <v>32</v>
      </c>
      <c r="AX384" s="14" t="s">
        <v>75</v>
      </c>
      <c r="AY384" s="259" t="s">
        <v>154</v>
      </c>
    </row>
    <row r="385" s="14" customFormat="1">
      <c r="A385" s="14"/>
      <c r="B385" s="249"/>
      <c r="C385" s="250"/>
      <c r="D385" s="232" t="s">
        <v>175</v>
      </c>
      <c r="E385" s="251" t="s">
        <v>1</v>
      </c>
      <c r="F385" s="252" t="s">
        <v>2017</v>
      </c>
      <c r="G385" s="250"/>
      <c r="H385" s="253">
        <v>8.4000000000000004</v>
      </c>
      <c r="I385" s="254"/>
      <c r="J385" s="250"/>
      <c r="K385" s="250"/>
      <c r="L385" s="255"/>
      <c r="M385" s="256"/>
      <c r="N385" s="257"/>
      <c r="O385" s="257"/>
      <c r="P385" s="257"/>
      <c r="Q385" s="257"/>
      <c r="R385" s="257"/>
      <c r="S385" s="257"/>
      <c r="T385" s="25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9" t="s">
        <v>175</v>
      </c>
      <c r="AU385" s="259" t="s">
        <v>85</v>
      </c>
      <c r="AV385" s="14" t="s">
        <v>85</v>
      </c>
      <c r="AW385" s="14" t="s">
        <v>32</v>
      </c>
      <c r="AX385" s="14" t="s">
        <v>75</v>
      </c>
      <c r="AY385" s="259" t="s">
        <v>154</v>
      </c>
    </row>
    <row r="386" s="14" customFormat="1">
      <c r="A386" s="14"/>
      <c r="B386" s="249"/>
      <c r="C386" s="250"/>
      <c r="D386" s="232" t="s">
        <v>175</v>
      </c>
      <c r="E386" s="251" t="s">
        <v>1</v>
      </c>
      <c r="F386" s="252" t="s">
        <v>2018</v>
      </c>
      <c r="G386" s="250"/>
      <c r="H386" s="253">
        <v>3.6960000000000002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175</v>
      </c>
      <c r="AU386" s="259" t="s">
        <v>85</v>
      </c>
      <c r="AV386" s="14" t="s">
        <v>85</v>
      </c>
      <c r="AW386" s="14" t="s">
        <v>32</v>
      </c>
      <c r="AX386" s="14" t="s">
        <v>75</v>
      </c>
      <c r="AY386" s="259" t="s">
        <v>154</v>
      </c>
    </row>
    <row r="387" s="15" customFormat="1">
      <c r="A387" s="15"/>
      <c r="B387" s="264"/>
      <c r="C387" s="265"/>
      <c r="D387" s="232" t="s">
        <v>175</v>
      </c>
      <c r="E387" s="266" t="s">
        <v>1</v>
      </c>
      <c r="F387" s="267" t="s">
        <v>287</v>
      </c>
      <c r="G387" s="265"/>
      <c r="H387" s="268">
        <v>128.87600000000001</v>
      </c>
      <c r="I387" s="269"/>
      <c r="J387" s="265"/>
      <c r="K387" s="265"/>
      <c r="L387" s="270"/>
      <c r="M387" s="271"/>
      <c r="N387" s="272"/>
      <c r="O387" s="272"/>
      <c r="P387" s="272"/>
      <c r="Q387" s="272"/>
      <c r="R387" s="272"/>
      <c r="S387" s="272"/>
      <c r="T387" s="27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4" t="s">
        <v>175</v>
      </c>
      <c r="AU387" s="274" t="s">
        <v>85</v>
      </c>
      <c r="AV387" s="15" t="s">
        <v>186</v>
      </c>
      <c r="AW387" s="15" t="s">
        <v>32</v>
      </c>
      <c r="AX387" s="15" t="s">
        <v>83</v>
      </c>
      <c r="AY387" s="274" t="s">
        <v>154</v>
      </c>
    </row>
    <row r="388" s="2" customFormat="1" ht="37.8" customHeight="1">
      <c r="A388" s="39"/>
      <c r="B388" s="40"/>
      <c r="C388" s="219" t="s">
        <v>559</v>
      </c>
      <c r="D388" s="219" t="s">
        <v>157</v>
      </c>
      <c r="E388" s="220" t="s">
        <v>546</v>
      </c>
      <c r="F388" s="221" t="s">
        <v>547</v>
      </c>
      <c r="G388" s="222" t="s">
        <v>353</v>
      </c>
      <c r="H388" s="223">
        <v>128.87600000000001</v>
      </c>
      <c r="I388" s="224"/>
      <c r="J388" s="225">
        <f>ROUND(I388*H388,2)</f>
        <v>0</v>
      </c>
      <c r="K388" s="221" t="s">
        <v>170</v>
      </c>
      <c r="L388" s="45"/>
      <c r="M388" s="226" t="s">
        <v>1</v>
      </c>
      <c r="N388" s="227" t="s">
        <v>40</v>
      </c>
      <c r="O388" s="92"/>
      <c r="P388" s="228">
        <f>O388*H388</f>
        <v>0</v>
      </c>
      <c r="Q388" s="228">
        <v>0</v>
      </c>
      <c r="R388" s="228">
        <f>Q388*H388</f>
        <v>0</v>
      </c>
      <c r="S388" s="228">
        <v>0</v>
      </c>
      <c r="T388" s="22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0" t="s">
        <v>186</v>
      </c>
      <c r="AT388" s="230" t="s">
        <v>157</v>
      </c>
      <c r="AU388" s="230" t="s">
        <v>85</v>
      </c>
      <c r="AY388" s="18" t="s">
        <v>154</v>
      </c>
      <c r="BE388" s="231">
        <f>IF(N388="základní",J388,0)</f>
        <v>0</v>
      </c>
      <c r="BF388" s="231">
        <f>IF(N388="snížená",J388,0)</f>
        <v>0</v>
      </c>
      <c r="BG388" s="231">
        <f>IF(N388="zákl. přenesená",J388,0)</f>
        <v>0</v>
      </c>
      <c r="BH388" s="231">
        <f>IF(N388="sníž. přenesená",J388,0)</f>
        <v>0</v>
      </c>
      <c r="BI388" s="231">
        <f>IF(N388="nulová",J388,0)</f>
        <v>0</v>
      </c>
      <c r="BJ388" s="18" t="s">
        <v>83</v>
      </c>
      <c r="BK388" s="231">
        <f>ROUND(I388*H388,2)</f>
        <v>0</v>
      </c>
      <c r="BL388" s="18" t="s">
        <v>186</v>
      </c>
      <c r="BM388" s="230" t="s">
        <v>2019</v>
      </c>
    </row>
    <row r="389" s="2" customFormat="1">
      <c r="A389" s="39"/>
      <c r="B389" s="40"/>
      <c r="C389" s="41"/>
      <c r="D389" s="232" t="s">
        <v>163</v>
      </c>
      <c r="E389" s="41"/>
      <c r="F389" s="233" t="s">
        <v>549</v>
      </c>
      <c r="G389" s="41"/>
      <c r="H389" s="41"/>
      <c r="I389" s="234"/>
      <c r="J389" s="41"/>
      <c r="K389" s="41"/>
      <c r="L389" s="45"/>
      <c r="M389" s="235"/>
      <c r="N389" s="236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163</v>
      </c>
      <c r="AU389" s="18" t="s">
        <v>85</v>
      </c>
    </row>
    <row r="390" s="2" customFormat="1">
      <c r="A390" s="39"/>
      <c r="B390" s="40"/>
      <c r="C390" s="41"/>
      <c r="D390" s="237" t="s">
        <v>173</v>
      </c>
      <c r="E390" s="41"/>
      <c r="F390" s="238" t="s">
        <v>550</v>
      </c>
      <c r="G390" s="41"/>
      <c r="H390" s="41"/>
      <c r="I390" s="234"/>
      <c r="J390" s="41"/>
      <c r="K390" s="41"/>
      <c r="L390" s="45"/>
      <c r="M390" s="235"/>
      <c r="N390" s="23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173</v>
      </c>
      <c r="AU390" s="18" t="s">
        <v>85</v>
      </c>
    </row>
    <row r="391" s="14" customFormat="1">
      <c r="A391" s="14"/>
      <c r="B391" s="249"/>
      <c r="C391" s="250"/>
      <c r="D391" s="232" t="s">
        <v>175</v>
      </c>
      <c r="E391" s="251" t="s">
        <v>1</v>
      </c>
      <c r="F391" s="252" t="s">
        <v>2015</v>
      </c>
      <c r="G391" s="250"/>
      <c r="H391" s="253">
        <v>15.646000000000001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175</v>
      </c>
      <c r="AU391" s="259" t="s">
        <v>85</v>
      </c>
      <c r="AV391" s="14" t="s">
        <v>85</v>
      </c>
      <c r="AW391" s="14" t="s">
        <v>32</v>
      </c>
      <c r="AX391" s="14" t="s">
        <v>75</v>
      </c>
      <c r="AY391" s="259" t="s">
        <v>154</v>
      </c>
    </row>
    <row r="392" s="14" customFormat="1">
      <c r="A392" s="14"/>
      <c r="B392" s="249"/>
      <c r="C392" s="250"/>
      <c r="D392" s="232" t="s">
        <v>175</v>
      </c>
      <c r="E392" s="251" t="s">
        <v>1</v>
      </c>
      <c r="F392" s="252" t="s">
        <v>2016</v>
      </c>
      <c r="G392" s="250"/>
      <c r="H392" s="253">
        <v>101.134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175</v>
      </c>
      <c r="AU392" s="259" t="s">
        <v>85</v>
      </c>
      <c r="AV392" s="14" t="s">
        <v>85</v>
      </c>
      <c r="AW392" s="14" t="s">
        <v>32</v>
      </c>
      <c r="AX392" s="14" t="s">
        <v>75</v>
      </c>
      <c r="AY392" s="259" t="s">
        <v>154</v>
      </c>
    </row>
    <row r="393" s="14" customFormat="1">
      <c r="A393" s="14"/>
      <c r="B393" s="249"/>
      <c r="C393" s="250"/>
      <c r="D393" s="232" t="s">
        <v>175</v>
      </c>
      <c r="E393" s="251" t="s">
        <v>1</v>
      </c>
      <c r="F393" s="252" t="s">
        <v>2017</v>
      </c>
      <c r="G393" s="250"/>
      <c r="H393" s="253">
        <v>8.4000000000000004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175</v>
      </c>
      <c r="AU393" s="259" t="s">
        <v>85</v>
      </c>
      <c r="AV393" s="14" t="s">
        <v>85</v>
      </c>
      <c r="AW393" s="14" t="s">
        <v>32</v>
      </c>
      <c r="AX393" s="14" t="s">
        <v>75</v>
      </c>
      <c r="AY393" s="259" t="s">
        <v>154</v>
      </c>
    </row>
    <row r="394" s="14" customFormat="1">
      <c r="A394" s="14"/>
      <c r="B394" s="249"/>
      <c r="C394" s="250"/>
      <c r="D394" s="232" t="s">
        <v>175</v>
      </c>
      <c r="E394" s="251" t="s">
        <v>1</v>
      </c>
      <c r="F394" s="252" t="s">
        <v>2018</v>
      </c>
      <c r="G394" s="250"/>
      <c r="H394" s="253">
        <v>3.6960000000000002</v>
      </c>
      <c r="I394" s="254"/>
      <c r="J394" s="250"/>
      <c r="K394" s="250"/>
      <c r="L394" s="255"/>
      <c r="M394" s="256"/>
      <c r="N394" s="257"/>
      <c r="O394" s="257"/>
      <c r="P394" s="257"/>
      <c r="Q394" s="257"/>
      <c r="R394" s="257"/>
      <c r="S394" s="257"/>
      <c r="T394" s="25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9" t="s">
        <v>175</v>
      </c>
      <c r="AU394" s="259" t="s">
        <v>85</v>
      </c>
      <c r="AV394" s="14" t="s">
        <v>85</v>
      </c>
      <c r="AW394" s="14" t="s">
        <v>32</v>
      </c>
      <c r="AX394" s="14" t="s">
        <v>75</v>
      </c>
      <c r="AY394" s="259" t="s">
        <v>154</v>
      </c>
    </row>
    <row r="395" s="15" customFormat="1">
      <c r="A395" s="15"/>
      <c r="B395" s="264"/>
      <c r="C395" s="265"/>
      <c r="D395" s="232" t="s">
        <v>175</v>
      </c>
      <c r="E395" s="266" t="s">
        <v>1</v>
      </c>
      <c r="F395" s="267" t="s">
        <v>287</v>
      </c>
      <c r="G395" s="265"/>
      <c r="H395" s="268">
        <v>128.87600000000001</v>
      </c>
      <c r="I395" s="269"/>
      <c r="J395" s="265"/>
      <c r="K395" s="265"/>
      <c r="L395" s="270"/>
      <c r="M395" s="271"/>
      <c r="N395" s="272"/>
      <c r="O395" s="272"/>
      <c r="P395" s="272"/>
      <c r="Q395" s="272"/>
      <c r="R395" s="272"/>
      <c r="S395" s="272"/>
      <c r="T395" s="273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74" t="s">
        <v>175</v>
      </c>
      <c r="AU395" s="274" t="s">
        <v>85</v>
      </c>
      <c r="AV395" s="15" t="s">
        <v>186</v>
      </c>
      <c r="AW395" s="15" t="s">
        <v>32</v>
      </c>
      <c r="AX395" s="15" t="s">
        <v>83</v>
      </c>
      <c r="AY395" s="274" t="s">
        <v>154</v>
      </c>
    </row>
    <row r="396" s="12" customFormat="1" ht="22.8" customHeight="1">
      <c r="A396" s="12"/>
      <c r="B396" s="203"/>
      <c r="C396" s="204"/>
      <c r="D396" s="205" t="s">
        <v>74</v>
      </c>
      <c r="E396" s="217" t="s">
        <v>223</v>
      </c>
      <c r="F396" s="217" t="s">
        <v>580</v>
      </c>
      <c r="G396" s="204"/>
      <c r="H396" s="204"/>
      <c r="I396" s="207"/>
      <c r="J396" s="218">
        <f>BK396</f>
        <v>0</v>
      </c>
      <c r="K396" s="204"/>
      <c r="L396" s="209"/>
      <c r="M396" s="210"/>
      <c r="N396" s="211"/>
      <c r="O396" s="211"/>
      <c r="P396" s="212">
        <f>SUM(P397:P624)</f>
        <v>0</v>
      </c>
      <c r="Q396" s="211"/>
      <c r="R396" s="212">
        <f>SUM(R397:R624)</f>
        <v>383.37672600000002</v>
      </c>
      <c r="S396" s="211"/>
      <c r="T396" s="213">
        <f>SUM(T397:T624)</f>
        <v>66.274499999999989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4" t="s">
        <v>83</v>
      </c>
      <c r="AT396" s="215" t="s">
        <v>74</v>
      </c>
      <c r="AU396" s="215" t="s">
        <v>83</v>
      </c>
      <c r="AY396" s="214" t="s">
        <v>154</v>
      </c>
      <c r="BK396" s="216">
        <f>SUM(BK397:BK624)</f>
        <v>0</v>
      </c>
    </row>
    <row r="397" s="2" customFormat="1" ht="21.75" customHeight="1">
      <c r="A397" s="39"/>
      <c r="B397" s="40"/>
      <c r="C397" s="219" t="s">
        <v>566</v>
      </c>
      <c r="D397" s="219" t="s">
        <v>157</v>
      </c>
      <c r="E397" s="220" t="s">
        <v>2020</v>
      </c>
      <c r="F397" s="221" t="s">
        <v>2021</v>
      </c>
      <c r="G397" s="222" t="s">
        <v>273</v>
      </c>
      <c r="H397" s="223">
        <v>3</v>
      </c>
      <c r="I397" s="224"/>
      <c r="J397" s="225">
        <f>ROUND(I397*H397,2)</f>
        <v>0</v>
      </c>
      <c r="K397" s="221" t="s">
        <v>170</v>
      </c>
      <c r="L397" s="45"/>
      <c r="M397" s="226" t="s">
        <v>1</v>
      </c>
      <c r="N397" s="227" t="s">
        <v>40</v>
      </c>
      <c r="O397" s="92"/>
      <c r="P397" s="228">
        <f>O397*H397</f>
        <v>0</v>
      </c>
      <c r="Q397" s="228">
        <v>0</v>
      </c>
      <c r="R397" s="228">
        <f>Q397*H397</f>
        <v>0</v>
      </c>
      <c r="S397" s="228">
        <v>0.83999999999999997</v>
      </c>
      <c r="T397" s="229">
        <f>S397*H397</f>
        <v>2.52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0" t="s">
        <v>186</v>
      </c>
      <c r="AT397" s="230" t="s">
        <v>157</v>
      </c>
      <c r="AU397" s="230" t="s">
        <v>85</v>
      </c>
      <c r="AY397" s="18" t="s">
        <v>154</v>
      </c>
      <c r="BE397" s="231">
        <f>IF(N397="základní",J397,0)</f>
        <v>0</v>
      </c>
      <c r="BF397" s="231">
        <f>IF(N397="snížená",J397,0)</f>
        <v>0</v>
      </c>
      <c r="BG397" s="231">
        <f>IF(N397="zákl. přenesená",J397,0)</f>
        <v>0</v>
      </c>
      <c r="BH397" s="231">
        <f>IF(N397="sníž. přenesená",J397,0)</f>
        <v>0</v>
      </c>
      <c r="BI397" s="231">
        <f>IF(N397="nulová",J397,0)</f>
        <v>0</v>
      </c>
      <c r="BJ397" s="18" t="s">
        <v>83</v>
      </c>
      <c r="BK397" s="231">
        <f>ROUND(I397*H397,2)</f>
        <v>0</v>
      </c>
      <c r="BL397" s="18" t="s">
        <v>186</v>
      </c>
      <c r="BM397" s="230" t="s">
        <v>2022</v>
      </c>
    </row>
    <row r="398" s="2" customFormat="1">
      <c r="A398" s="39"/>
      <c r="B398" s="40"/>
      <c r="C398" s="41"/>
      <c r="D398" s="232" t="s">
        <v>163</v>
      </c>
      <c r="E398" s="41"/>
      <c r="F398" s="233" t="s">
        <v>2023</v>
      </c>
      <c r="G398" s="41"/>
      <c r="H398" s="41"/>
      <c r="I398" s="234"/>
      <c r="J398" s="41"/>
      <c r="K398" s="41"/>
      <c r="L398" s="45"/>
      <c r="M398" s="235"/>
      <c r="N398" s="23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163</v>
      </c>
      <c r="AU398" s="18" t="s">
        <v>85</v>
      </c>
    </row>
    <row r="399" s="2" customFormat="1">
      <c r="A399" s="39"/>
      <c r="B399" s="40"/>
      <c r="C399" s="41"/>
      <c r="D399" s="237" t="s">
        <v>173</v>
      </c>
      <c r="E399" s="41"/>
      <c r="F399" s="238" t="s">
        <v>2024</v>
      </c>
      <c r="G399" s="41"/>
      <c r="H399" s="41"/>
      <c r="I399" s="234"/>
      <c r="J399" s="41"/>
      <c r="K399" s="41"/>
      <c r="L399" s="45"/>
      <c r="M399" s="235"/>
      <c r="N399" s="23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173</v>
      </c>
      <c r="AU399" s="18" t="s">
        <v>85</v>
      </c>
    </row>
    <row r="400" s="14" customFormat="1">
      <c r="A400" s="14"/>
      <c r="B400" s="249"/>
      <c r="C400" s="250"/>
      <c r="D400" s="232" t="s">
        <v>175</v>
      </c>
      <c r="E400" s="251" t="s">
        <v>1</v>
      </c>
      <c r="F400" s="252" t="s">
        <v>178</v>
      </c>
      <c r="G400" s="250"/>
      <c r="H400" s="253">
        <v>3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175</v>
      </c>
      <c r="AU400" s="259" t="s">
        <v>85</v>
      </c>
      <c r="AV400" s="14" t="s">
        <v>85</v>
      </c>
      <c r="AW400" s="14" t="s">
        <v>32</v>
      </c>
      <c r="AX400" s="14" t="s">
        <v>83</v>
      </c>
      <c r="AY400" s="259" t="s">
        <v>154</v>
      </c>
    </row>
    <row r="401" s="2" customFormat="1" ht="21.75" customHeight="1">
      <c r="A401" s="39"/>
      <c r="B401" s="40"/>
      <c r="C401" s="219" t="s">
        <v>571</v>
      </c>
      <c r="D401" s="219" t="s">
        <v>157</v>
      </c>
      <c r="E401" s="220" t="s">
        <v>2025</v>
      </c>
      <c r="F401" s="221" t="s">
        <v>2026</v>
      </c>
      <c r="G401" s="222" t="s">
        <v>273</v>
      </c>
      <c r="H401" s="223">
        <v>16</v>
      </c>
      <c r="I401" s="224"/>
      <c r="J401" s="225">
        <f>ROUND(I401*H401,2)</f>
        <v>0</v>
      </c>
      <c r="K401" s="221" t="s">
        <v>170</v>
      </c>
      <c r="L401" s="45"/>
      <c r="M401" s="226" t="s">
        <v>1</v>
      </c>
      <c r="N401" s="227" t="s">
        <v>40</v>
      </c>
      <c r="O401" s="92"/>
      <c r="P401" s="228">
        <f>O401*H401</f>
        <v>0</v>
      </c>
      <c r="Q401" s="228">
        <v>0</v>
      </c>
      <c r="R401" s="228">
        <f>Q401*H401</f>
        <v>0</v>
      </c>
      <c r="S401" s="228">
        <v>1.6499999999999999</v>
      </c>
      <c r="T401" s="229">
        <f>S401*H401</f>
        <v>26.399999999999999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0" t="s">
        <v>186</v>
      </c>
      <c r="AT401" s="230" t="s">
        <v>157</v>
      </c>
      <c r="AU401" s="230" t="s">
        <v>85</v>
      </c>
      <c r="AY401" s="18" t="s">
        <v>154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8" t="s">
        <v>83</v>
      </c>
      <c r="BK401" s="231">
        <f>ROUND(I401*H401,2)</f>
        <v>0</v>
      </c>
      <c r="BL401" s="18" t="s">
        <v>186</v>
      </c>
      <c r="BM401" s="230" t="s">
        <v>2027</v>
      </c>
    </row>
    <row r="402" s="2" customFormat="1">
      <c r="A402" s="39"/>
      <c r="B402" s="40"/>
      <c r="C402" s="41"/>
      <c r="D402" s="232" t="s">
        <v>163</v>
      </c>
      <c r="E402" s="41"/>
      <c r="F402" s="233" t="s">
        <v>2028</v>
      </c>
      <c r="G402" s="41"/>
      <c r="H402" s="41"/>
      <c r="I402" s="234"/>
      <c r="J402" s="41"/>
      <c r="K402" s="41"/>
      <c r="L402" s="45"/>
      <c r="M402" s="235"/>
      <c r="N402" s="23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163</v>
      </c>
      <c r="AU402" s="18" t="s">
        <v>85</v>
      </c>
    </row>
    <row r="403" s="2" customFormat="1">
      <c r="A403" s="39"/>
      <c r="B403" s="40"/>
      <c r="C403" s="41"/>
      <c r="D403" s="237" t="s">
        <v>173</v>
      </c>
      <c r="E403" s="41"/>
      <c r="F403" s="238" t="s">
        <v>2029</v>
      </c>
      <c r="G403" s="41"/>
      <c r="H403" s="41"/>
      <c r="I403" s="234"/>
      <c r="J403" s="41"/>
      <c r="K403" s="41"/>
      <c r="L403" s="45"/>
      <c r="M403" s="235"/>
      <c r="N403" s="23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173</v>
      </c>
      <c r="AU403" s="18" t="s">
        <v>85</v>
      </c>
    </row>
    <row r="404" s="14" customFormat="1">
      <c r="A404" s="14"/>
      <c r="B404" s="249"/>
      <c r="C404" s="250"/>
      <c r="D404" s="232" t="s">
        <v>175</v>
      </c>
      <c r="E404" s="251" t="s">
        <v>1</v>
      </c>
      <c r="F404" s="252" t="s">
        <v>2030</v>
      </c>
      <c r="G404" s="250"/>
      <c r="H404" s="253">
        <v>16</v>
      </c>
      <c r="I404" s="254"/>
      <c r="J404" s="250"/>
      <c r="K404" s="250"/>
      <c r="L404" s="255"/>
      <c r="M404" s="256"/>
      <c r="N404" s="257"/>
      <c r="O404" s="257"/>
      <c r="P404" s="257"/>
      <c r="Q404" s="257"/>
      <c r="R404" s="257"/>
      <c r="S404" s="257"/>
      <c r="T404" s="25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9" t="s">
        <v>175</v>
      </c>
      <c r="AU404" s="259" t="s">
        <v>85</v>
      </c>
      <c r="AV404" s="14" t="s">
        <v>85</v>
      </c>
      <c r="AW404" s="14" t="s">
        <v>32</v>
      </c>
      <c r="AX404" s="14" t="s">
        <v>83</v>
      </c>
      <c r="AY404" s="259" t="s">
        <v>154</v>
      </c>
    </row>
    <row r="405" s="2" customFormat="1" ht="24.15" customHeight="1">
      <c r="A405" s="39"/>
      <c r="B405" s="40"/>
      <c r="C405" s="219" t="s">
        <v>581</v>
      </c>
      <c r="D405" s="219" t="s">
        <v>157</v>
      </c>
      <c r="E405" s="220" t="s">
        <v>2031</v>
      </c>
      <c r="F405" s="221" t="s">
        <v>2032</v>
      </c>
      <c r="G405" s="222" t="s">
        <v>273</v>
      </c>
      <c r="H405" s="223">
        <v>22</v>
      </c>
      <c r="I405" s="224"/>
      <c r="J405" s="225">
        <f>ROUND(I405*H405,2)</f>
        <v>0</v>
      </c>
      <c r="K405" s="221" t="s">
        <v>1</v>
      </c>
      <c r="L405" s="45"/>
      <c r="M405" s="226" t="s">
        <v>1</v>
      </c>
      <c r="N405" s="227" t="s">
        <v>40</v>
      </c>
      <c r="O405" s="92"/>
      <c r="P405" s="228">
        <f>O405*H405</f>
        <v>0</v>
      </c>
      <c r="Q405" s="228">
        <v>0</v>
      </c>
      <c r="R405" s="228">
        <f>Q405*H405</f>
        <v>0</v>
      </c>
      <c r="S405" s="228">
        <v>1.6499999999999999</v>
      </c>
      <c r="T405" s="229">
        <f>S405*H405</f>
        <v>36.299999999999997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0" t="s">
        <v>186</v>
      </c>
      <c r="AT405" s="230" t="s">
        <v>157</v>
      </c>
      <c r="AU405" s="230" t="s">
        <v>85</v>
      </c>
      <c r="AY405" s="18" t="s">
        <v>154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8" t="s">
        <v>83</v>
      </c>
      <c r="BK405" s="231">
        <f>ROUND(I405*H405,2)</f>
        <v>0</v>
      </c>
      <c r="BL405" s="18" t="s">
        <v>186</v>
      </c>
      <c r="BM405" s="230" t="s">
        <v>2033</v>
      </c>
    </row>
    <row r="406" s="2" customFormat="1">
      <c r="A406" s="39"/>
      <c r="B406" s="40"/>
      <c r="C406" s="41"/>
      <c r="D406" s="232" t="s">
        <v>163</v>
      </c>
      <c r="E406" s="41"/>
      <c r="F406" s="233" t="s">
        <v>2034</v>
      </c>
      <c r="G406" s="41"/>
      <c r="H406" s="41"/>
      <c r="I406" s="234"/>
      <c r="J406" s="41"/>
      <c r="K406" s="41"/>
      <c r="L406" s="45"/>
      <c r="M406" s="235"/>
      <c r="N406" s="236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163</v>
      </c>
      <c r="AU406" s="18" t="s">
        <v>85</v>
      </c>
    </row>
    <row r="407" s="14" customFormat="1">
      <c r="A407" s="14"/>
      <c r="B407" s="249"/>
      <c r="C407" s="250"/>
      <c r="D407" s="232" t="s">
        <v>175</v>
      </c>
      <c r="E407" s="251" t="s">
        <v>1</v>
      </c>
      <c r="F407" s="252" t="s">
        <v>2035</v>
      </c>
      <c r="G407" s="250"/>
      <c r="H407" s="253">
        <v>8</v>
      </c>
      <c r="I407" s="254"/>
      <c r="J407" s="250"/>
      <c r="K407" s="250"/>
      <c r="L407" s="255"/>
      <c r="M407" s="256"/>
      <c r="N407" s="257"/>
      <c r="O407" s="257"/>
      <c r="P407" s="257"/>
      <c r="Q407" s="257"/>
      <c r="R407" s="257"/>
      <c r="S407" s="257"/>
      <c r="T407" s="25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9" t="s">
        <v>175</v>
      </c>
      <c r="AU407" s="259" t="s">
        <v>85</v>
      </c>
      <c r="AV407" s="14" t="s">
        <v>85</v>
      </c>
      <c r="AW407" s="14" t="s">
        <v>32</v>
      </c>
      <c r="AX407" s="14" t="s">
        <v>75</v>
      </c>
      <c r="AY407" s="259" t="s">
        <v>154</v>
      </c>
    </row>
    <row r="408" s="14" customFormat="1">
      <c r="A408" s="14"/>
      <c r="B408" s="249"/>
      <c r="C408" s="250"/>
      <c r="D408" s="232" t="s">
        <v>175</v>
      </c>
      <c r="E408" s="251" t="s">
        <v>1</v>
      </c>
      <c r="F408" s="252" t="s">
        <v>2036</v>
      </c>
      <c r="G408" s="250"/>
      <c r="H408" s="253">
        <v>12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175</v>
      </c>
      <c r="AU408" s="259" t="s">
        <v>85</v>
      </c>
      <c r="AV408" s="14" t="s">
        <v>85</v>
      </c>
      <c r="AW408" s="14" t="s">
        <v>32</v>
      </c>
      <c r="AX408" s="14" t="s">
        <v>75</v>
      </c>
      <c r="AY408" s="259" t="s">
        <v>154</v>
      </c>
    </row>
    <row r="409" s="14" customFormat="1">
      <c r="A409" s="14"/>
      <c r="B409" s="249"/>
      <c r="C409" s="250"/>
      <c r="D409" s="232" t="s">
        <v>175</v>
      </c>
      <c r="E409" s="251" t="s">
        <v>1</v>
      </c>
      <c r="F409" s="252" t="s">
        <v>2037</v>
      </c>
      <c r="G409" s="250"/>
      <c r="H409" s="253">
        <v>2</v>
      </c>
      <c r="I409" s="254"/>
      <c r="J409" s="250"/>
      <c r="K409" s="250"/>
      <c r="L409" s="255"/>
      <c r="M409" s="256"/>
      <c r="N409" s="257"/>
      <c r="O409" s="257"/>
      <c r="P409" s="257"/>
      <c r="Q409" s="257"/>
      <c r="R409" s="257"/>
      <c r="S409" s="257"/>
      <c r="T409" s="25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9" t="s">
        <v>175</v>
      </c>
      <c r="AU409" s="259" t="s">
        <v>85</v>
      </c>
      <c r="AV409" s="14" t="s">
        <v>85</v>
      </c>
      <c r="AW409" s="14" t="s">
        <v>32</v>
      </c>
      <c r="AX409" s="14" t="s">
        <v>75</v>
      </c>
      <c r="AY409" s="259" t="s">
        <v>154</v>
      </c>
    </row>
    <row r="410" s="15" customFormat="1">
      <c r="A410" s="15"/>
      <c r="B410" s="264"/>
      <c r="C410" s="265"/>
      <c r="D410" s="232" t="s">
        <v>175</v>
      </c>
      <c r="E410" s="266" t="s">
        <v>1</v>
      </c>
      <c r="F410" s="267" t="s">
        <v>287</v>
      </c>
      <c r="G410" s="265"/>
      <c r="H410" s="268">
        <v>22</v>
      </c>
      <c r="I410" s="269"/>
      <c r="J410" s="265"/>
      <c r="K410" s="265"/>
      <c r="L410" s="270"/>
      <c r="M410" s="271"/>
      <c r="N410" s="272"/>
      <c r="O410" s="272"/>
      <c r="P410" s="272"/>
      <c r="Q410" s="272"/>
      <c r="R410" s="272"/>
      <c r="S410" s="272"/>
      <c r="T410" s="273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4" t="s">
        <v>175</v>
      </c>
      <c r="AU410" s="274" t="s">
        <v>85</v>
      </c>
      <c r="AV410" s="15" t="s">
        <v>186</v>
      </c>
      <c r="AW410" s="15" t="s">
        <v>32</v>
      </c>
      <c r="AX410" s="15" t="s">
        <v>83</v>
      </c>
      <c r="AY410" s="274" t="s">
        <v>154</v>
      </c>
    </row>
    <row r="411" s="2" customFormat="1" ht="37.8" customHeight="1">
      <c r="A411" s="39"/>
      <c r="B411" s="40"/>
      <c r="C411" s="219" t="s">
        <v>591</v>
      </c>
      <c r="D411" s="219" t="s">
        <v>157</v>
      </c>
      <c r="E411" s="220" t="s">
        <v>2038</v>
      </c>
      <c r="F411" s="221" t="s">
        <v>2039</v>
      </c>
      <c r="G411" s="222" t="s">
        <v>273</v>
      </c>
      <c r="H411" s="223">
        <v>23.5</v>
      </c>
      <c r="I411" s="224"/>
      <c r="J411" s="225">
        <f>ROUND(I411*H411,2)</f>
        <v>0</v>
      </c>
      <c r="K411" s="221" t="s">
        <v>170</v>
      </c>
      <c r="L411" s="45"/>
      <c r="M411" s="226" t="s">
        <v>1</v>
      </c>
      <c r="N411" s="227" t="s">
        <v>40</v>
      </c>
      <c r="O411" s="92"/>
      <c r="P411" s="228">
        <f>O411*H411</f>
        <v>0</v>
      </c>
      <c r="Q411" s="228">
        <v>0.00040000000000000002</v>
      </c>
      <c r="R411" s="228">
        <f>Q411*H411</f>
        <v>0.0094000000000000004</v>
      </c>
      <c r="S411" s="228">
        <v>0</v>
      </c>
      <c r="T411" s="229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0" t="s">
        <v>186</v>
      </c>
      <c r="AT411" s="230" t="s">
        <v>157</v>
      </c>
      <c r="AU411" s="230" t="s">
        <v>85</v>
      </c>
      <c r="AY411" s="18" t="s">
        <v>154</v>
      </c>
      <c r="BE411" s="231">
        <f>IF(N411="základní",J411,0)</f>
        <v>0</v>
      </c>
      <c r="BF411" s="231">
        <f>IF(N411="snížená",J411,0)</f>
        <v>0</v>
      </c>
      <c r="BG411" s="231">
        <f>IF(N411="zákl. přenesená",J411,0)</f>
        <v>0</v>
      </c>
      <c r="BH411" s="231">
        <f>IF(N411="sníž. přenesená",J411,0)</f>
        <v>0</v>
      </c>
      <c r="BI411" s="231">
        <f>IF(N411="nulová",J411,0)</f>
        <v>0</v>
      </c>
      <c r="BJ411" s="18" t="s">
        <v>83</v>
      </c>
      <c r="BK411" s="231">
        <f>ROUND(I411*H411,2)</f>
        <v>0</v>
      </c>
      <c r="BL411" s="18" t="s">
        <v>186</v>
      </c>
      <c r="BM411" s="230" t="s">
        <v>2040</v>
      </c>
    </row>
    <row r="412" s="2" customFormat="1">
      <c r="A412" s="39"/>
      <c r="B412" s="40"/>
      <c r="C412" s="41"/>
      <c r="D412" s="232" t="s">
        <v>163</v>
      </c>
      <c r="E412" s="41"/>
      <c r="F412" s="233" t="s">
        <v>2041</v>
      </c>
      <c r="G412" s="41"/>
      <c r="H412" s="41"/>
      <c r="I412" s="234"/>
      <c r="J412" s="41"/>
      <c r="K412" s="41"/>
      <c r="L412" s="45"/>
      <c r="M412" s="235"/>
      <c r="N412" s="236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163</v>
      </c>
      <c r="AU412" s="18" t="s">
        <v>85</v>
      </c>
    </row>
    <row r="413" s="2" customFormat="1">
      <c r="A413" s="39"/>
      <c r="B413" s="40"/>
      <c r="C413" s="41"/>
      <c r="D413" s="237" t="s">
        <v>173</v>
      </c>
      <c r="E413" s="41"/>
      <c r="F413" s="238" t="s">
        <v>2042</v>
      </c>
      <c r="G413" s="41"/>
      <c r="H413" s="41"/>
      <c r="I413" s="234"/>
      <c r="J413" s="41"/>
      <c r="K413" s="41"/>
      <c r="L413" s="45"/>
      <c r="M413" s="235"/>
      <c r="N413" s="23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173</v>
      </c>
      <c r="AU413" s="18" t="s">
        <v>85</v>
      </c>
    </row>
    <row r="414" s="14" customFormat="1">
      <c r="A414" s="14"/>
      <c r="B414" s="249"/>
      <c r="C414" s="250"/>
      <c r="D414" s="232" t="s">
        <v>175</v>
      </c>
      <c r="E414" s="251" t="s">
        <v>1</v>
      </c>
      <c r="F414" s="252" t="s">
        <v>2043</v>
      </c>
      <c r="G414" s="250"/>
      <c r="H414" s="253">
        <v>23.5</v>
      </c>
      <c r="I414" s="254"/>
      <c r="J414" s="250"/>
      <c r="K414" s="250"/>
      <c r="L414" s="255"/>
      <c r="M414" s="256"/>
      <c r="N414" s="257"/>
      <c r="O414" s="257"/>
      <c r="P414" s="257"/>
      <c r="Q414" s="257"/>
      <c r="R414" s="257"/>
      <c r="S414" s="257"/>
      <c r="T414" s="25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9" t="s">
        <v>175</v>
      </c>
      <c r="AU414" s="259" t="s">
        <v>85</v>
      </c>
      <c r="AV414" s="14" t="s">
        <v>85</v>
      </c>
      <c r="AW414" s="14" t="s">
        <v>32</v>
      </c>
      <c r="AX414" s="14" t="s">
        <v>83</v>
      </c>
      <c r="AY414" s="259" t="s">
        <v>154</v>
      </c>
    </row>
    <row r="415" s="2" customFormat="1" ht="21.75" customHeight="1">
      <c r="A415" s="39"/>
      <c r="B415" s="40"/>
      <c r="C415" s="275" t="s">
        <v>597</v>
      </c>
      <c r="D415" s="275" t="s">
        <v>373</v>
      </c>
      <c r="E415" s="276" t="s">
        <v>2044</v>
      </c>
      <c r="F415" s="277" t="s">
        <v>2045</v>
      </c>
      <c r="G415" s="278" t="s">
        <v>273</v>
      </c>
      <c r="H415" s="279">
        <v>24.204999999999998</v>
      </c>
      <c r="I415" s="280"/>
      <c r="J415" s="281">
        <f>ROUND(I415*H415,2)</f>
        <v>0</v>
      </c>
      <c r="K415" s="277" t="s">
        <v>170</v>
      </c>
      <c r="L415" s="282"/>
      <c r="M415" s="283" t="s">
        <v>1</v>
      </c>
      <c r="N415" s="284" t="s">
        <v>40</v>
      </c>
      <c r="O415" s="92"/>
      <c r="P415" s="228">
        <f>O415*H415</f>
        <v>0</v>
      </c>
      <c r="Q415" s="228">
        <v>1.5700000000000001</v>
      </c>
      <c r="R415" s="228">
        <f>Q415*H415</f>
        <v>38.001849999999997</v>
      </c>
      <c r="S415" s="228">
        <v>0</v>
      </c>
      <c r="T415" s="22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0" t="s">
        <v>223</v>
      </c>
      <c r="AT415" s="230" t="s">
        <v>373</v>
      </c>
      <c r="AU415" s="230" t="s">
        <v>85</v>
      </c>
      <c r="AY415" s="18" t="s">
        <v>154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8" t="s">
        <v>83</v>
      </c>
      <c r="BK415" s="231">
        <f>ROUND(I415*H415,2)</f>
        <v>0</v>
      </c>
      <c r="BL415" s="18" t="s">
        <v>186</v>
      </c>
      <c r="BM415" s="230" t="s">
        <v>2046</v>
      </c>
    </row>
    <row r="416" s="2" customFormat="1">
      <c r="A416" s="39"/>
      <c r="B416" s="40"/>
      <c r="C416" s="41"/>
      <c r="D416" s="232" t="s">
        <v>163</v>
      </c>
      <c r="E416" s="41"/>
      <c r="F416" s="233" t="s">
        <v>2045</v>
      </c>
      <c r="G416" s="41"/>
      <c r="H416" s="41"/>
      <c r="I416" s="234"/>
      <c r="J416" s="41"/>
      <c r="K416" s="41"/>
      <c r="L416" s="45"/>
      <c r="M416" s="235"/>
      <c r="N416" s="23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163</v>
      </c>
      <c r="AU416" s="18" t="s">
        <v>85</v>
      </c>
    </row>
    <row r="417" s="14" customFormat="1">
      <c r="A417" s="14"/>
      <c r="B417" s="249"/>
      <c r="C417" s="250"/>
      <c r="D417" s="232" t="s">
        <v>175</v>
      </c>
      <c r="E417" s="251" t="s">
        <v>1</v>
      </c>
      <c r="F417" s="252" t="s">
        <v>2047</v>
      </c>
      <c r="G417" s="250"/>
      <c r="H417" s="253">
        <v>14</v>
      </c>
      <c r="I417" s="254"/>
      <c r="J417" s="250"/>
      <c r="K417" s="250"/>
      <c r="L417" s="255"/>
      <c r="M417" s="256"/>
      <c r="N417" s="257"/>
      <c r="O417" s="257"/>
      <c r="P417" s="257"/>
      <c r="Q417" s="257"/>
      <c r="R417" s="257"/>
      <c r="S417" s="257"/>
      <c r="T417" s="25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9" t="s">
        <v>175</v>
      </c>
      <c r="AU417" s="259" t="s">
        <v>85</v>
      </c>
      <c r="AV417" s="14" t="s">
        <v>85</v>
      </c>
      <c r="AW417" s="14" t="s">
        <v>32</v>
      </c>
      <c r="AX417" s="14" t="s">
        <v>75</v>
      </c>
      <c r="AY417" s="259" t="s">
        <v>154</v>
      </c>
    </row>
    <row r="418" s="14" customFormat="1">
      <c r="A418" s="14"/>
      <c r="B418" s="249"/>
      <c r="C418" s="250"/>
      <c r="D418" s="232" t="s">
        <v>175</v>
      </c>
      <c r="E418" s="251" t="s">
        <v>1</v>
      </c>
      <c r="F418" s="252" t="s">
        <v>2048</v>
      </c>
      <c r="G418" s="250"/>
      <c r="H418" s="253">
        <v>7.5</v>
      </c>
      <c r="I418" s="254"/>
      <c r="J418" s="250"/>
      <c r="K418" s="250"/>
      <c r="L418" s="255"/>
      <c r="M418" s="256"/>
      <c r="N418" s="257"/>
      <c r="O418" s="257"/>
      <c r="P418" s="257"/>
      <c r="Q418" s="257"/>
      <c r="R418" s="257"/>
      <c r="S418" s="257"/>
      <c r="T418" s="25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9" t="s">
        <v>175</v>
      </c>
      <c r="AU418" s="259" t="s">
        <v>85</v>
      </c>
      <c r="AV418" s="14" t="s">
        <v>85</v>
      </c>
      <c r="AW418" s="14" t="s">
        <v>32</v>
      </c>
      <c r="AX418" s="14" t="s">
        <v>75</v>
      </c>
      <c r="AY418" s="259" t="s">
        <v>154</v>
      </c>
    </row>
    <row r="419" s="14" customFormat="1">
      <c r="A419" s="14"/>
      <c r="B419" s="249"/>
      <c r="C419" s="250"/>
      <c r="D419" s="232" t="s">
        <v>175</v>
      </c>
      <c r="E419" s="251" t="s">
        <v>1</v>
      </c>
      <c r="F419" s="252" t="s">
        <v>2049</v>
      </c>
      <c r="G419" s="250"/>
      <c r="H419" s="253">
        <v>2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175</v>
      </c>
      <c r="AU419" s="259" t="s">
        <v>85</v>
      </c>
      <c r="AV419" s="14" t="s">
        <v>85</v>
      </c>
      <c r="AW419" s="14" t="s">
        <v>32</v>
      </c>
      <c r="AX419" s="14" t="s">
        <v>75</v>
      </c>
      <c r="AY419" s="259" t="s">
        <v>154</v>
      </c>
    </row>
    <row r="420" s="15" customFormat="1">
      <c r="A420" s="15"/>
      <c r="B420" s="264"/>
      <c r="C420" s="265"/>
      <c r="D420" s="232" t="s">
        <v>175</v>
      </c>
      <c r="E420" s="266" t="s">
        <v>1</v>
      </c>
      <c r="F420" s="267" t="s">
        <v>287</v>
      </c>
      <c r="G420" s="265"/>
      <c r="H420" s="268">
        <v>23.5</v>
      </c>
      <c r="I420" s="269"/>
      <c r="J420" s="265"/>
      <c r="K420" s="265"/>
      <c r="L420" s="270"/>
      <c r="M420" s="271"/>
      <c r="N420" s="272"/>
      <c r="O420" s="272"/>
      <c r="P420" s="272"/>
      <c r="Q420" s="272"/>
      <c r="R420" s="272"/>
      <c r="S420" s="272"/>
      <c r="T420" s="273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4" t="s">
        <v>175</v>
      </c>
      <c r="AU420" s="274" t="s">
        <v>85</v>
      </c>
      <c r="AV420" s="15" t="s">
        <v>186</v>
      </c>
      <c r="AW420" s="15" t="s">
        <v>32</v>
      </c>
      <c r="AX420" s="15" t="s">
        <v>83</v>
      </c>
      <c r="AY420" s="274" t="s">
        <v>154</v>
      </c>
    </row>
    <row r="421" s="14" customFormat="1">
      <c r="A421" s="14"/>
      <c r="B421" s="249"/>
      <c r="C421" s="250"/>
      <c r="D421" s="232" t="s">
        <v>175</v>
      </c>
      <c r="E421" s="250"/>
      <c r="F421" s="252" t="s">
        <v>2050</v>
      </c>
      <c r="G421" s="250"/>
      <c r="H421" s="253">
        <v>24.204999999999998</v>
      </c>
      <c r="I421" s="254"/>
      <c r="J421" s="250"/>
      <c r="K421" s="250"/>
      <c r="L421" s="255"/>
      <c r="M421" s="256"/>
      <c r="N421" s="257"/>
      <c r="O421" s="257"/>
      <c r="P421" s="257"/>
      <c r="Q421" s="257"/>
      <c r="R421" s="257"/>
      <c r="S421" s="257"/>
      <c r="T421" s="25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9" t="s">
        <v>175</v>
      </c>
      <c r="AU421" s="259" t="s">
        <v>85</v>
      </c>
      <c r="AV421" s="14" t="s">
        <v>85</v>
      </c>
      <c r="AW421" s="14" t="s">
        <v>4</v>
      </c>
      <c r="AX421" s="14" t="s">
        <v>83</v>
      </c>
      <c r="AY421" s="259" t="s">
        <v>154</v>
      </c>
    </row>
    <row r="422" s="2" customFormat="1" ht="33" customHeight="1">
      <c r="A422" s="39"/>
      <c r="B422" s="40"/>
      <c r="C422" s="219" t="s">
        <v>604</v>
      </c>
      <c r="D422" s="219" t="s">
        <v>157</v>
      </c>
      <c r="E422" s="220" t="s">
        <v>2051</v>
      </c>
      <c r="F422" s="221" t="s">
        <v>2052</v>
      </c>
      <c r="G422" s="222" t="s">
        <v>621</v>
      </c>
      <c r="H422" s="223">
        <v>1</v>
      </c>
      <c r="I422" s="224"/>
      <c r="J422" s="225">
        <f>ROUND(I422*H422,2)</f>
        <v>0</v>
      </c>
      <c r="K422" s="221" t="s">
        <v>170</v>
      </c>
      <c r="L422" s="45"/>
      <c r="M422" s="226" t="s">
        <v>1</v>
      </c>
      <c r="N422" s="227" t="s">
        <v>40</v>
      </c>
      <c r="O422" s="92"/>
      <c r="P422" s="228">
        <f>O422*H422</f>
        <v>0</v>
      </c>
      <c r="Q422" s="228">
        <v>0.014</v>
      </c>
      <c r="R422" s="228">
        <f>Q422*H422</f>
        <v>0.014</v>
      </c>
      <c r="S422" s="228">
        <v>0</v>
      </c>
      <c r="T422" s="22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0" t="s">
        <v>186</v>
      </c>
      <c r="AT422" s="230" t="s">
        <v>157</v>
      </c>
      <c r="AU422" s="230" t="s">
        <v>85</v>
      </c>
      <c r="AY422" s="18" t="s">
        <v>154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8" t="s">
        <v>83</v>
      </c>
      <c r="BK422" s="231">
        <f>ROUND(I422*H422,2)</f>
        <v>0</v>
      </c>
      <c r="BL422" s="18" t="s">
        <v>186</v>
      </c>
      <c r="BM422" s="230" t="s">
        <v>2053</v>
      </c>
    </row>
    <row r="423" s="2" customFormat="1">
      <c r="A423" s="39"/>
      <c r="B423" s="40"/>
      <c r="C423" s="41"/>
      <c r="D423" s="232" t="s">
        <v>163</v>
      </c>
      <c r="E423" s="41"/>
      <c r="F423" s="233" t="s">
        <v>2054</v>
      </c>
      <c r="G423" s="41"/>
      <c r="H423" s="41"/>
      <c r="I423" s="234"/>
      <c r="J423" s="41"/>
      <c r="K423" s="41"/>
      <c r="L423" s="45"/>
      <c r="M423" s="235"/>
      <c r="N423" s="236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163</v>
      </c>
      <c r="AU423" s="18" t="s">
        <v>85</v>
      </c>
    </row>
    <row r="424" s="2" customFormat="1">
      <c r="A424" s="39"/>
      <c r="B424" s="40"/>
      <c r="C424" s="41"/>
      <c r="D424" s="237" t="s">
        <v>173</v>
      </c>
      <c r="E424" s="41"/>
      <c r="F424" s="238" t="s">
        <v>2055</v>
      </c>
      <c r="G424" s="41"/>
      <c r="H424" s="41"/>
      <c r="I424" s="234"/>
      <c r="J424" s="41"/>
      <c r="K424" s="41"/>
      <c r="L424" s="45"/>
      <c r="M424" s="235"/>
      <c r="N424" s="23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173</v>
      </c>
      <c r="AU424" s="18" t="s">
        <v>85</v>
      </c>
    </row>
    <row r="425" s="13" customFormat="1">
      <c r="A425" s="13"/>
      <c r="B425" s="239"/>
      <c r="C425" s="240"/>
      <c r="D425" s="232" t="s">
        <v>175</v>
      </c>
      <c r="E425" s="241" t="s">
        <v>1</v>
      </c>
      <c r="F425" s="242" t="s">
        <v>2056</v>
      </c>
      <c r="G425" s="240"/>
      <c r="H425" s="241" t="s">
        <v>1</v>
      </c>
      <c r="I425" s="243"/>
      <c r="J425" s="240"/>
      <c r="K425" s="240"/>
      <c r="L425" s="244"/>
      <c r="M425" s="245"/>
      <c r="N425" s="246"/>
      <c r="O425" s="246"/>
      <c r="P425" s="246"/>
      <c r="Q425" s="246"/>
      <c r="R425" s="246"/>
      <c r="S425" s="246"/>
      <c r="T425" s="247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8" t="s">
        <v>175</v>
      </c>
      <c r="AU425" s="248" t="s">
        <v>85</v>
      </c>
      <c r="AV425" s="13" t="s">
        <v>83</v>
      </c>
      <c r="AW425" s="13" t="s">
        <v>32</v>
      </c>
      <c r="AX425" s="13" t="s">
        <v>75</v>
      </c>
      <c r="AY425" s="248" t="s">
        <v>154</v>
      </c>
    </row>
    <row r="426" s="13" customFormat="1">
      <c r="A426" s="13"/>
      <c r="B426" s="239"/>
      <c r="C426" s="240"/>
      <c r="D426" s="232" t="s">
        <v>175</v>
      </c>
      <c r="E426" s="241" t="s">
        <v>1</v>
      </c>
      <c r="F426" s="242" t="s">
        <v>2057</v>
      </c>
      <c r="G426" s="240"/>
      <c r="H426" s="241" t="s">
        <v>1</v>
      </c>
      <c r="I426" s="243"/>
      <c r="J426" s="240"/>
      <c r="K426" s="240"/>
      <c r="L426" s="244"/>
      <c r="M426" s="245"/>
      <c r="N426" s="246"/>
      <c r="O426" s="246"/>
      <c r="P426" s="246"/>
      <c r="Q426" s="246"/>
      <c r="R426" s="246"/>
      <c r="S426" s="246"/>
      <c r="T426" s="24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8" t="s">
        <v>175</v>
      </c>
      <c r="AU426" s="248" t="s">
        <v>85</v>
      </c>
      <c r="AV426" s="13" t="s">
        <v>83</v>
      </c>
      <c r="AW426" s="13" t="s">
        <v>32</v>
      </c>
      <c r="AX426" s="13" t="s">
        <v>75</v>
      </c>
      <c r="AY426" s="248" t="s">
        <v>154</v>
      </c>
    </row>
    <row r="427" s="13" customFormat="1">
      <c r="A427" s="13"/>
      <c r="B427" s="239"/>
      <c r="C427" s="240"/>
      <c r="D427" s="232" t="s">
        <v>175</v>
      </c>
      <c r="E427" s="241" t="s">
        <v>1</v>
      </c>
      <c r="F427" s="242" t="s">
        <v>2058</v>
      </c>
      <c r="G427" s="240"/>
      <c r="H427" s="241" t="s">
        <v>1</v>
      </c>
      <c r="I427" s="243"/>
      <c r="J427" s="240"/>
      <c r="K427" s="240"/>
      <c r="L427" s="244"/>
      <c r="M427" s="245"/>
      <c r="N427" s="246"/>
      <c r="O427" s="246"/>
      <c r="P427" s="246"/>
      <c r="Q427" s="246"/>
      <c r="R427" s="246"/>
      <c r="S427" s="246"/>
      <c r="T427" s="24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8" t="s">
        <v>175</v>
      </c>
      <c r="AU427" s="248" t="s">
        <v>85</v>
      </c>
      <c r="AV427" s="13" t="s">
        <v>83</v>
      </c>
      <c r="AW427" s="13" t="s">
        <v>32</v>
      </c>
      <c r="AX427" s="13" t="s">
        <v>75</v>
      </c>
      <c r="AY427" s="248" t="s">
        <v>154</v>
      </c>
    </row>
    <row r="428" s="13" customFormat="1">
      <c r="A428" s="13"/>
      <c r="B428" s="239"/>
      <c r="C428" s="240"/>
      <c r="D428" s="232" t="s">
        <v>175</v>
      </c>
      <c r="E428" s="241" t="s">
        <v>1</v>
      </c>
      <c r="F428" s="242" t="s">
        <v>2059</v>
      </c>
      <c r="G428" s="240"/>
      <c r="H428" s="241" t="s">
        <v>1</v>
      </c>
      <c r="I428" s="243"/>
      <c r="J428" s="240"/>
      <c r="K428" s="240"/>
      <c r="L428" s="244"/>
      <c r="M428" s="245"/>
      <c r="N428" s="246"/>
      <c r="O428" s="246"/>
      <c r="P428" s="246"/>
      <c r="Q428" s="246"/>
      <c r="R428" s="246"/>
      <c r="S428" s="246"/>
      <c r="T428" s="24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8" t="s">
        <v>175</v>
      </c>
      <c r="AU428" s="248" t="s">
        <v>85</v>
      </c>
      <c r="AV428" s="13" t="s">
        <v>83</v>
      </c>
      <c r="AW428" s="13" t="s">
        <v>32</v>
      </c>
      <c r="AX428" s="13" t="s">
        <v>75</v>
      </c>
      <c r="AY428" s="248" t="s">
        <v>154</v>
      </c>
    </row>
    <row r="429" s="14" customFormat="1">
      <c r="A429" s="14"/>
      <c r="B429" s="249"/>
      <c r="C429" s="250"/>
      <c r="D429" s="232" t="s">
        <v>175</v>
      </c>
      <c r="E429" s="251" t="s">
        <v>1</v>
      </c>
      <c r="F429" s="252" t="s">
        <v>83</v>
      </c>
      <c r="G429" s="250"/>
      <c r="H429" s="253">
        <v>1</v>
      </c>
      <c r="I429" s="254"/>
      <c r="J429" s="250"/>
      <c r="K429" s="250"/>
      <c r="L429" s="255"/>
      <c r="M429" s="256"/>
      <c r="N429" s="257"/>
      <c r="O429" s="257"/>
      <c r="P429" s="257"/>
      <c r="Q429" s="257"/>
      <c r="R429" s="257"/>
      <c r="S429" s="257"/>
      <c r="T429" s="25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9" t="s">
        <v>175</v>
      </c>
      <c r="AU429" s="259" t="s">
        <v>85</v>
      </c>
      <c r="AV429" s="14" t="s">
        <v>85</v>
      </c>
      <c r="AW429" s="14" t="s">
        <v>32</v>
      </c>
      <c r="AX429" s="14" t="s">
        <v>83</v>
      </c>
      <c r="AY429" s="259" t="s">
        <v>154</v>
      </c>
    </row>
    <row r="430" s="2" customFormat="1" ht="33" customHeight="1">
      <c r="A430" s="39"/>
      <c r="B430" s="40"/>
      <c r="C430" s="219" t="s">
        <v>611</v>
      </c>
      <c r="D430" s="219" t="s">
        <v>157</v>
      </c>
      <c r="E430" s="220" t="s">
        <v>2060</v>
      </c>
      <c r="F430" s="221" t="s">
        <v>2061</v>
      </c>
      <c r="G430" s="222" t="s">
        <v>273</v>
      </c>
      <c r="H430" s="223">
        <v>209.40000000000001</v>
      </c>
      <c r="I430" s="224"/>
      <c r="J430" s="225">
        <f>ROUND(I430*H430,2)</f>
        <v>0</v>
      </c>
      <c r="K430" s="221" t="s">
        <v>170</v>
      </c>
      <c r="L430" s="45"/>
      <c r="M430" s="226" t="s">
        <v>1</v>
      </c>
      <c r="N430" s="227" t="s">
        <v>40</v>
      </c>
      <c r="O430" s="92"/>
      <c r="P430" s="228">
        <f>O430*H430</f>
        <v>0</v>
      </c>
      <c r="Q430" s="228">
        <v>3.0000000000000001E-05</v>
      </c>
      <c r="R430" s="228">
        <f>Q430*H430</f>
        <v>0.0062820000000000003</v>
      </c>
      <c r="S430" s="228">
        <v>0</v>
      </c>
      <c r="T430" s="229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0" t="s">
        <v>186</v>
      </c>
      <c r="AT430" s="230" t="s">
        <v>157</v>
      </c>
      <c r="AU430" s="230" t="s">
        <v>85</v>
      </c>
      <c r="AY430" s="18" t="s">
        <v>154</v>
      </c>
      <c r="BE430" s="231">
        <f>IF(N430="základní",J430,0)</f>
        <v>0</v>
      </c>
      <c r="BF430" s="231">
        <f>IF(N430="snížená",J430,0)</f>
        <v>0</v>
      </c>
      <c r="BG430" s="231">
        <f>IF(N430="zákl. přenesená",J430,0)</f>
        <v>0</v>
      </c>
      <c r="BH430" s="231">
        <f>IF(N430="sníž. přenesená",J430,0)</f>
        <v>0</v>
      </c>
      <c r="BI430" s="231">
        <f>IF(N430="nulová",J430,0)</f>
        <v>0</v>
      </c>
      <c r="BJ430" s="18" t="s">
        <v>83</v>
      </c>
      <c r="BK430" s="231">
        <f>ROUND(I430*H430,2)</f>
        <v>0</v>
      </c>
      <c r="BL430" s="18" t="s">
        <v>186</v>
      </c>
      <c r="BM430" s="230" t="s">
        <v>2062</v>
      </c>
    </row>
    <row r="431" s="2" customFormat="1">
      <c r="A431" s="39"/>
      <c r="B431" s="40"/>
      <c r="C431" s="41"/>
      <c r="D431" s="232" t="s">
        <v>163</v>
      </c>
      <c r="E431" s="41"/>
      <c r="F431" s="233" t="s">
        <v>2063</v>
      </c>
      <c r="G431" s="41"/>
      <c r="H431" s="41"/>
      <c r="I431" s="234"/>
      <c r="J431" s="41"/>
      <c r="K431" s="41"/>
      <c r="L431" s="45"/>
      <c r="M431" s="235"/>
      <c r="N431" s="23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163</v>
      </c>
      <c r="AU431" s="18" t="s">
        <v>85</v>
      </c>
    </row>
    <row r="432" s="2" customFormat="1">
      <c r="A432" s="39"/>
      <c r="B432" s="40"/>
      <c r="C432" s="41"/>
      <c r="D432" s="237" t="s">
        <v>173</v>
      </c>
      <c r="E432" s="41"/>
      <c r="F432" s="238" t="s">
        <v>2064</v>
      </c>
      <c r="G432" s="41"/>
      <c r="H432" s="41"/>
      <c r="I432" s="234"/>
      <c r="J432" s="41"/>
      <c r="K432" s="41"/>
      <c r="L432" s="45"/>
      <c r="M432" s="235"/>
      <c r="N432" s="23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173</v>
      </c>
      <c r="AU432" s="18" t="s">
        <v>85</v>
      </c>
    </row>
    <row r="433" s="14" customFormat="1">
      <c r="A433" s="14"/>
      <c r="B433" s="249"/>
      <c r="C433" s="250"/>
      <c r="D433" s="232" t="s">
        <v>175</v>
      </c>
      <c r="E433" s="251" t="s">
        <v>1</v>
      </c>
      <c r="F433" s="252" t="s">
        <v>2065</v>
      </c>
      <c r="G433" s="250"/>
      <c r="H433" s="253">
        <v>209.40000000000001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175</v>
      </c>
      <c r="AU433" s="259" t="s">
        <v>85</v>
      </c>
      <c r="AV433" s="14" t="s">
        <v>85</v>
      </c>
      <c r="AW433" s="14" t="s">
        <v>32</v>
      </c>
      <c r="AX433" s="14" t="s">
        <v>83</v>
      </c>
      <c r="AY433" s="259" t="s">
        <v>154</v>
      </c>
    </row>
    <row r="434" s="2" customFormat="1" ht="24.15" customHeight="1">
      <c r="A434" s="39"/>
      <c r="B434" s="40"/>
      <c r="C434" s="275" t="s">
        <v>618</v>
      </c>
      <c r="D434" s="275" t="s">
        <v>373</v>
      </c>
      <c r="E434" s="276" t="s">
        <v>2066</v>
      </c>
      <c r="F434" s="277" t="s">
        <v>2067</v>
      </c>
      <c r="G434" s="278" t="s">
        <v>273</v>
      </c>
      <c r="H434" s="279">
        <v>215.68199999999999</v>
      </c>
      <c r="I434" s="280"/>
      <c r="J434" s="281">
        <f>ROUND(I434*H434,2)</f>
        <v>0</v>
      </c>
      <c r="K434" s="277" t="s">
        <v>170</v>
      </c>
      <c r="L434" s="282"/>
      <c r="M434" s="283" t="s">
        <v>1</v>
      </c>
      <c r="N434" s="284" t="s">
        <v>40</v>
      </c>
      <c r="O434" s="92"/>
      <c r="P434" s="228">
        <f>O434*H434</f>
        <v>0</v>
      </c>
      <c r="Q434" s="228">
        <v>0.024</v>
      </c>
      <c r="R434" s="228">
        <f>Q434*H434</f>
        <v>5.1763680000000001</v>
      </c>
      <c r="S434" s="228">
        <v>0</v>
      </c>
      <c r="T434" s="22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0" t="s">
        <v>223</v>
      </c>
      <c r="AT434" s="230" t="s">
        <v>373</v>
      </c>
      <c r="AU434" s="230" t="s">
        <v>85</v>
      </c>
      <c r="AY434" s="18" t="s">
        <v>154</v>
      </c>
      <c r="BE434" s="231">
        <f>IF(N434="základní",J434,0)</f>
        <v>0</v>
      </c>
      <c r="BF434" s="231">
        <f>IF(N434="snížená",J434,0)</f>
        <v>0</v>
      </c>
      <c r="BG434" s="231">
        <f>IF(N434="zákl. přenesená",J434,0)</f>
        <v>0</v>
      </c>
      <c r="BH434" s="231">
        <f>IF(N434="sníž. přenesená",J434,0)</f>
        <v>0</v>
      </c>
      <c r="BI434" s="231">
        <f>IF(N434="nulová",J434,0)</f>
        <v>0</v>
      </c>
      <c r="BJ434" s="18" t="s">
        <v>83</v>
      </c>
      <c r="BK434" s="231">
        <f>ROUND(I434*H434,2)</f>
        <v>0</v>
      </c>
      <c r="BL434" s="18" t="s">
        <v>186</v>
      </c>
      <c r="BM434" s="230" t="s">
        <v>2068</v>
      </c>
    </row>
    <row r="435" s="2" customFormat="1">
      <c r="A435" s="39"/>
      <c r="B435" s="40"/>
      <c r="C435" s="41"/>
      <c r="D435" s="232" t="s">
        <v>163</v>
      </c>
      <c r="E435" s="41"/>
      <c r="F435" s="233" t="s">
        <v>2067</v>
      </c>
      <c r="G435" s="41"/>
      <c r="H435" s="41"/>
      <c r="I435" s="234"/>
      <c r="J435" s="41"/>
      <c r="K435" s="41"/>
      <c r="L435" s="45"/>
      <c r="M435" s="235"/>
      <c r="N435" s="23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163</v>
      </c>
      <c r="AU435" s="18" t="s">
        <v>85</v>
      </c>
    </row>
    <row r="436" s="14" customFormat="1">
      <c r="A436" s="14"/>
      <c r="B436" s="249"/>
      <c r="C436" s="250"/>
      <c r="D436" s="232" t="s">
        <v>175</v>
      </c>
      <c r="E436" s="251" t="s">
        <v>1</v>
      </c>
      <c r="F436" s="252" t="s">
        <v>2069</v>
      </c>
      <c r="G436" s="250"/>
      <c r="H436" s="253">
        <v>209.40000000000001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175</v>
      </c>
      <c r="AU436" s="259" t="s">
        <v>85</v>
      </c>
      <c r="AV436" s="14" t="s">
        <v>85</v>
      </c>
      <c r="AW436" s="14" t="s">
        <v>32</v>
      </c>
      <c r="AX436" s="14" t="s">
        <v>83</v>
      </c>
      <c r="AY436" s="259" t="s">
        <v>154</v>
      </c>
    </row>
    <row r="437" s="14" customFormat="1">
      <c r="A437" s="14"/>
      <c r="B437" s="249"/>
      <c r="C437" s="250"/>
      <c r="D437" s="232" t="s">
        <v>175</v>
      </c>
      <c r="E437" s="250"/>
      <c r="F437" s="252" t="s">
        <v>2070</v>
      </c>
      <c r="G437" s="250"/>
      <c r="H437" s="253">
        <v>215.68199999999999</v>
      </c>
      <c r="I437" s="254"/>
      <c r="J437" s="250"/>
      <c r="K437" s="250"/>
      <c r="L437" s="255"/>
      <c r="M437" s="256"/>
      <c r="N437" s="257"/>
      <c r="O437" s="257"/>
      <c r="P437" s="257"/>
      <c r="Q437" s="257"/>
      <c r="R437" s="257"/>
      <c r="S437" s="257"/>
      <c r="T437" s="25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9" t="s">
        <v>175</v>
      </c>
      <c r="AU437" s="259" t="s">
        <v>85</v>
      </c>
      <c r="AV437" s="14" t="s">
        <v>85</v>
      </c>
      <c r="AW437" s="14" t="s">
        <v>4</v>
      </c>
      <c r="AX437" s="14" t="s">
        <v>83</v>
      </c>
      <c r="AY437" s="259" t="s">
        <v>154</v>
      </c>
    </row>
    <row r="438" s="2" customFormat="1" ht="33" customHeight="1">
      <c r="A438" s="39"/>
      <c r="B438" s="40"/>
      <c r="C438" s="219" t="s">
        <v>624</v>
      </c>
      <c r="D438" s="219" t="s">
        <v>157</v>
      </c>
      <c r="E438" s="220" t="s">
        <v>2071</v>
      </c>
      <c r="F438" s="221" t="s">
        <v>2072</v>
      </c>
      <c r="G438" s="222" t="s">
        <v>621</v>
      </c>
      <c r="H438" s="223">
        <v>22</v>
      </c>
      <c r="I438" s="224"/>
      <c r="J438" s="225">
        <f>ROUND(I438*H438,2)</f>
        <v>0</v>
      </c>
      <c r="K438" s="221" t="s">
        <v>170</v>
      </c>
      <c r="L438" s="45"/>
      <c r="M438" s="226" t="s">
        <v>1</v>
      </c>
      <c r="N438" s="227" t="s">
        <v>40</v>
      </c>
      <c r="O438" s="92"/>
      <c r="P438" s="228">
        <f>O438*H438</f>
        <v>0</v>
      </c>
      <c r="Q438" s="228">
        <v>0.00084999999999999995</v>
      </c>
      <c r="R438" s="228">
        <f>Q438*H438</f>
        <v>0.018699999999999998</v>
      </c>
      <c r="S438" s="228">
        <v>0</v>
      </c>
      <c r="T438" s="229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0" t="s">
        <v>186</v>
      </c>
      <c r="AT438" s="230" t="s">
        <v>157</v>
      </c>
      <c r="AU438" s="230" t="s">
        <v>85</v>
      </c>
      <c r="AY438" s="18" t="s">
        <v>154</v>
      </c>
      <c r="BE438" s="231">
        <f>IF(N438="základní",J438,0)</f>
        <v>0</v>
      </c>
      <c r="BF438" s="231">
        <f>IF(N438="snížená",J438,0)</f>
        <v>0</v>
      </c>
      <c r="BG438" s="231">
        <f>IF(N438="zákl. přenesená",J438,0)</f>
        <v>0</v>
      </c>
      <c r="BH438" s="231">
        <f>IF(N438="sníž. přenesená",J438,0)</f>
        <v>0</v>
      </c>
      <c r="BI438" s="231">
        <f>IF(N438="nulová",J438,0)</f>
        <v>0</v>
      </c>
      <c r="BJ438" s="18" t="s">
        <v>83</v>
      </c>
      <c r="BK438" s="231">
        <f>ROUND(I438*H438,2)</f>
        <v>0</v>
      </c>
      <c r="BL438" s="18" t="s">
        <v>186</v>
      </c>
      <c r="BM438" s="230" t="s">
        <v>2073</v>
      </c>
    </row>
    <row r="439" s="2" customFormat="1">
      <c r="A439" s="39"/>
      <c r="B439" s="40"/>
      <c r="C439" s="41"/>
      <c r="D439" s="232" t="s">
        <v>163</v>
      </c>
      <c r="E439" s="41"/>
      <c r="F439" s="233" t="s">
        <v>2074</v>
      </c>
      <c r="G439" s="41"/>
      <c r="H439" s="41"/>
      <c r="I439" s="234"/>
      <c r="J439" s="41"/>
      <c r="K439" s="41"/>
      <c r="L439" s="45"/>
      <c r="M439" s="235"/>
      <c r="N439" s="236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163</v>
      </c>
      <c r="AU439" s="18" t="s">
        <v>85</v>
      </c>
    </row>
    <row r="440" s="2" customFormat="1">
      <c r="A440" s="39"/>
      <c r="B440" s="40"/>
      <c r="C440" s="41"/>
      <c r="D440" s="237" t="s">
        <v>173</v>
      </c>
      <c r="E440" s="41"/>
      <c r="F440" s="238" t="s">
        <v>2075</v>
      </c>
      <c r="G440" s="41"/>
      <c r="H440" s="41"/>
      <c r="I440" s="234"/>
      <c r="J440" s="41"/>
      <c r="K440" s="41"/>
      <c r="L440" s="45"/>
      <c r="M440" s="235"/>
      <c r="N440" s="23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173</v>
      </c>
      <c r="AU440" s="18" t="s">
        <v>85</v>
      </c>
    </row>
    <row r="441" s="13" customFormat="1">
      <c r="A441" s="13"/>
      <c r="B441" s="239"/>
      <c r="C441" s="240"/>
      <c r="D441" s="232" t="s">
        <v>175</v>
      </c>
      <c r="E441" s="241" t="s">
        <v>1</v>
      </c>
      <c r="F441" s="242" t="s">
        <v>2076</v>
      </c>
      <c r="G441" s="240"/>
      <c r="H441" s="241" t="s">
        <v>1</v>
      </c>
      <c r="I441" s="243"/>
      <c r="J441" s="240"/>
      <c r="K441" s="240"/>
      <c r="L441" s="244"/>
      <c r="M441" s="245"/>
      <c r="N441" s="246"/>
      <c r="O441" s="246"/>
      <c r="P441" s="246"/>
      <c r="Q441" s="246"/>
      <c r="R441" s="246"/>
      <c r="S441" s="246"/>
      <c r="T441" s="24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8" t="s">
        <v>175</v>
      </c>
      <c r="AU441" s="248" t="s">
        <v>85</v>
      </c>
      <c r="AV441" s="13" t="s">
        <v>83</v>
      </c>
      <c r="AW441" s="13" t="s">
        <v>32</v>
      </c>
      <c r="AX441" s="13" t="s">
        <v>75</v>
      </c>
      <c r="AY441" s="248" t="s">
        <v>154</v>
      </c>
    </row>
    <row r="442" s="13" customFormat="1">
      <c r="A442" s="13"/>
      <c r="B442" s="239"/>
      <c r="C442" s="240"/>
      <c r="D442" s="232" t="s">
        <v>175</v>
      </c>
      <c r="E442" s="241" t="s">
        <v>1</v>
      </c>
      <c r="F442" s="242" t="s">
        <v>2077</v>
      </c>
      <c r="G442" s="240"/>
      <c r="H442" s="241" t="s">
        <v>1</v>
      </c>
      <c r="I442" s="243"/>
      <c r="J442" s="240"/>
      <c r="K442" s="240"/>
      <c r="L442" s="244"/>
      <c r="M442" s="245"/>
      <c r="N442" s="246"/>
      <c r="O442" s="246"/>
      <c r="P442" s="246"/>
      <c r="Q442" s="246"/>
      <c r="R442" s="246"/>
      <c r="S442" s="246"/>
      <c r="T442" s="24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8" t="s">
        <v>175</v>
      </c>
      <c r="AU442" s="248" t="s">
        <v>85</v>
      </c>
      <c r="AV442" s="13" t="s">
        <v>83</v>
      </c>
      <c r="AW442" s="13" t="s">
        <v>32</v>
      </c>
      <c r="AX442" s="13" t="s">
        <v>75</v>
      </c>
      <c r="AY442" s="248" t="s">
        <v>154</v>
      </c>
    </row>
    <row r="443" s="14" customFormat="1">
      <c r="A443" s="14"/>
      <c r="B443" s="249"/>
      <c r="C443" s="250"/>
      <c r="D443" s="232" t="s">
        <v>175</v>
      </c>
      <c r="E443" s="251" t="s">
        <v>1</v>
      </c>
      <c r="F443" s="252" t="s">
        <v>407</v>
      </c>
      <c r="G443" s="250"/>
      <c r="H443" s="253">
        <v>22</v>
      </c>
      <c r="I443" s="254"/>
      <c r="J443" s="250"/>
      <c r="K443" s="250"/>
      <c r="L443" s="255"/>
      <c r="M443" s="256"/>
      <c r="N443" s="257"/>
      <c r="O443" s="257"/>
      <c r="P443" s="257"/>
      <c r="Q443" s="257"/>
      <c r="R443" s="257"/>
      <c r="S443" s="257"/>
      <c r="T443" s="25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9" t="s">
        <v>175</v>
      </c>
      <c r="AU443" s="259" t="s">
        <v>85</v>
      </c>
      <c r="AV443" s="14" t="s">
        <v>85</v>
      </c>
      <c r="AW443" s="14" t="s">
        <v>32</v>
      </c>
      <c r="AX443" s="14" t="s">
        <v>83</v>
      </c>
      <c r="AY443" s="259" t="s">
        <v>154</v>
      </c>
    </row>
    <row r="444" s="2" customFormat="1" ht="33" customHeight="1">
      <c r="A444" s="39"/>
      <c r="B444" s="40"/>
      <c r="C444" s="219" t="s">
        <v>633</v>
      </c>
      <c r="D444" s="219" t="s">
        <v>157</v>
      </c>
      <c r="E444" s="220" t="s">
        <v>2078</v>
      </c>
      <c r="F444" s="221" t="s">
        <v>2079</v>
      </c>
      <c r="G444" s="222" t="s">
        <v>273</v>
      </c>
      <c r="H444" s="223">
        <v>66.700000000000003</v>
      </c>
      <c r="I444" s="224"/>
      <c r="J444" s="225">
        <f>ROUND(I444*H444,2)</f>
        <v>0</v>
      </c>
      <c r="K444" s="221" t="s">
        <v>170</v>
      </c>
      <c r="L444" s="45"/>
      <c r="M444" s="226" t="s">
        <v>1</v>
      </c>
      <c r="N444" s="227" t="s">
        <v>40</v>
      </c>
      <c r="O444" s="92"/>
      <c r="P444" s="228">
        <f>O444*H444</f>
        <v>0</v>
      </c>
      <c r="Q444" s="228">
        <v>5.0000000000000002E-05</v>
      </c>
      <c r="R444" s="228">
        <f>Q444*H444</f>
        <v>0.0033350000000000003</v>
      </c>
      <c r="S444" s="228">
        <v>0</v>
      </c>
      <c r="T444" s="22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0" t="s">
        <v>186</v>
      </c>
      <c r="AT444" s="230" t="s">
        <v>157</v>
      </c>
      <c r="AU444" s="230" t="s">
        <v>85</v>
      </c>
      <c r="AY444" s="18" t="s">
        <v>154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8" t="s">
        <v>83</v>
      </c>
      <c r="BK444" s="231">
        <f>ROUND(I444*H444,2)</f>
        <v>0</v>
      </c>
      <c r="BL444" s="18" t="s">
        <v>186</v>
      </c>
      <c r="BM444" s="230" t="s">
        <v>2080</v>
      </c>
    </row>
    <row r="445" s="2" customFormat="1">
      <c r="A445" s="39"/>
      <c r="B445" s="40"/>
      <c r="C445" s="41"/>
      <c r="D445" s="232" t="s">
        <v>163</v>
      </c>
      <c r="E445" s="41"/>
      <c r="F445" s="233" t="s">
        <v>2081</v>
      </c>
      <c r="G445" s="41"/>
      <c r="H445" s="41"/>
      <c r="I445" s="234"/>
      <c r="J445" s="41"/>
      <c r="K445" s="41"/>
      <c r="L445" s="45"/>
      <c r="M445" s="235"/>
      <c r="N445" s="23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163</v>
      </c>
      <c r="AU445" s="18" t="s">
        <v>85</v>
      </c>
    </row>
    <row r="446" s="2" customFormat="1">
      <c r="A446" s="39"/>
      <c r="B446" s="40"/>
      <c r="C446" s="41"/>
      <c r="D446" s="237" t="s">
        <v>173</v>
      </c>
      <c r="E446" s="41"/>
      <c r="F446" s="238" t="s">
        <v>2082</v>
      </c>
      <c r="G446" s="41"/>
      <c r="H446" s="41"/>
      <c r="I446" s="234"/>
      <c r="J446" s="41"/>
      <c r="K446" s="41"/>
      <c r="L446" s="45"/>
      <c r="M446" s="235"/>
      <c r="N446" s="23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173</v>
      </c>
      <c r="AU446" s="18" t="s">
        <v>85</v>
      </c>
    </row>
    <row r="447" s="14" customFormat="1">
      <c r="A447" s="14"/>
      <c r="B447" s="249"/>
      <c r="C447" s="250"/>
      <c r="D447" s="232" t="s">
        <v>175</v>
      </c>
      <c r="E447" s="251" t="s">
        <v>1</v>
      </c>
      <c r="F447" s="252" t="s">
        <v>2083</v>
      </c>
      <c r="G447" s="250"/>
      <c r="H447" s="253">
        <v>66.700000000000003</v>
      </c>
      <c r="I447" s="254"/>
      <c r="J447" s="250"/>
      <c r="K447" s="250"/>
      <c r="L447" s="255"/>
      <c r="M447" s="256"/>
      <c r="N447" s="257"/>
      <c r="O447" s="257"/>
      <c r="P447" s="257"/>
      <c r="Q447" s="257"/>
      <c r="R447" s="257"/>
      <c r="S447" s="257"/>
      <c r="T447" s="25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9" t="s">
        <v>175</v>
      </c>
      <c r="AU447" s="259" t="s">
        <v>85</v>
      </c>
      <c r="AV447" s="14" t="s">
        <v>85</v>
      </c>
      <c r="AW447" s="14" t="s">
        <v>32</v>
      </c>
      <c r="AX447" s="14" t="s">
        <v>83</v>
      </c>
      <c r="AY447" s="259" t="s">
        <v>154</v>
      </c>
    </row>
    <row r="448" s="2" customFormat="1" ht="24.15" customHeight="1">
      <c r="A448" s="39"/>
      <c r="B448" s="40"/>
      <c r="C448" s="275" t="s">
        <v>640</v>
      </c>
      <c r="D448" s="275" t="s">
        <v>373</v>
      </c>
      <c r="E448" s="276" t="s">
        <v>2084</v>
      </c>
      <c r="F448" s="277" t="s">
        <v>2085</v>
      </c>
      <c r="G448" s="278" t="s">
        <v>273</v>
      </c>
      <c r="H448" s="279">
        <v>68.700999999999993</v>
      </c>
      <c r="I448" s="280"/>
      <c r="J448" s="281">
        <f>ROUND(I448*H448,2)</f>
        <v>0</v>
      </c>
      <c r="K448" s="277" t="s">
        <v>170</v>
      </c>
      <c r="L448" s="282"/>
      <c r="M448" s="283" t="s">
        <v>1</v>
      </c>
      <c r="N448" s="284" t="s">
        <v>40</v>
      </c>
      <c r="O448" s="92"/>
      <c r="P448" s="228">
        <f>O448*H448</f>
        <v>0</v>
      </c>
      <c r="Q448" s="228">
        <v>0.074999999999999997</v>
      </c>
      <c r="R448" s="228">
        <f>Q448*H448</f>
        <v>5.1525749999999997</v>
      </c>
      <c r="S448" s="228">
        <v>0</v>
      </c>
      <c r="T448" s="22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0" t="s">
        <v>223</v>
      </c>
      <c r="AT448" s="230" t="s">
        <v>373</v>
      </c>
      <c r="AU448" s="230" t="s">
        <v>85</v>
      </c>
      <c r="AY448" s="18" t="s">
        <v>154</v>
      </c>
      <c r="BE448" s="231">
        <f>IF(N448="základní",J448,0)</f>
        <v>0</v>
      </c>
      <c r="BF448" s="231">
        <f>IF(N448="snížená",J448,0)</f>
        <v>0</v>
      </c>
      <c r="BG448" s="231">
        <f>IF(N448="zákl. přenesená",J448,0)</f>
        <v>0</v>
      </c>
      <c r="BH448" s="231">
        <f>IF(N448="sníž. přenesená",J448,0)</f>
        <v>0</v>
      </c>
      <c r="BI448" s="231">
        <f>IF(N448="nulová",J448,0)</f>
        <v>0</v>
      </c>
      <c r="BJ448" s="18" t="s">
        <v>83</v>
      </c>
      <c r="BK448" s="231">
        <f>ROUND(I448*H448,2)</f>
        <v>0</v>
      </c>
      <c r="BL448" s="18" t="s">
        <v>186</v>
      </c>
      <c r="BM448" s="230" t="s">
        <v>2086</v>
      </c>
    </row>
    <row r="449" s="2" customFormat="1">
      <c r="A449" s="39"/>
      <c r="B449" s="40"/>
      <c r="C449" s="41"/>
      <c r="D449" s="232" t="s">
        <v>163</v>
      </c>
      <c r="E449" s="41"/>
      <c r="F449" s="233" t="s">
        <v>2085</v>
      </c>
      <c r="G449" s="41"/>
      <c r="H449" s="41"/>
      <c r="I449" s="234"/>
      <c r="J449" s="41"/>
      <c r="K449" s="41"/>
      <c r="L449" s="45"/>
      <c r="M449" s="235"/>
      <c r="N449" s="23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163</v>
      </c>
      <c r="AU449" s="18" t="s">
        <v>85</v>
      </c>
    </row>
    <row r="450" s="14" customFormat="1">
      <c r="A450" s="14"/>
      <c r="B450" s="249"/>
      <c r="C450" s="250"/>
      <c r="D450" s="232" t="s">
        <v>175</v>
      </c>
      <c r="E450" s="251" t="s">
        <v>1</v>
      </c>
      <c r="F450" s="252" t="s">
        <v>2087</v>
      </c>
      <c r="G450" s="250"/>
      <c r="H450" s="253">
        <v>59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175</v>
      </c>
      <c r="AU450" s="259" t="s">
        <v>85</v>
      </c>
      <c r="AV450" s="14" t="s">
        <v>85</v>
      </c>
      <c r="AW450" s="14" t="s">
        <v>32</v>
      </c>
      <c r="AX450" s="14" t="s">
        <v>75</v>
      </c>
      <c r="AY450" s="259" t="s">
        <v>154</v>
      </c>
    </row>
    <row r="451" s="14" customFormat="1">
      <c r="A451" s="14"/>
      <c r="B451" s="249"/>
      <c r="C451" s="250"/>
      <c r="D451" s="232" t="s">
        <v>175</v>
      </c>
      <c r="E451" s="251" t="s">
        <v>1</v>
      </c>
      <c r="F451" s="252" t="s">
        <v>2088</v>
      </c>
      <c r="G451" s="250"/>
      <c r="H451" s="253">
        <v>7.7000000000000002</v>
      </c>
      <c r="I451" s="254"/>
      <c r="J451" s="250"/>
      <c r="K451" s="250"/>
      <c r="L451" s="255"/>
      <c r="M451" s="256"/>
      <c r="N451" s="257"/>
      <c r="O451" s="257"/>
      <c r="P451" s="257"/>
      <c r="Q451" s="257"/>
      <c r="R451" s="257"/>
      <c r="S451" s="257"/>
      <c r="T451" s="25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9" t="s">
        <v>175</v>
      </c>
      <c r="AU451" s="259" t="s">
        <v>85</v>
      </c>
      <c r="AV451" s="14" t="s">
        <v>85</v>
      </c>
      <c r="AW451" s="14" t="s">
        <v>32</v>
      </c>
      <c r="AX451" s="14" t="s">
        <v>75</v>
      </c>
      <c r="AY451" s="259" t="s">
        <v>154</v>
      </c>
    </row>
    <row r="452" s="15" customFormat="1">
      <c r="A452" s="15"/>
      <c r="B452" s="264"/>
      <c r="C452" s="265"/>
      <c r="D452" s="232" t="s">
        <v>175</v>
      </c>
      <c r="E452" s="266" t="s">
        <v>1</v>
      </c>
      <c r="F452" s="267" t="s">
        <v>287</v>
      </c>
      <c r="G452" s="265"/>
      <c r="H452" s="268">
        <v>66.700000000000003</v>
      </c>
      <c r="I452" s="269"/>
      <c r="J452" s="265"/>
      <c r="K452" s="265"/>
      <c r="L452" s="270"/>
      <c r="M452" s="271"/>
      <c r="N452" s="272"/>
      <c r="O452" s="272"/>
      <c r="P452" s="272"/>
      <c r="Q452" s="272"/>
      <c r="R452" s="272"/>
      <c r="S452" s="272"/>
      <c r="T452" s="273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4" t="s">
        <v>175</v>
      </c>
      <c r="AU452" s="274" t="s">
        <v>85</v>
      </c>
      <c r="AV452" s="15" t="s">
        <v>186</v>
      </c>
      <c r="AW452" s="15" t="s">
        <v>32</v>
      </c>
      <c r="AX452" s="15" t="s">
        <v>83</v>
      </c>
      <c r="AY452" s="274" t="s">
        <v>154</v>
      </c>
    </row>
    <row r="453" s="14" customFormat="1">
      <c r="A453" s="14"/>
      <c r="B453" s="249"/>
      <c r="C453" s="250"/>
      <c r="D453" s="232" t="s">
        <v>175</v>
      </c>
      <c r="E453" s="250"/>
      <c r="F453" s="252" t="s">
        <v>2089</v>
      </c>
      <c r="G453" s="250"/>
      <c r="H453" s="253">
        <v>68.700999999999993</v>
      </c>
      <c r="I453" s="254"/>
      <c r="J453" s="250"/>
      <c r="K453" s="250"/>
      <c r="L453" s="255"/>
      <c r="M453" s="256"/>
      <c r="N453" s="257"/>
      <c r="O453" s="257"/>
      <c r="P453" s="257"/>
      <c r="Q453" s="257"/>
      <c r="R453" s="257"/>
      <c r="S453" s="257"/>
      <c r="T453" s="25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9" t="s">
        <v>175</v>
      </c>
      <c r="AU453" s="259" t="s">
        <v>85</v>
      </c>
      <c r="AV453" s="14" t="s">
        <v>85</v>
      </c>
      <c r="AW453" s="14" t="s">
        <v>4</v>
      </c>
      <c r="AX453" s="14" t="s">
        <v>83</v>
      </c>
      <c r="AY453" s="259" t="s">
        <v>154</v>
      </c>
    </row>
    <row r="454" s="2" customFormat="1" ht="33" customHeight="1">
      <c r="A454" s="39"/>
      <c r="B454" s="40"/>
      <c r="C454" s="219" t="s">
        <v>647</v>
      </c>
      <c r="D454" s="219" t="s">
        <v>157</v>
      </c>
      <c r="E454" s="220" t="s">
        <v>2090</v>
      </c>
      <c r="F454" s="221" t="s">
        <v>2091</v>
      </c>
      <c r="G454" s="222" t="s">
        <v>621</v>
      </c>
      <c r="H454" s="223">
        <v>1</v>
      </c>
      <c r="I454" s="224"/>
      <c r="J454" s="225">
        <f>ROUND(I454*H454,2)</f>
        <v>0</v>
      </c>
      <c r="K454" s="221" t="s">
        <v>170</v>
      </c>
      <c r="L454" s="45"/>
      <c r="M454" s="226" t="s">
        <v>1</v>
      </c>
      <c r="N454" s="227" t="s">
        <v>40</v>
      </c>
      <c r="O454" s="92"/>
      <c r="P454" s="228">
        <f>O454*H454</f>
        <v>0</v>
      </c>
      <c r="Q454" s="228">
        <v>0.0015</v>
      </c>
      <c r="R454" s="228">
        <f>Q454*H454</f>
        <v>0.0015</v>
      </c>
      <c r="S454" s="228">
        <v>0</v>
      </c>
      <c r="T454" s="22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0" t="s">
        <v>186</v>
      </c>
      <c r="AT454" s="230" t="s">
        <v>157</v>
      </c>
      <c r="AU454" s="230" t="s">
        <v>85</v>
      </c>
      <c r="AY454" s="18" t="s">
        <v>154</v>
      </c>
      <c r="BE454" s="231">
        <f>IF(N454="základní",J454,0)</f>
        <v>0</v>
      </c>
      <c r="BF454" s="231">
        <f>IF(N454="snížená",J454,0)</f>
        <v>0</v>
      </c>
      <c r="BG454" s="231">
        <f>IF(N454="zákl. přenesená",J454,0)</f>
        <v>0</v>
      </c>
      <c r="BH454" s="231">
        <f>IF(N454="sníž. přenesená",J454,0)</f>
        <v>0</v>
      </c>
      <c r="BI454" s="231">
        <f>IF(N454="nulová",J454,0)</f>
        <v>0</v>
      </c>
      <c r="BJ454" s="18" t="s">
        <v>83</v>
      </c>
      <c r="BK454" s="231">
        <f>ROUND(I454*H454,2)</f>
        <v>0</v>
      </c>
      <c r="BL454" s="18" t="s">
        <v>186</v>
      </c>
      <c r="BM454" s="230" t="s">
        <v>2092</v>
      </c>
    </row>
    <row r="455" s="2" customFormat="1">
      <c r="A455" s="39"/>
      <c r="B455" s="40"/>
      <c r="C455" s="41"/>
      <c r="D455" s="232" t="s">
        <v>163</v>
      </c>
      <c r="E455" s="41"/>
      <c r="F455" s="233" t="s">
        <v>2093</v>
      </c>
      <c r="G455" s="41"/>
      <c r="H455" s="41"/>
      <c r="I455" s="234"/>
      <c r="J455" s="41"/>
      <c r="K455" s="41"/>
      <c r="L455" s="45"/>
      <c r="M455" s="235"/>
      <c r="N455" s="236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163</v>
      </c>
      <c r="AU455" s="18" t="s">
        <v>85</v>
      </c>
    </row>
    <row r="456" s="2" customFormat="1">
      <c r="A456" s="39"/>
      <c r="B456" s="40"/>
      <c r="C456" s="41"/>
      <c r="D456" s="237" t="s">
        <v>173</v>
      </c>
      <c r="E456" s="41"/>
      <c r="F456" s="238" t="s">
        <v>2094</v>
      </c>
      <c r="G456" s="41"/>
      <c r="H456" s="41"/>
      <c r="I456" s="234"/>
      <c r="J456" s="41"/>
      <c r="K456" s="41"/>
      <c r="L456" s="45"/>
      <c r="M456" s="235"/>
      <c r="N456" s="236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173</v>
      </c>
      <c r="AU456" s="18" t="s">
        <v>85</v>
      </c>
    </row>
    <row r="457" s="13" customFormat="1">
      <c r="A457" s="13"/>
      <c r="B457" s="239"/>
      <c r="C457" s="240"/>
      <c r="D457" s="232" t="s">
        <v>175</v>
      </c>
      <c r="E457" s="241" t="s">
        <v>1</v>
      </c>
      <c r="F457" s="242" t="s">
        <v>2076</v>
      </c>
      <c r="G457" s="240"/>
      <c r="H457" s="241" t="s">
        <v>1</v>
      </c>
      <c r="I457" s="243"/>
      <c r="J457" s="240"/>
      <c r="K457" s="240"/>
      <c r="L457" s="244"/>
      <c r="M457" s="245"/>
      <c r="N457" s="246"/>
      <c r="O457" s="246"/>
      <c r="P457" s="246"/>
      <c r="Q457" s="246"/>
      <c r="R457" s="246"/>
      <c r="S457" s="246"/>
      <c r="T457" s="24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8" t="s">
        <v>175</v>
      </c>
      <c r="AU457" s="248" t="s">
        <v>85</v>
      </c>
      <c r="AV457" s="13" t="s">
        <v>83</v>
      </c>
      <c r="AW457" s="13" t="s">
        <v>32</v>
      </c>
      <c r="AX457" s="13" t="s">
        <v>75</v>
      </c>
      <c r="AY457" s="248" t="s">
        <v>154</v>
      </c>
    </row>
    <row r="458" s="13" customFormat="1">
      <c r="A458" s="13"/>
      <c r="B458" s="239"/>
      <c r="C458" s="240"/>
      <c r="D458" s="232" t="s">
        <v>175</v>
      </c>
      <c r="E458" s="241" t="s">
        <v>1</v>
      </c>
      <c r="F458" s="242" t="s">
        <v>2077</v>
      </c>
      <c r="G458" s="240"/>
      <c r="H458" s="241" t="s">
        <v>1</v>
      </c>
      <c r="I458" s="243"/>
      <c r="J458" s="240"/>
      <c r="K458" s="240"/>
      <c r="L458" s="244"/>
      <c r="M458" s="245"/>
      <c r="N458" s="246"/>
      <c r="O458" s="246"/>
      <c r="P458" s="246"/>
      <c r="Q458" s="246"/>
      <c r="R458" s="246"/>
      <c r="S458" s="246"/>
      <c r="T458" s="24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8" t="s">
        <v>175</v>
      </c>
      <c r="AU458" s="248" t="s">
        <v>85</v>
      </c>
      <c r="AV458" s="13" t="s">
        <v>83</v>
      </c>
      <c r="AW458" s="13" t="s">
        <v>32</v>
      </c>
      <c r="AX458" s="13" t="s">
        <v>75</v>
      </c>
      <c r="AY458" s="248" t="s">
        <v>154</v>
      </c>
    </row>
    <row r="459" s="14" customFormat="1">
      <c r="A459" s="14"/>
      <c r="B459" s="249"/>
      <c r="C459" s="250"/>
      <c r="D459" s="232" t="s">
        <v>175</v>
      </c>
      <c r="E459" s="251" t="s">
        <v>1</v>
      </c>
      <c r="F459" s="252" t="s">
        <v>83</v>
      </c>
      <c r="G459" s="250"/>
      <c r="H459" s="253">
        <v>1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175</v>
      </c>
      <c r="AU459" s="259" t="s">
        <v>85</v>
      </c>
      <c r="AV459" s="14" t="s">
        <v>85</v>
      </c>
      <c r="AW459" s="14" t="s">
        <v>32</v>
      </c>
      <c r="AX459" s="14" t="s">
        <v>83</v>
      </c>
      <c r="AY459" s="259" t="s">
        <v>154</v>
      </c>
    </row>
    <row r="460" s="2" customFormat="1" ht="33" customHeight="1">
      <c r="A460" s="39"/>
      <c r="B460" s="40"/>
      <c r="C460" s="219" t="s">
        <v>652</v>
      </c>
      <c r="D460" s="219" t="s">
        <v>157</v>
      </c>
      <c r="E460" s="220" t="s">
        <v>2095</v>
      </c>
      <c r="F460" s="221" t="s">
        <v>2096</v>
      </c>
      <c r="G460" s="222" t="s">
        <v>273</v>
      </c>
      <c r="H460" s="223">
        <v>179.40000000000001</v>
      </c>
      <c r="I460" s="224"/>
      <c r="J460" s="225">
        <f>ROUND(I460*H460,2)</f>
        <v>0</v>
      </c>
      <c r="K460" s="221" t="s">
        <v>170</v>
      </c>
      <c r="L460" s="45"/>
      <c r="M460" s="226" t="s">
        <v>1</v>
      </c>
      <c r="N460" s="227" t="s">
        <v>40</v>
      </c>
      <c r="O460" s="92"/>
      <c r="P460" s="228">
        <f>O460*H460</f>
        <v>0</v>
      </c>
      <c r="Q460" s="228">
        <v>8.0000000000000007E-05</v>
      </c>
      <c r="R460" s="228">
        <f>Q460*H460</f>
        <v>0.014352000000000002</v>
      </c>
      <c r="S460" s="228">
        <v>0</v>
      </c>
      <c r="T460" s="22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0" t="s">
        <v>186</v>
      </c>
      <c r="AT460" s="230" t="s">
        <v>157</v>
      </c>
      <c r="AU460" s="230" t="s">
        <v>85</v>
      </c>
      <c r="AY460" s="18" t="s">
        <v>154</v>
      </c>
      <c r="BE460" s="231">
        <f>IF(N460="základní",J460,0)</f>
        <v>0</v>
      </c>
      <c r="BF460" s="231">
        <f>IF(N460="snížená",J460,0)</f>
        <v>0</v>
      </c>
      <c r="BG460" s="231">
        <f>IF(N460="zákl. přenesená",J460,0)</f>
        <v>0</v>
      </c>
      <c r="BH460" s="231">
        <f>IF(N460="sníž. přenesená",J460,0)</f>
        <v>0</v>
      </c>
      <c r="BI460" s="231">
        <f>IF(N460="nulová",J460,0)</f>
        <v>0</v>
      </c>
      <c r="BJ460" s="18" t="s">
        <v>83</v>
      </c>
      <c r="BK460" s="231">
        <f>ROUND(I460*H460,2)</f>
        <v>0</v>
      </c>
      <c r="BL460" s="18" t="s">
        <v>186</v>
      </c>
      <c r="BM460" s="230" t="s">
        <v>2097</v>
      </c>
    </row>
    <row r="461" s="2" customFormat="1">
      <c r="A461" s="39"/>
      <c r="B461" s="40"/>
      <c r="C461" s="41"/>
      <c r="D461" s="232" t="s">
        <v>163</v>
      </c>
      <c r="E461" s="41"/>
      <c r="F461" s="233" t="s">
        <v>2098</v>
      </c>
      <c r="G461" s="41"/>
      <c r="H461" s="41"/>
      <c r="I461" s="234"/>
      <c r="J461" s="41"/>
      <c r="K461" s="41"/>
      <c r="L461" s="45"/>
      <c r="M461" s="235"/>
      <c r="N461" s="23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163</v>
      </c>
      <c r="AU461" s="18" t="s">
        <v>85</v>
      </c>
    </row>
    <row r="462" s="2" customFormat="1">
      <c r="A462" s="39"/>
      <c r="B462" s="40"/>
      <c r="C462" s="41"/>
      <c r="D462" s="237" t="s">
        <v>173</v>
      </c>
      <c r="E462" s="41"/>
      <c r="F462" s="238" t="s">
        <v>2099</v>
      </c>
      <c r="G462" s="41"/>
      <c r="H462" s="41"/>
      <c r="I462" s="234"/>
      <c r="J462" s="41"/>
      <c r="K462" s="41"/>
      <c r="L462" s="45"/>
      <c r="M462" s="235"/>
      <c r="N462" s="23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173</v>
      </c>
      <c r="AU462" s="18" t="s">
        <v>85</v>
      </c>
    </row>
    <row r="463" s="14" customFormat="1">
      <c r="A463" s="14"/>
      <c r="B463" s="249"/>
      <c r="C463" s="250"/>
      <c r="D463" s="232" t="s">
        <v>175</v>
      </c>
      <c r="E463" s="251" t="s">
        <v>1</v>
      </c>
      <c r="F463" s="252" t="s">
        <v>2100</v>
      </c>
      <c r="G463" s="250"/>
      <c r="H463" s="253">
        <v>179.40000000000001</v>
      </c>
      <c r="I463" s="254"/>
      <c r="J463" s="250"/>
      <c r="K463" s="250"/>
      <c r="L463" s="255"/>
      <c r="M463" s="256"/>
      <c r="N463" s="257"/>
      <c r="O463" s="257"/>
      <c r="P463" s="257"/>
      <c r="Q463" s="257"/>
      <c r="R463" s="257"/>
      <c r="S463" s="257"/>
      <c r="T463" s="25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9" t="s">
        <v>175</v>
      </c>
      <c r="AU463" s="259" t="s">
        <v>85</v>
      </c>
      <c r="AV463" s="14" t="s">
        <v>85</v>
      </c>
      <c r="AW463" s="14" t="s">
        <v>32</v>
      </c>
      <c r="AX463" s="14" t="s">
        <v>83</v>
      </c>
      <c r="AY463" s="259" t="s">
        <v>154</v>
      </c>
    </row>
    <row r="464" s="2" customFormat="1" ht="24.15" customHeight="1">
      <c r="A464" s="39"/>
      <c r="B464" s="40"/>
      <c r="C464" s="275" t="s">
        <v>659</v>
      </c>
      <c r="D464" s="275" t="s">
        <v>373</v>
      </c>
      <c r="E464" s="276" t="s">
        <v>2101</v>
      </c>
      <c r="F464" s="277" t="s">
        <v>2102</v>
      </c>
      <c r="G464" s="278" t="s">
        <v>273</v>
      </c>
      <c r="H464" s="279">
        <v>184.78200000000001</v>
      </c>
      <c r="I464" s="280"/>
      <c r="J464" s="281">
        <f>ROUND(I464*H464,2)</f>
        <v>0</v>
      </c>
      <c r="K464" s="277" t="s">
        <v>170</v>
      </c>
      <c r="L464" s="282"/>
      <c r="M464" s="283" t="s">
        <v>1</v>
      </c>
      <c r="N464" s="284" t="s">
        <v>40</v>
      </c>
      <c r="O464" s="92"/>
      <c r="P464" s="228">
        <f>O464*H464</f>
        <v>0</v>
      </c>
      <c r="Q464" s="228">
        <v>0.10000000000000001</v>
      </c>
      <c r="R464" s="228">
        <f>Q464*H464</f>
        <v>18.478200000000001</v>
      </c>
      <c r="S464" s="228">
        <v>0</v>
      </c>
      <c r="T464" s="22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30" t="s">
        <v>223</v>
      </c>
      <c r="AT464" s="230" t="s">
        <v>373</v>
      </c>
      <c r="AU464" s="230" t="s">
        <v>85</v>
      </c>
      <c r="AY464" s="18" t="s">
        <v>154</v>
      </c>
      <c r="BE464" s="231">
        <f>IF(N464="základní",J464,0)</f>
        <v>0</v>
      </c>
      <c r="BF464" s="231">
        <f>IF(N464="snížená",J464,0)</f>
        <v>0</v>
      </c>
      <c r="BG464" s="231">
        <f>IF(N464="zákl. přenesená",J464,0)</f>
        <v>0</v>
      </c>
      <c r="BH464" s="231">
        <f>IF(N464="sníž. přenesená",J464,0)</f>
        <v>0</v>
      </c>
      <c r="BI464" s="231">
        <f>IF(N464="nulová",J464,0)</f>
        <v>0</v>
      </c>
      <c r="BJ464" s="18" t="s">
        <v>83</v>
      </c>
      <c r="BK464" s="231">
        <f>ROUND(I464*H464,2)</f>
        <v>0</v>
      </c>
      <c r="BL464" s="18" t="s">
        <v>186</v>
      </c>
      <c r="BM464" s="230" t="s">
        <v>2103</v>
      </c>
    </row>
    <row r="465" s="2" customFormat="1">
      <c r="A465" s="39"/>
      <c r="B465" s="40"/>
      <c r="C465" s="41"/>
      <c r="D465" s="232" t="s">
        <v>163</v>
      </c>
      <c r="E465" s="41"/>
      <c r="F465" s="233" t="s">
        <v>2102</v>
      </c>
      <c r="G465" s="41"/>
      <c r="H465" s="41"/>
      <c r="I465" s="234"/>
      <c r="J465" s="41"/>
      <c r="K465" s="41"/>
      <c r="L465" s="45"/>
      <c r="M465" s="235"/>
      <c r="N465" s="23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163</v>
      </c>
      <c r="AU465" s="18" t="s">
        <v>85</v>
      </c>
    </row>
    <row r="466" s="14" customFormat="1">
      <c r="A466" s="14"/>
      <c r="B466" s="249"/>
      <c r="C466" s="250"/>
      <c r="D466" s="232" t="s">
        <v>175</v>
      </c>
      <c r="E466" s="251" t="s">
        <v>1</v>
      </c>
      <c r="F466" s="252" t="s">
        <v>2104</v>
      </c>
      <c r="G466" s="250"/>
      <c r="H466" s="253">
        <v>171</v>
      </c>
      <c r="I466" s="254"/>
      <c r="J466" s="250"/>
      <c r="K466" s="250"/>
      <c r="L466" s="255"/>
      <c r="M466" s="256"/>
      <c r="N466" s="257"/>
      <c r="O466" s="257"/>
      <c r="P466" s="257"/>
      <c r="Q466" s="257"/>
      <c r="R466" s="257"/>
      <c r="S466" s="257"/>
      <c r="T466" s="25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9" t="s">
        <v>175</v>
      </c>
      <c r="AU466" s="259" t="s">
        <v>85</v>
      </c>
      <c r="AV466" s="14" t="s">
        <v>85</v>
      </c>
      <c r="AW466" s="14" t="s">
        <v>32</v>
      </c>
      <c r="AX466" s="14" t="s">
        <v>75</v>
      </c>
      <c r="AY466" s="259" t="s">
        <v>154</v>
      </c>
    </row>
    <row r="467" s="14" customFormat="1">
      <c r="A467" s="14"/>
      <c r="B467" s="249"/>
      <c r="C467" s="250"/>
      <c r="D467" s="232" t="s">
        <v>175</v>
      </c>
      <c r="E467" s="251" t="s">
        <v>1</v>
      </c>
      <c r="F467" s="252" t="s">
        <v>2105</v>
      </c>
      <c r="G467" s="250"/>
      <c r="H467" s="253">
        <v>8.4000000000000004</v>
      </c>
      <c r="I467" s="254"/>
      <c r="J467" s="250"/>
      <c r="K467" s="250"/>
      <c r="L467" s="255"/>
      <c r="M467" s="256"/>
      <c r="N467" s="257"/>
      <c r="O467" s="257"/>
      <c r="P467" s="257"/>
      <c r="Q467" s="257"/>
      <c r="R467" s="257"/>
      <c r="S467" s="257"/>
      <c r="T467" s="25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9" t="s">
        <v>175</v>
      </c>
      <c r="AU467" s="259" t="s">
        <v>85</v>
      </c>
      <c r="AV467" s="14" t="s">
        <v>85</v>
      </c>
      <c r="AW467" s="14" t="s">
        <v>32</v>
      </c>
      <c r="AX467" s="14" t="s">
        <v>75</v>
      </c>
      <c r="AY467" s="259" t="s">
        <v>154</v>
      </c>
    </row>
    <row r="468" s="15" customFormat="1">
      <c r="A468" s="15"/>
      <c r="B468" s="264"/>
      <c r="C468" s="265"/>
      <c r="D468" s="232" t="s">
        <v>175</v>
      </c>
      <c r="E468" s="266" t="s">
        <v>1</v>
      </c>
      <c r="F468" s="267" t="s">
        <v>287</v>
      </c>
      <c r="G468" s="265"/>
      <c r="H468" s="268">
        <v>179.40000000000001</v>
      </c>
      <c r="I468" s="269"/>
      <c r="J468" s="265"/>
      <c r="K468" s="265"/>
      <c r="L468" s="270"/>
      <c r="M468" s="271"/>
      <c r="N468" s="272"/>
      <c r="O468" s="272"/>
      <c r="P468" s="272"/>
      <c r="Q468" s="272"/>
      <c r="R468" s="272"/>
      <c r="S468" s="272"/>
      <c r="T468" s="273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74" t="s">
        <v>175</v>
      </c>
      <c r="AU468" s="274" t="s">
        <v>85</v>
      </c>
      <c r="AV468" s="15" t="s">
        <v>186</v>
      </c>
      <c r="AW468" s="15" t="s">
        <v>32</v>
      </c>
      <c r="AX468" s="15" t="s">
        <v>83</v>
      </c>
      <c r="AY468" s="274" t="s">
        <v>154</v>
      </c>
    </row>
    <row r="469" s="14" customFormat="1">
      <c r="A469" s="14"/>
      <c r="B469" s="249"/>
      <c r="C469" s="250"/>
      <c r="D469" s="232" t="s">
        <v>175</v>
      </c>
      <c r="E469" s="250"/>
      <c r="F469" s="252" t="s">
        <v>2106</v>
      </c>
      <c r="G469" s="250"/>
      <c r="H469" s="253">
        <v>184.78200000000001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175</v>
      </c>
      <c r="AU469" s="259" t="s">
        <v>85</v>
      </c>
      <c r="AV469" s="14" t="s">
        <v>85</v>
      </c>
      <c r="AW469" s="14" t="s">
        <v>4</v>
      </c>
      <c r="AX469" s="14" t="s">
        <v>83</v>
      </c>
      <c r="AY469" s="259" t="s">
        <v>154</v>
      </c>
    </row>
    <row r="470" s="2" customFormat="1" ht="33" customHeight="1">
      <c r="A470" s="39"/>
      <c r="B470" s="40"/>
      <c r="C470" s="219" t="s">
        <v>666</v>
      </c>
      <c r="D470" s="219" t="s">
        <v>157</v>
      </c>
      <c r="E470" s="220" t="s">
        <v>2107</v>
      </c>
      <c r="F470" s="221" t="s">
        <v>2108</v>
      </c>
      <c r="G470" s="222" t="s">
        <v>621</v>
      </c>
      <c r="H470" s="223">
        <v>2</v>
      </c>
      <c r="I470" s="224"/>
      <c r="J470" s="225">
        <f>ROUND(I470*H470,2)</f>
        <v>0</v>
      </c>
      <c r="K470" s="221" t="s">
        <v>170</v>
      </c>
      <c r="L470" s="45"/>
      <c r="M470" s="226" t="s">
        <v>1</v>
      </c>
      <c r="N470" s="227" t="s">
        <v>40</v>
      </c>
      <c r="O470" s="92"/>
      <c r="P470" s="228">
        <f>O470*H470</f>
        <v>0</v>
      </c>
      <c r="Q470" s="228">
        <v>0.0016999999999999999</v>
      </c>
      <c r="R470" s="228">
        <f>Q470*H470</f>
        <v>0.0033999999999999998</v>
      </c>
      <c r="S470" s="228">
        <v>0</v>
      </c>
      <c r="T470" s="229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0" t="s">
        <v>186</v>
      </c>
      <c r="AT470" s="230" t="s">
        <v>157</v>
      </c>
      <c r="AU470" s="230" t="s">
        <v>85</v>
      </c>
      <c r="AY470" s="18" t="s">
        <v>154</v>
      </c>
      <c r="BE470" s="231">
        <f>IF(N470="základní",J470,0)</f>
        <v>0</v>
      </c>
      <c r="BF470" s="231">
        <f>IF(N470="snížená",J470,0)</f>
        <v>0</v>
      </c>
      <c r="BG470" s="231">
        <f>IF(N470="zákl. přenesená",J470,0)</f>
        <v>0</v>
      </c>
      <c r="BH470" s="231">
        <f>IF(N470="sníž. přenesená",J470,0)</f>
        <v>0</v>
      </c>
      <c r="BI470" s="231">
        <f>IF(N470="nulová",J470,0)</f>
        <v>0</v>
      </c>
      <c r="BJ470" s="18" t="s">
        <v>83</v>
      </c>
      <c r="BK470" s="231">
        <f>ROUND(I470*H470,2)</f>
        <v>0</v>
      </c>
      <c r="BL470" s="18" t="s">
        <v>186</v>
      </c>
      <c r="BM470" s="230" t="s">
        <v>2109</v>
      </c>
    </row>
    <row r="471" s="2" customFormat="1">
      <c r="A471" s="39"/>
      <c r="B471" s="40"/>
      <c r="C471" s="41"/>
      <c r="D471" s="232" t="s">
        <v>163</v>
      </c>
      <c r="E471" s="41"/>
      <c r="F471" s="233" t="s">
        <v>2110</v>
      </c>
      <c r="G471" s="41"/>
      <c r="H471" s="41"/>
      <c r="I471" s="234"/>
      <c r="J471" s="41"/>
      <c r="K471" s="41"/>
      <c r="L471" s="45"/>
      <c r="M471" s="235"/>
      <c r="N471" s="23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163</v>
      </c>
      <c r="AU471" s="18" t="s">
        <v>85</v>
      </c>
    </row>
    <row r="472" s="2" customFormat="1">
      <c r="A472" s="39"/>
      <c r="B472" s="40"/>
      <c r="C472" s="41"/>
      <c r="D472" s="237" t="s">
        <v>173</v>
      </c>
      <c r="E472" s="41"/>
      <c r="F472" s="238" t="s">
        <v>2111</v>
      </c>
      <c r="G472" s="41"/>
      <c r="H472" s="41"/>
      <c r="I472" s="234"/>
      <c r="J472" s="41"/>
      <c r="K472" s="41"/>
      <c r="L472" s="45"/>
      <c r="M472" s="235"/>
      <c r="N472" s="236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173</v>
      </c>
      <c r="AU472" s="18" t="s">
        <v>85</v>
      </c>
    </row>
    <row r="473" s="14" customFormat="1">
      <c r="A473" s="14"/>
      <c r="B473" s="249"/>
      <c r="C473" s="250"/>
      <c r="D473" s="232" t="s">
        <v>175</v>
      </c>
      <c r="E473" s="251" t="s">
        <v>1</v>
      </c>
      <c r="F473" s="252" t="s">
        <v>85</v>
      </c>
      <c r="G473" s="250"/>
      <c r="H473" s="253">
        <v>2</v>
      </c>
      <c r="I473" s="254"/>
      <c r="J473" s="250"/>
      <c r="K473" s="250"/>
      <c r="L473" s="255"/>
      <c r="M473" s="256"/>
      <c r="N473" s="257"/>
      <c r="O473" s="257"/>
      <c r="P473" s="257"/>
      <c r="Q473" s="257"/>
      <c r="R473" s="257"/>
      <c r="S473" s="257"/>
      <c r="T473" s="25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9" t="s">
        <v>175</v>
      </c>
      <c r="AU473" s="259" t="s">
        <v>85</v>
      </c>
      <c r="AV473" s="14" t="s">
        <v>85</v>
      </c>
      <c r="AW473" s="14" t="s">
        <v>32</v>
      </c>
      <c r="AX473" s="14" t="s">
        <v>83</v>
      </c>
      <c r="AY473" s="259" t="s">
        <v>154</v>
      </c>
    </row>
    <row r="474" s="2" customFormat="1" ht="24.15" customHeight="1">
      <c r="A474" s="39"/>
      <c r="B474" s="40"/>
      <c r="C474" s="219" t="s">
        <v>673</v>
      </c>
      <c r="D474" s="219" t="s">
        <v>157</v>
      </c>
      <c r="E474" s="220" t="s">
        <v>2112</v>
      </c>
      <c r="F474" s="221" t="s">
        <v>2113</v>
      </c>
      <c r="G474" s="222" t="s">
        <v>621</v>
      </c>
      <c r="H474" s="223">
        <v>39</v>
      </c>
      <c r="I474" s="224"/>
      <c r="J474" s="225">
        <f>ROUND(I474*H474,2)</f>
        <v>0</v>
      </c>
      <c r="K474" s="221" t="s">
        <v>170</v>
      </c>
      <c r="L474" s="45"/>
      <c r="M474" s="226" t="s">
        <v>1</v>
      </c>
      <c r="N474" s="227" t="s">
        <v>40</v>
      </c>
      <c r="O474" s="92"/>
      <c r="P474" s="228">
        <f>O474*H474</f>
        <v>0</v>
      </c>
      <c r="Q474" s="228">
        <v>6.9999999999999994E-05</v>
      </c>
      <c r="R474" s="228">
        <f>Q474*H474</f>
        <v>0.0027299999999999998</v>
      </c>
      <c r="S474" s="228">
        <v>0</v>
      </c>
      <c r="T474" s="229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0" t="s">
        <v>186</v>
      </c>
      <c r="AT474" s="230" t="s">
        <v>157</v>
      </c>
      <c r="AU474" s="230" t="s">
        <v>85</v>
      </c>
      <c r="AY474" s="18" t="s">
        <v>154</v>
      </c>
      <c r="BE474" s="231">
        <f>IF(N474="základní",J474,0)</f>
        <v>0</v>
      </c>
      <c r="BF474" s="231">
        <f>IF(N474="snížená",J474,0)</f>
        <v>0</v>
      </c>
      <c r="BG474" s="231">
        <f>IF(N474="zákl. přenesená",J474,0)</f>
        <v>0</v>
      </c>
      <c r="BH474" s="231">
        <f>IF(N474="sníž. přenesená",J474,0)</f>
        <v>0</v>
      </c>
      <c r="BI474" s="231">
        <f>IF(N474="nulová",J474,0)</f>
        <v>0</v>
      </c>
      <c r="BJ474" s="18" t="s">
        <v>83</v>
      </c>
      <c r="BK474" s="231">
        <f>ROUND(I474*H474,2)</f>
        <v>0</v>
      </c>
      <c r="BL474" s="18" t="s">
        <v>186</v>
      </c>
      <c r="BM474" s="230" t="s">
        <v>2114</v>
      </c>
    </row>
    <row r="475" s="2" customFormat="1">
      <c r="A475" s="39"/>
      <c r="B475" s="40"/>
      <c r="C475" s="41"/>
      <c r="D475" s="232" t="s">
        <v>163</v>
      </c>
      <c r="E475" s="41"/>
      <c r="F475" s="233" t="s">
        <v>2115</v>
      </c>
      <c r="G475" s="41"/>
      <c r="H475" s="41"/>
      <c r="I475" s="234"/>
      <c r="J475" s="41"/>
      <c r="K475" s="41"/>
      <c r="L475" s="45"/>
      <c r="M475" s="235"/>
      <c r="N475" s="23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163</v>
      </c>
      <c r="AU475" s="18" t="s">
        <v>85</v>
      </c>
    </row>
    <row r="476" s="2" customFormat="1">
      <c r="A476" s="39"/>
      <c r="B476" s="40"/>
      <c r="C476" s="41"/>
      <c r="D476" s="237" t="s">
        <v>173</v>
      </c>
      <c r="E476" s="41"/>
      <c r="F476" s="238" t="s">
        <v>2116</v>
      </c>
      <c r="G476" s="41"/>
      <c r="H476" s="41"/>
      <c r="I476" s="234"/>
      <c r="J476" s="41"/>
      <c r="K476" s="41"/>
      <c r="L476" s="45"/>
      <c r="M476" s="235"/>
      <c r="N476" s="23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173</v>
      </c>
      <c r="AU476" s="18" t="s">
        <v>85</v>
      </c>
    </row>
    <row r="477" s="14" customFormat="1">
      <c r="A477" s="14"/>
      <c r="B477" s="249"/>
      <c r="C477" s="250"/>
      <c r="D477" s="232" t="s">
        <v>175</v>
      </c>
      <c r="E477" s="251" t="s">
        <v>1</v>
      </c>
      <c r="F477" s="252" t="s">
        <v>2117</v>
      </c>
      <c r="G477" s="250"/>
      <c r="H477" s="253">
        <v>39</v>
      </c>
      <c r="I477" s="254"/>
      <c r="J477" s="250"/>
      <c r="K477" s="250"/>
      <c r="L477" s="255"/>
      <c r="M477" s="256"/>
      <c r="N477" s="257"/>
      <c r="O477" s="257"/>
      <c r="P477" s="257"/>
      <c r="Q477" s="257"/>
      <c r="R477" s="257"/>
      <c r="S477" s="257"/>
      <c r="T477" s="25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9" t="s">
        <v>175</v>
      </c>
      <c r="AU477" s="259" t="s">
        <v>85</v>
      </c>
      <c r="AV477" s="14" t="s">
        <v>85</v>
      </c>
      <c r="AW477" s="14" t="s">
        <v>32</v>
      </c>
      <c r="AX477" s="14" t="s">
        <v>83</v>
      </c>
      <c r="AY477" s="259" t="s">
        <v>154</v>
      </c>
    </row>
    <row r="478" s="2" customFormat="1" ht="24.15" customHeight="1">
      <c r="A478" s="39"/>
      <c r="B478" s="40"/>
      <c r="C478" s="275" t="s">
        <v>678</v>
      </c>
      <c r="D478" s="275" t="s">
        <v>373</v>
      </c>
      <c r="E478" s="276" t="s">
        <v>2118</v>
      </c>
      <c r="F478" s="277" t="s">
        <v>2119</v>
      </c>
      <c r="G478" s="278" t="s">
        <v>621</v>
      </c>
      <c r="H478" s="279">
        <v>19</v>
      </c>
      <c r="I478" s="280"/>
      <c r="J478" s="281">
        <f>ROUND(I478*H478,2)</f>
        <v>0</v>
      </c>
      <c r="K478" s="277" t="s">
        <v>170</v>
      </c>
      <c r="L478" s="282"/>
      <c r="M478" s="283" t="s">
        <v>1</v>
      </c>
      <c r="N478" s="284" t="s">
        <v>40</v>
      </c>
      <c r="O478" s="92"/>
      <c r="P478" s="228">
        <f>O478*H478</f>
        <v>0</v>
      </c>
      <c r="Q478" s="228">
        <v>0.01</v>
      </c>
      <c r="R478" s="228">
        <f>Q478*H478</f>
        <v>0.19</v>
      </c>
      <c r="S478" s="228">
        <v>0</v>
      </c>
      <c r="T478" s="229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0" t="s">
        <v>223</v>
      </c>
      <c r="AT478" s="230" t="s">
        <v>373</v>
      </c>
      <c r="AU478" s="230" t="s">
        <v>85</v>
      </c>
      <c r="AY478" s="18" t="s">
        <v>154</v>
      </c>
      <c r="BE478" s="231">
        <f>IF(N478="základní",J478,0)</f>
        <v>0</v>
      </c>
      <c r="BF478" s="231">
        <f>IF(N478="snížená",J478,0)</f>
        <v>0</v>
      </c>
      <c r="BG478" s="231">
        <f>IF(N478="zákl. přenesená",J478,0)</f>
        <v>0</v>
      </c>
      <c r="BH478" s="231">
        <f>IF(N478="sníž. přenesená",J478,0)</f>
        <v>0</v>
      </c>
      <c r="BI478" s="231">
        <f>IF(N478="nulová",J478,0)</f>
        <v>0</v>
      </c>
      <c r="BJ478" s="18" t="s">
        <v>83</v>
      </c>
      <c r="BK478" s="231">
        <f>ROUND(I478*H478,2)</f>
        <v>0</v>
      </c>
      <c r="BL478" s="18" t="s">
        <v>186</v>
      </c>
      <c r="BM478" s="230" t="s">
        <v>2120</v>
      </c>
    </row>
    <row r="479" s="2" customFormat="1">
      <c r="A479" s="39"/>
      <c r="B479" s="40"/>
      <c r="C479" s="41"/>
      <c r="D479" s="232" t="s">
        <v>163</v>
      </c>
      <c r="E479" s="41"/>
      <c r="F479" s="233" t="s">
        <v>2119</v>
      </c>
      <c r="G479" s="41"/>
      <c r="H479" s="41"/>
      <c r="I479" s="234"/>
      <c r="J479" s="41"/>
      <c r="K479" s="41"/>
      <c r="L479" s="45"/>
      <c r="M479" s="235"/>
      <c r="N479" s="236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163</v>
      </c>
      <c r="AU479" s="18" t="s">
        <v>85</v>
      </c>
    </row>
    <row r="480" s="14" customFormat="1">
      <c r="A480" s="14"/>
      <c r="B480" s="249"/>
      <c r="C480" s="250"/>
      <c r="D480" s="232" t="s">
        <v>175</v>
      </c>
      <c r="E480" s="251" t="s">
        <v>1</v>
      </c>
      <c r="F480" s="252" t="s">
        <v>387</v>
      </c>
      <c r="G480" s="250"/>
      <c r="H480" s="253">
        <v>19</v>
      </c>
      <c r="I480" s="254"/>
      <c r="J480" s="250"/>
      <c r="K480" s="250"/>
      <c r="L480" s="255"/>
      <c r="M480" s="256"/>
      <c r="N480" s="257"/>
      <c r="O480" s="257"/>
      <c r="P480" s="257"/>
      <c r="Q480" s="257"/>
      <c r="R480" s="257"/>
      <c r="S480" s="257"/>
      <c r="T480" s="25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9" t="s">
        <v>175</v>
      </c>
      <c r="AU480" s="259" t="s">
        <v>85</v>
      </c>
      <c r="AV480" s="14" t="s">
        <v>85</v>
      </c>
      <c r="AW480" s="14" t="s">
        <v>32</v>
      </c>
      <c r="AX480" s="14" t="s">
        <v>83</v>
      </c>
      <c r="AY480" s="259" t="s">
        <v>154</v>
      </c>
    </row>
    <row r="481" s="2" customFormat="1" ht="24.15" customHeight="1">
      <c r="A481" s="39"/>
      <c r="B481" s="40"/>
      <c r="C481" s="275" t="s">
        <v>686</v>
      </c>
      <c r="D481" s="275" t="s">
        <v>373</v>
      </c>
      <c r="E481" s="276" t="s">
        <v>2121</v>
      </c>
      <c r="F481" s="277" t="s">
        <v>2122</v>
      </c>
      <c r="G481" s="278" t="s">
        <v>621</v>
      </c>
      <c r="H481" s="279">
        <v>20</v>
      </c>
      <c r="I481" s="280"/>
      <c r="J481" s="281">
        <f>ROUND(I481*H481,2)</f>
        <v>0</v>
      </c>
      <c r="K481" s="277" t="s">
        <v>170</v>
      </c>
      <c r="L481" s="282"/>
      <c r="M481" s="283" t="s">
        <v>1</v>
      </c>
      <c r="N481" s="284" t="s">
        <v>40</v>
      </c>
      <c r="O481" s="92"/>
      <c r="P481" s="228">
        <f>O481*H481</f>
        <v>0</v>
      </c>
      <c r="Q481" s="228">
        <v>0.01</v>
      </c>
      <c r="R481" s="228">
        <f>Q481*H481</f>
        <v>0.20000000000000001</v>
      </c>
      <c r="S481" s="228">
        <v>0</v>
      </c>
      <c r="T481" s="22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0" t="s">
        <v>223</v>
      </c>
      <c r="AT481" s="230" t="s">
        <v>373</v>
      </c>
      <c r="AU481" s="230" t="s">
        <v>85</v>
      </c>
      <c r="AY481" s="18" t="s">
        <v>154</v>
      </c>
      <c r="BE481" s="231">
        <f>IF(N481="základní",J481,0)</f>
        <v>0</v>
      </c>
      <c r="BF481" s="231">
        <f>IF(N481="snížená",J481,0)</f>
        <v>0</v>
      </c>
      <c r="BG481" s="231">
        <f>IF(N481="zákl. přenesená",J481,0)</f>
        <v>0</v>
      </c>
      <c r="BH481" s="231">
        <f>IF(N481="sníž. přenesená",J481,0)</f>
        <v>0</v>
      </c>
      <c r="BI481" s="231">
        <f>IF(N481="nulová",J481,0)</f>
        <v>0</v>
      </c>
      <c r="BJ481" s="18" t="s">
        <v>83</v>
      </c>
      <c r="BK481" s="231">
        <f>ROUND(I481*H481,2)</f>
        <v>0</v>
      </c>
      <c r="BL481" s="18" t="s">
        <v>186</v>
      </c>
      <c r="BM481" s="230" t="s">
        <v>2123</v>
      </c>
    </row>
    <row r="482" s="2" customFormat="1">
      <c r="A482" s="39"/>
      <c r="B482" s="40"/>
      <c r="C482" s="41"/>
      <c r="D482" s="232" t="s">
        <v>163</v>
      </c>
      <c r="E482" s="41"/>
      <c r="F482" s="233" t="s">
        <v>2122</v>
      </c>
      <c r="G482" s="41"/>
      <c r="H482" s="41"/>
      <c r="I482" s="234"/>
      <c r="J482" s="41"/>
      <c r="K482" s="41"/>
      <c r="L482" s="45"/>
      <c r="M482" s="235"/>
      <c r="N482" s="23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163</v>
      </c>
      <c r="AU482" s="18" t="s">
        <v>85</v>
      </c>
    </row>
    <row r="483" s="14" customFormat="1">
      <c r="A483" s="14"/>
      <c r="B483" s="249"/>
      <c r="C483" s="250"/>
      <c r="D483" s="232" t="s">
        <v>175</v>
      </c>
      <c r="E483" s="251" t="s">
        <v>1</v>
      </c>
      <c r="F483" s="252" t="s">
        <v>394</v>
      </c>
      <c r="G483" s="250"/>
      <c r="H483" s="253">
        <v>20</v>
      </c>
      <c r="I483" s="254"/>
      <c r="J483" s="250"/>
      <c r="K483" s="250"/>
      <c r="L483" s="255"/>
      <c r="M483" s="256"/>
      <c r="N483" s="257"/>
      <c r="O483" s="257"/>
      <c r="P483" s="257"/>
      <c r="Q483" s="257"/>
      <c r="R483" s="257"/>
      <c r="S483" s="257"/>
      <c r="T483" s="25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9" t="s">
        <v>175</v>
      </c>
      <c r="AU483" s="259" t="s">
        <v>85</v>
      </c>
      <c r="AV483" s="14" t="s">
        <v>85</v>
      </c>
      <c r="AW483" s="14" t="s">
        <v>32</v>
      </c>
      <c r="AX483" s="14" t="s">
        <v>83</v>
      </c>
      <c r="AY483" s="259" t="s">
        <v>154</v>
      </c>
    </row>
    <row r="484" s="2" customFormat="1" ht="24.15" customHeight="1">
      <c r="A484" s="39"/>
      <c r="B484" s="40"/>
      <c r="C484" s="219" t="s">
        <v>693</v>
      </c>
      <c r="D484" s="219" t="s">
        <v>157</v>
      </c>
      <c r="E484" s="220" t="s">
        <v>2124</v>
      </c>
      <c r="F484" s="221" t="s">
        <v>2125</v>
      </c>
      <c r="G484" s="222" t="s">
        <v>621</v>
      </c>
      <c r="H484" s="223">
        <v>3</v>
      </c>
      <c r="I484" s="224"/>
      <c r="J484" s="225">
        <f>ROUND(I484*H484,2)</f>
        <v>0</v>
      </c>
      <c r="K484" s="221" t="s">
        <v>170</v>
      </c>
      <c r="L484" s="45"/>
      <c r="M484" s="226" t="s">
        <v>1</v>
      </c>
      <c r="N484" s="227" t="s">
        <v>40</v>
      </c>
      <c r="O484" s="92"/>
      <c r="P484" s="228">
        <f>O484*H484</f>
        <v>0</v>
      </c>
      <c r="Q484" s="228">
        <v>0.00014999999999999999</v>
      </c>
      <c r="R484" s="228">
        <f>Q484*H484</f>
        <v>0.00044999999999999999</v>
      </c>
      <c r="S484" s="228">
        <v>0</v>
      </c>
      <c r="T484" s="22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0" t="s">
        <v>186</v>
      </c>
      <c r="AT484" s="230" t="s">
        <v>157</v>
      </c>
      <c r="AU484" s="230" t="s">
        <v>85</v>
      </c>
      <c r="AY484" s="18" t="s">
        <v>154</v>
      </c>
      <c r="BE484" s="231">
        <f>IF(N484="základní",J484,0)</f>
        <v>0</v>
      </c>
      <c r="BF484" s="231">
        <f>IF(N484="snížená",J484,0)</f>
        <v>0</v>
      </c>
      <c r="BG484" s="231">
        <f>IF(N484="zákl. přenesená",J484,0)</f>
        <v>0</v>
      </c>
      <c r="BH484" s="231">
        <f>IF(N484="sníž. přenesená",J484,0)</f>
        <v>0</v>
      </c>
      <c r="BI484" s="231">
        <f>IF(N484="nulová",J484,0)</f>
        <v>0</v>
      </c>
      <c r="BJ484" s="18" t="s">
        <v>83</v>
      </c>
      <c r="BK484" s="231">
        <f>ROUND(I484*H484,2)</f>
        <v>0</v>
      </c>
      <c r="BL484" s="18" t="s">
        <v>186</v>
      </c>
      <c r="BM484" s="230" t="s">
        <v>2126</v>
      </c>
    </row>
    <row r="485" s="2" customFormat="1">
      <c r="A485" s="39"/>
      <c r="B485" s="40"/>
      <c r="C485" s="41"/>
      <c r="D485" s="232" t="s">
        <v>163</v>
      </c>
      <c r="E485" s="41"/>
      <c r="F485" s="233" t="s">
        <v>2127</v>
      </c>
      <c r="G485" s="41"/>
      <c r="H485" s="41"/>
      <c r="I485" s="234"/>
      <c r="J485" s="41"/>
      <c r="K485" s="41"/>
      <c r="L485" s="45"/>
      <c r="M485" s="235"/>
      <c r="N485" s="23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163</v>
      </c>
      <c r="AU485" s="18" t="s">
        <v>85</v>
      </c>
    </row>
    <row r="486" s="2" customFormat="1">
      <c r="A486" s="39"/>
      <c r="B486" s="40"/>
      <c r="C486" s="41"/>
      <c r="D486" s="237" t="s">
        <v>173</v>
      </c>
      <c r="E486" s="41"/>
      <c r="F486" s="238" t="s">
        <v>2128</v>
      </c>
      <c r="G486" s="41"/>
      <c r="H486" s="41"/>
      <c r="I486" s="234"/>
      <c r="J486" s="41"/>
      <c r="K486" s="41"/>
      <c r="L486" s="45"/>
      <c r="M486" s="235"/>
      <c r="N486" s="23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173</v>
      </c>
      <c r="AU486" s="18" t="s">
        <v>85</v>
      </c>
    </row>
    <row r="487" s="14" customFormat="1">
      <c r="A487" s="14"/>
      <c r="B487" s="249"/>
      <c r="C487" s="250"/>
      <c r="D487" s="232" t="s">
        <v>175</v>
      </c>
      <c r="E487" s="251" t="s">
        <v>1</v>
      </c>
      <c r="F487" s="252" t="s">
        <v>1187</v>
      </c>
      <c r="G487" s="250"/>
      <c r="H487" s="253">
        <v>3</v>
      </c>
      <c r="I487" s="254"/>
      <c r="J487" s="250"/>
      <c r="K487" s="250"/>
      <c r="L487" s="255"/>
      <c r="M487" s="256"/>
      <c r="N487" s="257"/>
      <c r="O487" s="257"/>
      <c r="P487" s="257"/>
      <c r="Q487" s="257"/>
      <c r="R487" s="257"/>
      <c r="S487" s="257"/>
      <c r="T487" s="25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9" t="s">
        <v>175</v>
      </c>
      <c r="AU487" s="259" t="s">
        <v>85</v>
      </c>
      <c r="AV487" s="14" t="s">
        <v>85</v>
      </c>
      <c r="AW487" s="14" t="s">
        <v>32</v>
      </c>
      <c r="AX487" s="14" t="s">
        <v>83</v>
      </c>
      <c r="AY487" s="259" t="s">
        <v>154</v>
      </c>
    </row>
    <row r="488" s="2" customFormat="1" ht="37.8" customHeight="1">
      <c r="A488" s="39"/>
      <c r="B488" s="40"/>
      <c r="C488" s="275" t="s">
        <v>700</v>
      </c>
      <c r="D488" s="275" t="s">
        <v>373</v>
      </c>
      <c r="E488" s="276" t="s">
        <v>2129</v>
      </c>
      <c r="F488" s="277" t="s">
        <v>2130</v>
      </c>
      <c r="G488" s="278" t="s">
        <v>621</v>
      </c>
      <c r="H488" s="279">
        <v>2</v>
      </c>
      <c r="I488" s="280"/>
      <c r="J488" s="281">
        <f>ROUND(I488*H488,2)</f>
        <v>0</v>
      </c>
      <c r="K488" s="277" t="s">
        <v>1</v>
      </c>
      <c r="L488" s="282"/>
      <c r="M488" s="283" t="s">
        <v>1</v>
      </c>
      <c r="N488" s="284" t="s">
        <v>40</v>
      </c>
      <c r="O488" s="92"/>
      <c r="P488" s="228">
        <f>O488*H488</f>
        <v>0</v>
      </c>
      <c r="Q488" s="228">
        <v>0.042000000000000003</v>
      </c>
      <c r="R488" s="228">
        <f>Q488*H488</f>
        <v>0.084000000000000005</v>
      </c>
      <c r="S488" s="228">
        <v>0</v>
      </c>
      <c r="T488" s="22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0" t="s">
        <v>223</v>
      </c>
      <c r="AT488" s="230" t="s">
        <v>373</v>
      </c>
      <c r="AU488" s="230" t="s">
        <v>85</v>
      </c>
      <c r="AY488" s="18" t="s">
        <v>154</v>
      </c>
      <c r="BE488" s="231">
        <f>IF(N488="základní",J488,0)</f>
        <v>0</v>
      </c>
      <c r="BF488" s="231">
        <f>IF(N488="snížená",J488,0)</f>
        <v>0</v>
      </c>
      <c r="BG488" s="231">
        <f>IF(N488="zákl. přenesená",J488,0)</f>
        <v>0</v>
      </c>
      <c r="BH488" s="231">
        <f>IF(N488="sníž. přenesená",J488,0)</f>
        <v>0</v>
      </c>
      <c r="BI488" s="231">
        <f>IF(N488="nulová",J488,0)</f>
        <v>0</v>
      </c>
      <c r="BJ488" s="18" t="s">
        <v>83</v>
      </c>
      <c r="BK488" s="231">
        <f>ROUND(I488*H488,2)</f>
        <v>0</v>
      </c>
      <c r="BL488" s="18" t="s">
        <v>186</v>
      </c>
      <c r="BM488" s="230" t="s">
        <v>2131</v>
      </c>
    </row>
    <row r="489" s="2" customFormat="1">
      <c r="A489" s="39"/>
      <c r="B489" s="40"/>
      <c r="C489" s="41"/>
      <c r="D489" s="232" t="s">
        <v>163</v>
      </c>
      <c r="E489" s="41"/>
      <c r="F489" s="233" t="s">
        <v>2130</v>
      </c>
      <c r="G489" s="41"/>
      <c r="H489" s="41"/>
      <c r="I489" s="234"/>
      <c r="J489" s="41"/>
      <c r="K489" s="41"/>
      <c r="L489" s="45"/>
      <c r="M489" s="235"/>
      <c r="N489" s="23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163</v>
      </c>
      <c r="AU489" s="18" t="s">
        <v>85</v>
      </c>
    </row>
    <row r="490" s="14" customFormat="1">
      <c r="A490" s="14"/>
      <c r="B490" s="249"/>
      <c r="C490" s="250"/>
      <c r="D490" s="232" t="s">
        <v>175</v>
      </c>
      <c r="E490" s="251" t="s">
        <v>1</v>
      </c>
      <c r="F490" s="252" t="s">
        <v>85</v>
      </c>
      <c r="G490" s="250"/>
      <c r="H490" s="253">
        <v>2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175</v>
      </c>
      <c r="AU490" s="259" t="s">
        <v>85</v>
      </c>
      <c r="AV490" s="14" t="s">
        <v>85</v>
      </c>
      <c r="AW490" s="14" t="s">
        <v>32</v>
      </c>
      <c r="AX490" s="14" t="s">
        <v>83</v>
      </c>
      <c r="AY490" s="259" t="s">
        <v>154</v>
      </c>
    </row>
    <row r="491" s="2" customFormat="1" ht="49.05" customHeight="1">
      <c r="A491" s="39"/>
      <c r="B491" s="40"/>
      <c r="C491" s="275" t="s">
        <v>340</v>
      </c>
      <c r="D491" s="275" t="s">
        <v>373</v>
      </c>
      <c r="E491" s="276" t="s">
        <v>2132</v>
      </c>
      <c r="F491" s="277" t="s">
        <v>2133</v>
      </c>
      <c r="G491" s="278" t="s">
        <v>621</v>
      </c>
      <c r="H491" s="279">
        <v>1</v>
      </c>
      <c r="I491" s="280"/>
      <c r="J491" s="281">
        <f>ROUND(I491*H491,2)</f>
        <v>0</v>
      </c>
      <c r="K491" s="277" t="s">
        <v>170</v>
      </c>
      <c r="L491" s="282"/>
      <c r="M491" s="283" t="s">
        <v>1</v>
      </c>
      <c r="N491" s="284" t="s">
        <v>40</v>
      </c>
      <c r="O491" s="92"/>
      <c r="P491" s="228">
        <f>O491*H491</f>
        <v>0</v>
      </c>
      <c r="Q491" s="228">
        <v>0.048000000000000001</v>
      </c>
      <c r="R491" s="228">
        <f>Q491*H491</f>
        <v>0.048000000000000001</v>
      </c>
      <c r="S491" s="228">
        <v>0</v>
      </c>
      <c r="T491" s="22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0" t="s">
        <v>223</v>
      </c>
      <c r="AT491" s="230" t="s">
        <v>373</v>
      </c>
      <c r="AU491" s="230" t="s">
        <v>85</v>
      </c>
      <c r="AY491" s="18" t="s">
        <v>154</v>
      </c>
      <c r="BE491" s="231">
        <f>IF(N491="základní",J491,0)</f>
        <v>0</v>
      </c>
      <c r="BF491" s="231">
        <f>IF(N491="snížená",J491,0)</f>
        <v>0</v>
      </c>
      <c r="BG491" s="231">
        <f>IF(N491="zákl. přenesená",J491,0)</f>
        <v>0</v>
      </c>
      <c r="BH491" s="231">
        <f>IF(N491="sníž. přenesená",J491,0)</f>
        <v>0</v>
      </c>
      <c r="BI491" s="231">
        <f>IF(N491="nulová",J491,0)</f>
        <v>0</v>
      </c>
      <c r="BJ491" s="18" t="s">
        <v>83</v>
      </c>
      <c r="BK491" s="231">
        <f>ROUND(I491*H491,2)</f>
        <v>0</v>
      </c>
      <c r="BL491" s="18" t="s">
        <v>186</v>
      </c>
      <c r="BM491" s="230" t="s">
        <v>2134</v>
      </c>
    </row>
    <row r="492" s="2" customFormat="1">
      <c r="A492" s="39"/>
      <c r="B492" s="40"/>
      <c r="C492" s="41"/>
      <c r="D492" s="232" t="s">
        <v>163</v>
      </c>
      <c r="E492" s="41"/>
      <c r="F492" s="233" t="s">
        <v>2133</v>
      </c>
      <c r="G492" s="41"/>
      <c r="H492" s="41"/>
      <c r="I492" s="234"/>
      <c r="J492" s="41"/>
      <c r="K492" s="41"/>
      <c r="L492" s="45"/>
      <c r="M492" s="235"/>
      <c r="N492" s="236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163</v>
      </c>
      <c r="AU492" s="18" t="s">
        <v>85</v>
      </c>
    </row>
    <row r="493" s="14" customFormat="1">
      <c r="A493" s="14"/>
      <c r="B493" s="249"/>
      <c r="C493" s="250"/>
      <c r="D493" s="232" t="s">
        <v>175</v>
      </c>
      <c r="E493" s="251" t="s">
        <v>1</v>
      </c>
      <c r="F493" s="252" t="s">
        <v>83</v>
      </c>
      <c r="G493" s="250"/>
      <c r="H493" s="253">
        <v>1</v>
      </c>
      <c r="I493" s="254"/>
      <c r="J493" s="250"/>
      <c r="K493" s="250"/>
      <c r="L493" s="255"/>
      <c r="M493" s="256"/>
      <c r="N493" s="257"/>
      <c r="O493" s="257"/>
      <c r="P493" s="257"/>
      <c r="Q493" s="257"/>
      <c r="R493" s="257"/>
      <c r="S493" s="257"/>
      <c r="T493" s="25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9" t="s">
        <v>175</v>
      </c>
      <c r="AU493" s="259" t="s">
        <v>85</v>
      </c>
      <c r="AV493" s="14" t="s">
        <v>85</v>
      </c>
      <c r="AW493" s="14" t="s">
        <v>32</v>
      </c>
      <c r="AX493" s="14" t="s">
        <v>83</v>
      </c>
      <c r="AY493" s="259" t="s">
        <v>154</v>
      </c>
    </row>
    <row r="494" s="2" customFormat="1" ht="24.15" customHeight="1">
      <c r="A494" s="39"/>
      <c r="B494" s="40"/>
      <c r="C494" s="219" t="s">
        <v>708</v>
      </c>
      <c r="D494" s="219" t="s">
        <v>157</v>
      </c>
      <c r="E494" s="220" t="s">
        <v>2135</v>
      </c>
      <c r="F494" s="221" t="s">
        <v>2136</v>
      </c>
      <c r="G494" s="222" t="s">
        <v>621</v>
      </c>
      <c r="H494" s="223">
        <v>1</v>
      </c>
      <c r="I494" s="224"/>
      <c r="J494" s="225">
        <f>ROUND(I494*H494,2)</f>
        <v>0</v>
      </c>
      <c r="K494" s="221" t="s">
        <v>170</v>
      </c>
      <c r="L494" s="45"/>
      <c r="M494" s="226" t="s">
        <v>1</v>
      </c>
      <c r="N494" s="227" t="s">
        <v>40</v>
      </c>
      <c r="O494" s="92"/>
      <c r="P494" s="228">
        <f>O494*H494</f>
        <v>0</v>
      </c>
      <c r="Q494" s="228">
        <v>8.0000000000000007E-05</v>
      </c>
      <c r="R494" s="228">
        <f>Q494*H494</f>
        <v>8.0000000000000007E-05</v>
      </c>
      <c r="S494" s="228">
        <v>0</v>
      </c>
      <c r="T494" s="22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0" t="s">
        <v>186</v>
      </c>
      <c r="AT494" s="230" t="s">
        <v>157</v>
      </c>
      <c r="AU494" s="230" t="s">
        <v>85</v>
      </c>
      <c r="AY494" s="18" t="s">
        <v>154</v>
      </c>
      <c r="BE494" s="231">
        <f>IF(N494="základní",J494,0)</f>
        <v>0</v>
      </c>
      <c r="BF494" s="231">
        <f>IF(N494="snížená",J494,0)</f>
        <v>0</v>
      </c>
      <c r="BG494" s="231">
        <f>IF(N494="zákl. přenesená",J494,0)</f>
        <v>0</v>
      </c>
      <c r="BH494" s="231">
        <f>IF(N494="sníž. přenesená",J494,0)</f>
        <v>0</v>
      </c>
      <c r="BI494" s="231">
        <f>IF(N494="nulová",J494,0)</f>
        <v>0</v>
      </c>
      <c r="BJ494" s="18" t="s">
        <v>83</v>
      </c>
      <c r="BK494" s="231">
        <f>ROUND(I494*H494,2)</f>
        <v>0</v>
      </c>
      <c r="BL494" s="18" t="s">
        <v>186</v>
      </c>
      <c r="BM494" s="230" t="s">
        <v>2137</v>
      </c>
    </row>
    <row r="495" s="2" customFormat="1">
      <c r="A495" s="39"/>
      <c r="B495" s="40"/>
      <c r="C495" s="41"/>
      <c r="D495" s="232" t="s">
        <v>163</v>
      </c>
      <c r="E495" s="41"/>
      <c r="F495" s="233" t="s">
        <v>2138</v>
      </c>
      <c r="G495" s="41"/>
      <c r="H495" s="41"/>
      <c r="I495" s="234"/>
      <c r="J495" s="41"/>
      <c r="K495" s="41"/>
      <c r="L495" s="45"/>
      <c r="M495" s="235"/>
      <c r="N495" s="23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163</v>
      </c>
      <c r="AU495" s="18" t="s">
        <v>85</v>
      </c>
    </row>
    <row r="496" s="2" customFormat="1">
      <c r="A496" s="39"/>
      <c r="B496" s="40"/>
      <c r="C496" s="41"/>
      <c r="D496" s="237" t="s">
        <v>173</v>
      </c>
      <c r="E496" s="41"/>
      <c r="F496" s="238" t="s">
        <v>2139</v>
      </c>
      <c r="G496" s="41"/>
      <c r="H496" s="41"/>
      <c r="I496" s="234"/>
      <c r="J496" s="41"/>
      <c r="K496" s="41"/>
      <c r="L496" s="45"/>
      <c r="M496" s="235"/>
      <c r="N496" s="23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173</v>
      </c>
      <c r="AU496" s="18" t="s">
        <v>85</v>
      </c>
    </row>
    <row r="497" s="14" customFormat="1">
      <c r="A497" s="14"/>
      <c r="B497" s="249"/>
      <c r="C497" s="250"/>
      <c r="D497" s="232" t="s">
        <v>175</v>
      </c>
      <c r="E497" s="251" t="s">
        <v>1</v>
      </c>
      <c r="F497" s="252" t="s">
        <v>83</v>
      </c>
      <c r="G497" s="250"/>
      <c r="H497" s="253">
        <v>1</v>
      </c>
      <c r="I497" s="254"/>
      <c r="J497" s="250"/>
      <c r="K497" s="250"/>
      <c r="L497" s="255"/>
      <c r="M497" s="256"/>
      <c r="N497" s="257"/>
      <c r="O497" s="257"/>
      <c r="P497" s="257"/>
      <c r="Q497" s="257"/>
      <c r="R497" s="257"/>
      <c r="S497" s="257"/>
      <c r="T497" s="25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9" t="s">
        <v>175</v>
      </c>
      <c r="AU497" s="259" t="s">
        <v>85</v>
      </c>
      <c r="AV497" s="14" t="s">
        <v>85</v>
      </c>
      <c r="AW497" s="14" t="s">
        <v>32</v>
      </c>
      <c r="AX497" s="14" t="s">
        <v>83</v>
      </c>
      <c r="AY497" s="259" t="s">
        <v>154</v>
      </c>
    </row>
    <row r="498" s="2" customFormat="1" ht="24.15" customHeight="1">
      <c r="A498" s="39"/>
      <c r="B498" s="40"/>
      <c r="C498" s="275" t="s">
        <v>715</v>
      </c>
      <c r="D498" s="275" t="s">
        <v>373</v>
      </c>
      <c r="E498" s="276" t="s">
        <v>2140</v>
      </c>
      <c r="F498" s="277" t="s">
        <v>2141</v>
      </c>
      <c r="G498" s="278" t="s">
        <v>621</v>
      </c>
      <c r="H498" s="279">
        <v>1</v>
      </c>
      <c r="I498" s="280"/>
      <c r="J498" s="281">
        <f>ROUND(I498*H498,2)</f>
        <v>0</v>
      </c>
      <c r="K498" s="277" t="s">
        <v>1</v>
      </c>
      <c r="L498" s="282"/>
      <c r="M498" s="283" t="s">
        <v>1</v>
      </c>
      <c r="N498" s="284" t="s">
        <v>40</v>
      </c>
      <c r="O498" s="92"/>
      <c r="P498" s="228">
        <f>O498*H498</f>
        <v>0</v>
      </c>
      <c r="Q498" s="228">
        <v>0.025000000000000001</v>
      </c>
      <c r="R498" s="228">
        <f>Q498*H498</f>
        <v>0.025000000000000001</v>
      </c>
      <c r="S498" s="228">
        <v>0</v>
      </c>
      <c r="T498" s="22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0" t="s">
        <v>223</v>
      </c>
      <c r="AT498" s="230" t="s">
        <v>373</v>
      </c>
      <c r="AU498" s="230" t="s">
        <v>85</v>
      </c>
      <c r="AY498" s="18" t="s">
        <v>154</v>
      </c>
      <c r="BE498" s="231">
        <f>IF(N498="základní",J498,0)</f>
        <v>0</v>
      </c>
      <c r="BF498" s="231">
        <f>IF(N498="snížená",J498,0)</f>
        <v>0</v>
      </c>
      <c r="BG498" s="231">
        <f>IF(N498="zákl. přenesená",J498,0)</f>
        <v>0</v>
      </c>
      <c r="BH498" s="231">
        <f>IF(N498="sníž. přenesená",J498,0)</f>
        <v>0</v>
      </c>
      <c r="BI498" s="231">
        <f>IF(N498="nulová",J498,0)</f>
        <v>0</v>
      </c>
      <c r="BJ498" s="18" t="s">
        <v>83</v>
      </c>
      <c r="BK498" s="231">
        <f>ROUND(I498*H498,2)</f>
        <v>0</v>
      </c>
      <c r="BL498" s="18" t="s">
        <v>186</v>
      </c>
      <c r="BM498" s="230" t="s">
        <v>2142</v>
      </c>
    </row>
    <row r="499" s="2" customFormat="1">
      <c r="A499" s="39"/>
      <c r="B499" s="40"/>
      <c r="C499" s="41"/>
      <c r="D499" s="232" t="s">
        <v>163</v>
      </c>
      <c r="E499" s="41"/>
      <c r="F499" s="233" t="s">
        <v>2141</v>
      </c>
      <c r="G499" s="41"/>
      <c r="H499" s="41"/>
      <c r="I499" s="234"/>
      <c r="J499" s="41"/>
      <c r="K499" s="41"/>
      <c r="L499" s="45"/>
      <c r="M499" s="235"/>
      <c r="N499" s="23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163</v>
      </c>
      <c r="AU499" s="18" t="s">
        <v>85</v>
      </c>
    </row>
    <row r="500" s="14" customFormat="1">
      <c r="A500" s="14"/>
      <c r="B500" s="249"/>
      <c r="C500" s="250"/>
      <c r="D500" s="232" t="s">
        <v>175</v>
      </c>
      <c r="E500" s="251" t="s">
        <v>1</v>
      </c>
      <c r="F500" s="252" t="s">
        <v>83</v>
      </c>
      <c r="G500" s="250"/>
      <c r="H500" s="253">
        <v>1</v>
      </c>
      <c r="I500" s="254"/>
      <c r="J500" s="250"/>
      <c r="K500" s="250"/>
      <c r="L500" s="255"/>
      <c r="M500" s="256"/>
      <c r="N500" s="257"/>
      <c r="O500" s="257"/>
      <c r="P500" s="257"/>
      <c r="Q500" s="257"/>
      <c r="R500" s="257"/>
      <c r="S500" s="257"/>
      <c r="T500" s="25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9" t="s">
        <v>175</v>
      </c>
      <c r="AU500" s="259" t="s">
        <v>85</v>
      </c>
      <c r="AV500" s="14" t="s">
        <v>85</v>
      </c>
      <c r="AW500" s="14" t="s">
        <v>32</v>
      </c>
      <c r="AX500" s="14" t="s">
        <v>83</v>
      </c>
      <c r="AY500" s="259" t="s">
        <v>154</v>
      </c>
    </row>
    <row r="501" s="2" customFormat="1" ht="24.15" customHeight="1">
      <c r="A501" s="39"/>
      <c r="B501" s="40"/>
      <c r="C501" s="219" t="s">
        <v>719</v>
      </c>
      <c r="D501" s="219" t="s">
        <v>157</v>
      </c>
      <c r="E501" s="220" t="s">
        <v>2143</v>
      </c>
      <c r="F501" s="221" t="s">
        <v>2144</v>
      </c>
      <c r="G501" s="222" t="s">
        <v>621</v>
      </c>
      <c r="H501" s="223">
        <v>20</v>
      </c>
      <c r="I501" s="224"/>
      <c r="J501" s="225">
        <f>ROUND(I501*H501,2)</f>
        <v>0</v>
      </c>
      <c r="K501" s="221" t="s">
        <v>170</v>
      </c>
      <c r="L501" s="45"/>
      <c r="M501" s="226" t="s">
        <v>1</v>
      </c>
      <c r="N501" s="227" t="s">
        <v>40</v>
      </c>
      <c r="O501" s="92"/>
      <c r="P501" s="228">
        <f>O501*H501</f>
        <v>0</v>
      </c>
      <c r="Q501" s="228">
        <v>0.00016000000000000001</v>
      </c>
      <c r="R501" s="228">
        <f>Q501*H501</f>
        <v>0.0032000000000000002</v>
      </c>
      <c r="S501" s="228">
        <v>0</v>
      </c>
      <c r="T501" s="229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0" t="s">
        <v>186</v>
      </c>
      <c r="AT501" s="230" t="s">
        <v>157</v>
      </c>
      <c r="AU501" s="230" t="s">
        <v>85</v>
      </c>
      <c r="AY501" s="18" t="s">
        <v>154</v>
      </c>
      <c r="BE501" s="231">
        <f>IF(N501="základní",J501,0)</f>
        <v>0</v>
      </c>
      <c r="BF501" s="231">
        <f>IF(N501="snížená",J501,0)</f>
        <v>0</v>
      </c>
      <c r="BG501" s="231">
        <f>IF(N501="zákl. přenesená",J501,0)</f>
        <v>0</v>
      </c>
      <c r="BH501" s="231">
        <f>IF(N501="sníž. přenesená",J501,0)</f>
        <v>0</v>
      </c>
      <c r="BI501" s="231">
        <f>IF(N501="nulová",J501,0)</f>
        <v>0</v>
      </c>
      <c r="BJ501" s="18" t="s">
        <v>83</v>
      </c>
      <c r="BK501" s="231">
        <f>ROUND(I501*H501,2)</f>
        <v>0</v>
      </c>
      <c r="BL501" s="18" t="s">
        <v>186</v>
      </c>
      <c r="BM501" s="230" t="s">
        <v>2145</v>
      </c>
    </row>
    <row r="502" s="2" customFormat="1">
      <c r="A502" s="39"/>
      <c r="B502" s="40"/>
      <c r="C502" s="41"/>
      <c r="D502" s="232" t="s">
        <v>163</v>
      </c>
      <c r="E502" s="41"/>
      <c r="F502" s="233" t="s">
        <v>2146</v>
      </c>
      <c r="G502" s="41"/>
      <c r="H502" s="41"/>
      <c r="I502" s="234"/>
      <c r="J502" s="41"/>
      <c r="K502" s="41"/>
      <c r="L502" s="45"/>
      <c r="M502" s="235"/>
      <c r="N502" s="236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163</v>
      </c>
      <c r="AU502" s="18" t="s">
        <v>85</v>
      </c>
    </row>
    <row r="503" s="2" customFormat="1">
      <c r="A503" s="39"/>
      <c r="B503" s="40"/>
      <c r="C503" s="41"/>
      <c r="D503" s="237" t="s">
        <v>173</v>
      </c>
      <c r="E503" s="41"/>
      <c r="F503" s="238" t="s">
        <v>2147</v>
      </c>
      <c r="G503" s="41"/>
      <c r="H503" s="41"/>
      <c r="I503" s="234"/>
      <c r="J503" s="41"/>
      <c r="K503" s="41"/>
      <c r="L503" s="45"/>
      <c r="M503" s="235"/>
      <c r="N503" s="23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173</v>
      </c>
      <c r="AU503" s="18" t="s">
        <v>85</v>
      </c>
    </row>
    <row r="504" s="14" customFormat="1">
      <c r="A504" s="14"/>
      <c r="B504" s="249"/>
      <c r="C504" s="250"/>
      <c r="D504" s="232" t="s">
        <v>175</v>
      </c>
      <c r="E504" s="251" t="s">
        <v>1</v>
      </c>
      <c r="F504" s="252" t="s">
        <v>394</v>
      </c>
      <c r="G504" s="250"/>
      <c r="H504" s="253">
        <v>20</v>
      </c>
      <c r="I504" s="254"/>
      <c r="J504" s="250"/>
      <c r="K504" s="250"/>
      <c r="L504" s="255"/>
      <c r="M504" s="256"/>
      <c r="N504" s="257"/>
      <c r="O504" s="257"/>
      <c r="P504" s="257"/>
      <c r="Q504" s="257"/>
      <c r="R504" s="257"/>
      <c r="S504" s="257"/>
      <c r="T504" s="25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9" t="s">
        <v>175</v>
      </c>
      <c r="AU504" s="259" t="s">
        <v>85</v>
      </c>
      <c r="AV504" s="14" t="s">
        <v>85</v>
      </c>
      <c r="AW504" s="14" t="s">
        <v>32</v>
      </c>
      <c r="AX504" s="14" t="s">
        <v>83</v>
      </c>
      <c r="AY504" s="259" t="s">
        <v>154</v>
      </c>
    </row>
    <row r="505" s="2" customFormat="1" ht="44.25" customHeight="1">
      <c r="A505" s="39"/>
      <c r="B505" s="40"/>
      <c r="C505" s="275" t="s">
        <v>723</v>
      </c>
      <c r="D505" s="275" t="s">
        <v>373</v>
      </c>
      <c r="E505" s="276" t="s">
        <v>2148</v>
      </c>
      <c r="F505" s="277" t="s">
        <v>2149</v>
      </c>
      <c r="G505" s="278" t="s">
        <v>621</v>
      </c>
      <c r="H505" s="279">
        <v>20</v>
      </c>
      <c r="I505" s="280"/>
      <c r="J505" s="281">
        <f>ROUND(I505*H505,2)</f>
        <v>0</v>
      </c>
      <c r="K505" s="277" t="s">
        <v>1</v>
      </c>
      <c r="L505" s="282"/>
      <c r="M505" s="283" t="s">
        <v>1</v>
      </c>
      <c r="N505" s="284" t="s">
        <v>40</v>
      </c>
      <c r="O505" s="92"/>
      <c r="P505" s="228">
        <f>O505*H505</f>
        <v>0</v>
      </c>
      <c r="Q505" s="228">
        <v>0.059999999999999998</v>
      </c>
      <c r="R505" s="228">
        <f>Q505*H505</f>
        <v>1.2</v>
      </c>
      <c r="S505" s="228">
        <v>0</v>
      </c>
      <c r="T505" s="229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0" t="s">
        <v>223</v>
      </c>
      <c r="AT505" s="230" t="s">
        <v>373</v>
      </c>
      <c r="AU505" s="230" t="s">
        <v>85</v>
      </c>
      <c r="AY505" s="18" t="s">
        <v>154</v>
      </c>
      <c r="BE505" s="231">
        <f>IF(N505="základní",J505,0)</f>
        <v>0</v>
      </c>
      <c r="BF505" s="231">
        <f>IF(N505="snížená",J505,0)</f>
        <v>0</v>
      </c>
      <c r="BG505" s="231">
        <f>IF(N505="zákl. přenesená",J505,0)</f>
        <v>0</v>
      </c>
      <c r="BH505" s="231">
        <f>IF(N505="sníž. přenesená",J505,0)</f>
        <v>0</v>
      </c>
      <c r="BI505" s="231">
        <f>IF(N505="nulová",J505,0)</f>
        <v>0</v>
      </c>
      <c r="BJ505" s="18" t="s">
        <v>83</v>
      </c>
      <c r="BK505" s="231">
        <f>ROUND(I505*H505,2)</f>
        <v>0</v>
      </c>
      <c r="BL505" s="18" t="s">
        <v>186</v>
      </c>
      <c r="BM505" s="230" t="s">
        <v>2150</v>
      </c>
    </row>
    <row r="506" s="2" customFormat="1">
      <c r="A506" s="39"/>
      <c r="B506" s="40"/>
      <c r="C506" s="41"/>
      <c r="D506" s="232" t="s">
        <v>163</v>
      </c>
      <c r="E506" s="41"/>
      <c r="F506" s="233" t="s">
        <v>2149</v>
      </c>
      <c r="G506" s="41"/>
      <c r="H506" s="41"/>
      <c r="I506" s="234"/>
      <c r="J506" s="41"/>
      <c r="K506" s="41"/>
      <c r="L506" s="45"/>
      <c r="M506" s="235"/>
      <c r="N506" s="236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163</v>
      </c>
      <c r="AU506" s="18" t="s">
        <v>85</v>
      </c>
    </row>
    <row r="507" s="14" customFormat="1">
      <c r="A507" s="14"/>
      <c r="B507" s="249"/>
      <c r="C507" s="250"/>
      <c r="D507" s="232" t="s">
        <v>175</v>
      </c>
      <c r="E507" s="251" t="s">
        <v>1</v>
      </c>
      <c r="F507" s="252" t="s">
        <v>394</v>
      </c>
      <c r="G507" s="250"/>
      <c r="H507" s="253">
        <v>20</v>
      </c>
      <c r="I507" s="254"/>
      <c r="J507" s="250"/>
      <c r="K507" s="250"/>
      <c r="L507" s="255"/>
      <c r="M507" s="256"/>
      <c r="N507" s="257"/>
      <c r="O507" s="257"/>
      <c r="P507" s="257"/>
      <c r="Q507" s="257"/>
      <c r="R507" s="257"/>
      <c r="S507" s="257"/>
      <c r="T507" s="25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9" t="s">
        <v>175</v>
      </c>
      <c r="AU507" s="259" t="s">
        <v>85</v>
      </c>
      <c r="AV507" s="14" t="s">
        <v>85</v>
      </c>
      <c r="AW507" s="14" t="s">
        <v>32</v>
      </c>
      <c r="AX507" s="14" t="s">
        <v>83</v>
      </c>
      <c r="AY507" s="259" t="s">
        <v>154</v>
      </c>
    </row>
    <row r="508" s="2" customFormat="1" ht="21.75" customHeight="1">
      <c r="A508" s="39"/>
      <c r="B508" s="40"/>
      <c r="C508" s="219" t="s">
        <v>730</v>
      </c>
      <c r="D508" s="219" t="s">
        <v>157</v>
      </c>
      <c r="E508" s="220" t="s">
        <v>2151</v>
      </c>
      <c r="F508" s="221" t="s">
        <v>2152</v>
      </c>
      <c r="G508" s="222" t="s">
        <v>273</v>
      </c>
      <c r="H508" s="223">
        <v>129</v>
      </c>
      <c r="I508" s="224"/>
      <c r="J508" s="225">
        <f>ROUND(I508*H508,2)</f>
        <v>0</v>
      </c>
      <c r="K508" s="221" t="s">
        <v>170</v>
      </c>
      <c r="L508" s="45"/>
      <c r="M508" s="226" t="s">
        <v>1</v>
      </c>
      <c r="N508" s="227" t="s">
        <v>40</v>
      </c>
      <c r="O508" s="92"/>
      <c r="P508" s="228">
        <f>O508*H508</f>
        <v>0</v>
      </c>
      <c r="Q508" s="228">
        <v>0</v>
      </c>
      <c r="R508" s="228">
        <f>Q508*H508</f>
        <v>0</v>
      </c>
      <c r="S508" s="228">
        <v>0.0050000000000000001</v>
      </c>
      <c r="T508" s="229">
        <f>S508*H508</f>
        <v>0.64500000000000002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0" t="s">
        <v>186</v>
      </c>
      <c r="AT508" s="230" t="s">
        <v>157</v>
      </c>
      <c r="AU508" s="230" t="s">
        <v>85</v>
      </c>
      <c r="AY508" s="18" t="s">
        <v>154</v>
      </c>
      <c r="BE508" s="231">
        <f>IF(N508="základní",J508,0)</f>
        <v>0</v>
      </c>
      <c r="BF508" s="231">
        <f>IF(N508="snížená",J508,0)</f>
        <v>0</v>
      </c>
      <c r="BG508" s="231">
        <f>IF(N508="zákl. přenesená",J508,0)</f>
        <v>0</v>
      </c>
      <c r="BH508" s="231">
        <f>IF(N508="sníž. přenesená",J508,0)</f>
        <v>0</v>
      </c>
      <c r="BI508" s="231">
        <f>IF(N508="nulová",J508,0)</f>
        <v>0</v>
      </c>
      <c r="BJ508" s="18" t="s">
        <v>83</v>
      </c>
      <c r="BK508" s="231">
        <f>ROUND(I508*H508,2)</f>
        <v>0</v>
      </c>
      <c r="BL508" s="18" t="s">
        <v>186</v>
      </c>
      <c r="BM508" s="230" t="s">
        <v>2153</v>
      </c>
    </row>
    <row r="509" s="2" customFormat="1">
      <c r="A509" s="39"/>
      <c r="B509" s="40"/>
      <c r="C509" s="41"/>
      <c r="D509" s="232" t="s">
        <v>163</v>
      </c>
      <c r="E509" s="41"/>
      <c r="F509" s="233" t="s">
        <v>2154</v>
      </c>
      <c r="G509" s="41"/>
      <c r="H509" s="41"/>
      <c r="I509" s="234"/>
      <c r="J509" s="41"/>
      <c r="K509" s="41"/>
      <c r="L509" s="45"/>
      <c r="M509" s="235"/>
      <c r="N509" s="23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163</v>
      </c>
      <c r="AU509" s="18" t="s">
        <v>85</v>
      </c>
    </row>
    <row r="510" s="2" customFormat="1">
      <c r="A510" s="39"/>
      <c r="B510" s="40"/>
      <c r="C510" s="41"/>
      <c r="D510" s="237" t="s">
        <v>173</v>
      </c>
      <c r="E510" s="41"/>
      <c r="F510" s="238" t="s">
        <v>2155</v>
      </c>
      <c r="G510" s="41"/>
      <c r="H510" s="41"/>
      <c r="I510" s="234"/>
      <c r="J510" s="41"/>
      <c r="K510" s="41"/>
      <c r="L510" s="45"/>
      <c r="M510" s="235"/>
      <c r="N510" s="23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173</v>
      </c>
      <c r="AU510" s="18" t="s">
        <v>85</v>
      </c>
    </row>
    <row r="511" s="14" customFormat="1">
      <c r="A511" s="14"/>
      <c r="B511" s="249"/>
      <c r="C511" s="250"/>
      <c r="D511" s="232" t="s">
        <v>175</v>
      </c>
      <c r="E511" s="251" t="s">
        <v>1</v>
      </c>
      <c r="F511" s="252" t="s">
        <v>2156</v>
      </c>
      <c r="G511" s="250"/>
      <c r="H511" s="253">
        <v>129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175</v>
      </c>
      <c r="AU511" s="259" t="s">
        <v>85</v>
      </c>
      <c r="AV511" s="14" t="s">
        <v>85</v>
      </c>
      <c r="AW511" s="14" t="s">
        <v>32</v>
      </c>
      <c r="AX511" s="14" t="s">
        <v>83</v>
      </c>
      <c r="AY511" s="259" t="s">
        <v>154</v>
      </c>
    </row>
    <row r="512" s="2" customFormat="1" ht="24.15" customHeight="1">
      <c r="A512" s="39"/>
      <c r="B512" s="40"/>
      <c r="C512" s="219" t="s">
        <v>734</v>
      </c>
      <c r="D512" s="219" t="s">
        <v>157</v>
      </c>
      <c r="E512" s="220" t="s">
        <v>2157</v>
      </c>
      <c r="F512" s="221" t="s">
        <v>2158</v>
      </c>
      <c r="G512" s="222" t="s">
        <v>273</v>
      </c>
      <c r="H512" s="223">
        <v>27.300000000000001</v>
      </c>
      <c r="I512" s="224"/>
      <c r="J512" s="225">
        <f>ROUND(I512*H512,2)</f>
        <v>0</v>
      </c>
      <c r="K512" s="221" t="s">
        <v>170</v>
      </c>
      <c r="L512" s="45"/>
      <c r="M512" s="226" t="s">
        <v>1</v>
      </c>
      <c r="N512" s="227" t="s">
        <v>40</v>
      </c>
      <c r="O512" s="92"/>
      <c r="P512" s="228">
        <f>O512*H512</f>
        <v>0</v>
      </c>
      <c r="Q512" s="228">
        <v>0</v>
      </c>
      <c r="R512" s="228">
        <f>Q512*H512</f>
        <v>0</v>
      </c>
      <c r="S512" s="228">
        <v>0.014999999999999999</v>
      </c>
      <c r="T512" s="229">
        <f>S512*H512</f>
        <v>0.40949999999999998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0" t="s">
        <v>186</v>
      </c>
      <c r="AT512" s="230" t="s">
        <v>157</v>
      </c>
      <c r="AU512" s="230" t="s">
        <v>85</v>
      </c>
      <c r="AY512" s="18" t="s">
        <v>154</v>
      </c>
      <c r="BE512" s="231">
        <f>IF(N512="základní",J512,0)</f>
        <v>0</v>
      </c>
      <c r="BF512" s="231">
        <f>IF(N512="snížená",J512,0)</f>
        <v>0</v>
      </c>
      <c r="BG512" s="231">
        <f>IF(N512="zákl. přenesená",J512,0)</f>
        <v>0</v>
      </c>
      <c r="BH512" s="231">
        <f>IF(N512="sníž. přenesená",J512,0)</f>
        <v>0</v>
      </c>
      <c r="BI512" s="231">
        <f>IF(N512="nulová",J512,0)</f>
        <v>0</v>
      </c>
      <c r="BJ512" s="18" t="s">
        <v>83</v>
      </c>
      <c r="BK512" s="231">
        <f>ROUND(I512*H512,2)</f>
        <v>0</v>
      </c>
      <c r="BL512" s="18" t="s">
        <v>186</v>
      </c>
      <c r="BM512" s="230" t="s">
        <v>2159</v>
      </c>
    </row>
    <row r="513" s="2" customFormat="1">
      <c r="A513" s="39"/>
      <c r="B513" s="40"/>
      <c r="C513" s="41"/>
      <c r="D513" s="232" t="s">
        <v>163</v>
      </c>
      <c r="E513" s="41"/>
      <c r="F513" s="233" t="s">
        <v>2160</v>
      </c>
      <c r="G513" s="41"/>
      <c r="H513" s="41"/>
      <c r="I513" s="234"/>
      <c r="J513" s="41"/>
      <c r="K513" s="41"/>
      <c r="L513" s="45"/>
      <c r="M513" s="235"/>
      <c r="N513" s="236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163</v>
      </c>
      <c r="AU513" s="18" t="s">
        <v>85</v>
      </c>
    </row>
    <row r="514" s="2" customFormat="1">
      <c r="A514" s="39"/>
      <c r="B514" s="40"/>
      <c r="C514" s="41"/>
      <c r="D514" s="237" t="s">
        <v>173</v>
      </c>
      <c r="E514" s="41"/>
      <c r="F514" s="238" t="s">
        <v>2161</v>
      </c>
      <c r="G514" s="41"/>
      <c r="H514" s="41"/>
      <c r="I514" s="234"/>
      <c r="J514" s="41"/>
      <c r="K514" s="41"/>
      <c r="L514" s="45"/>
      <c r="M514" s="235"/>
      <c r="N514" s="236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173</v>
      </c>
      <c r="AU514" s="18" t="s">
        <v>85</v>
      </c>
    </row>
    <row r="515" s="14" customFormat="1">
      <c r="A515" s="14"/>
      <c r="B515" s="249"/>
      <c r="C515" s="250"/>
      <c r="D515" s="232" t="s">
        <v>175</v>
      </c>
      <c r="E515" s="251" t="s">
        <v>1</v>
      </c>
      <c r="F515" s="252" t="s">
        <v>2162</v>
      </c>
      <c r="G515" s="250"/>
      <c r="H515" s="253">
        <v>27.300000000000001</v>
      </c>
      <c r="I515" s="254"/>
      <c r="J515" s="250"/>
      <c r="K515" s="250"/>
      <c r="L515" s="255"/>
      <c r="M515" s="256"/>
      <c r="N515" s="257"/>
      <c r="O515" s="257"/>
      <c r="P515" s="257"/>
      <c r="Q515" s="257"/>
      <c r="R515" s="257"/>
      <c r="S515" s="257"/>
      <c r="T515" s="25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9" t="s">
        <v>175</v>
      </c>
      <c r="AU515" s="259" t="s">
        <v>85</v>
      </c>
      <c r="AV515" s="14" t="s">
        <v>85</v>
      </c>
      <c r="AW515" s="14" t="s">
        <v>32</v>
      </c>
      <c r="AX515" s="14" t="s">
        <v>83</v>
      </c>
      <c r="AY515" s="259" t="s">
        <v>154</v>
      </c>
    </row>
    <row r="516" s="2" customFormat="1" ht="33" customHeight="1">
      <c r="A516" s="39"/>
      <c r="B516" s="40"/>
      <c r="C516" s="219" t="s">
        <v>738</v>
      </c>
      <c r="D516" s="219" t="s">
        <v>157</v>
      </c>
      <c r="E516" s="220" t="s">
        <v>2163</v>
      </c>
      <c r="F516" s="221" t="s">
        <v>2164</v>
      </c>
      <c r="G516" s="222" t="s">
        <v>621</v>
      </c>
      <c r="H516" s="223">
        <v>43</v>
      </c>
      <c r="I516" s="224"/>
      <c r="J516" s="225">
        <f>ROUND(I516*H516,2)</f>
        <v>0</v>
      </c>
      <c r="K516" s="221" t="s">
        <v>170</v>
      </c>
      <c r="L516" s="45"/>
      <c r="M516" s="226" t="s">
        <v>1</v>
      </c>
      <c r="N516" s="227" t="s">
        <v>40</v>
      </c>
      <c r="O516" s="92"/>
      <c r="P516" s="228">
        <f>O516*H516</f>
        <v>0</v>
      </c>
      <c r="Q516" s="228">
        <v>0</v>
      </c>
      <c r="R516" s="228">
        <f>Q516*H516</f>
        <v>0</v>
      </c>
      <c r="S516" s="228">
        <v>0</v>
      </c>
      <c r="T516" s="22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0" t="s">
        <v>186</v>
      </c>
      <c r="AT516" s="230" t="s">
        <v>157</v>
      </c>
      <c r="AU516" s="230" t="s">
        <v>85</v>
      </c>
      <c r="AY516" s="18" t="s">
        <v>154</v>
      </c>
      <c r="BE516" s="231">
        <f>IF(N516="základní",J516,0)</f>
        <v>0</v>
      </c>
      <c r="BF516" s="231">
        <f>IF(N516="snížená",J516,0)</f>
        <v>0</v>
      </c>
      <c r="BG516" s="231">
        <f>IF(N516="zákl. přenesená",J516,0)</f>
        <v>0</v>
      </c>
      <c r="BH516" s="231">
        <f>IF(N516="sníž. přenesená",J516,0)</f>
        <v>0</v>
      </c>
      <c r="BI516" s="231">
        <f>IF(N516="nulová",J516,0)</f>
        <v>0</v>
      </c>
      <c r="BJ516" s="18" t="s">
        <v>83</v>
      </c>
      <c r="BK516" s="231">
        <f>ROUND(I516*H516,2)</f>
        <v>0</v>
      </c>
      <c r="BL516" s="18" t="s">
        <v>186</v>
      </c>
      <c r="BM516" s="230" t="s">
        <v>2165</v>
      </c>
    </row>
    <row r="517" s="2" customFormat="1">
      <c r="A517" s="39"/>
      <c r="B517" s="40"/>
      <c r="C517" s="41"/>
      <c r="D517" s="232" t="s">
        <v>163</v>
      </c>
      <c r="E517" s="41"/>
      <c r="F517" s="233" t="s">
        <v>2166</v>
      </c>
      <c r="G517" s="41"/>
      <c r="H517" s="41"/>
      <c r="I517" s="234"/>
      <c r="J517" s="41"/>
      <c r="K517" s="41"/>
      <c r="L517" s="45"/>
      <c r="M517" s="235"/>
      <c r="N517" s="236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163</v>
      </c>
      <c r="AU517" s="18" t="s">
        <v>85</v>
      </c>
    </row>
    <row r="518" s="2" customFormat="1">
      <c r="A518" s="39"/>
      <c r="B518" s="40"/>
      <c r="C518" s="41"/>
      <c r="D518" s="237" t="s">
        <v>173</v>
      </c>
      <c r="E518" s="41"/>
      <c r="F518" s="238" t="s">
        <v>2167</v>
      </c>
      <c r="G518" s="41"/>
      <c r="H518" s="41"/>
      <c r="I518" s="234"/>
      <c r="J518" s="41"/>
      <c r="K518" s="41"/>
      <c r="L518" s="45"/>
      <c r="M518" s="235"/>
      <c r="N518" s="236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173</v>
      </c>
      <c r="AU518" s="18" t="s">
        <v>85</v>
      </c>
    </row>
    <row r="519" s="14" customFormat="1">
      <c r="A519" s="14"/>
      <c r="B519" s="249"/>
      <c r="C519" s="250"/>
      <c r="D519" s="232" t="s">
        <v>175</v>
      </c>
      <c r="E519" s="251" t="s">
        <v>1</v>
      </c>
      <c r="F519" s="252" t="s">
        <v>559</v>
      </c>
      <c r="G519" s="250"/>
      <c r="H519" s="253">
        <v>43</v>
      </c>
      <c r="I519" s="254"/>
      <c r="J519" s="250"/>
      <c r="K519" s="250"/>
      <c r="L519" s="255"/>
      <c r="M519" s="256"/>
      <c r="N519" s="257"/>
      <c r="O519" s="257"/>
      <c r="P519" s="257"/>
      <c r="Q519" s="257"/>
      <c r="R519" s="257"/>
      <c r="S519" s="257"/>
      <c r="T519" s="25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9" t="s">
        <v>175</v>
      </c>
      <c r="AU519" s="259" t="s">
        <v>85</v>
      </c>
      <c r="AV519" s="14" t="s">
        <v>85</v>
      </c>
      <c r="AW519" s="14" t="s">
        <v>32</v>
      </c>
      <c r="AX519" s="14" t="s">
        <v>83</v>
      </c>
      <c r="AY519" s="259" t="s">
        <v>154</v>
      </c>
    </row>
    <row r="520" s="2" customFormat="1" ht="16.5" customHeight="1">
      <c r="A520" s="39"/>
      <c r="B520" s="40"/>
      <c r="C520" s="275" t="s">
        <v>742</v>
      </c>
      <c r="D520" s="275" t="s">
        <v>373</v>
      </c>
      <c r="E520" s="276" t="s">
        <v>2168</v>
      </c>
      <c r="F520" s="277" t="s">
        <v>2169</v>
      </c>
      <c r="G520" s="278" t="s">
        <v>621</v>
      </c>
      <c r="H520" s="279">
        <v>43</v>
      </c>
      <c r="I520" s="280"/>
      <c r="J520" s="281">
        <f>ROUND(I520*H520,2)</f>
        <v>0</v>
      </c>
      <c r="K520" s="277" t="s">
        <v>170</v>
      </c>
      <c r="L520" s="282"/>
      <c r="M520" s="283" t="s">
        <v>1</v>
      </c>
      <c r="N520" s="284" t="s">
        <v>40</v>
      </c>
      <c r="O520" s="92"/>
      <c r="P520" s="228">
        <f>O520*H520</f>
        <v>0</v>
      </c>
      <c r="Q520" s="228">
        <v>0.00076000000000000004</v>
      </c>
      <c r="R520" s="228">
        <f>Q520*H520</f>
        <v>0.032680000000000001</v>
      </c>
      <c r="S520" s="228">
        <v>0</v>
      </c>
      <c r="T520" s="229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0" t="s">
        <v>223</v>
      </c>
      <c r="AT520" s="230" t="s">
        <v>373</v>
      </c>
      <c r="AU520" s="230" t="s">
        <v>85</v>
      </c>
      <c r="AY520" s="18" t="s">
        <v>154</v>
      </c>
      <c r="BE520" s="231">
        <f>IF(N520="základní",J520,0)</f>
        <v>0</v>
      </c>
      <c r="BF520" s="231">
        <f>IF(N520="snížená",J520,0)</f>
        <v>0</v>
      </c>
      <c r="BG520" s="231">
        <f>IF(N520="zákl. přenesená",J520,0)</f>
        <v>0</v>
      </c>
      <c r="BH520" s="231">
        <f>IF(N520="sníž. přenesená",J520,0)</f>
        <v>0</v>
      </c>
      <c r="BI520" s="231">
        <f>IF(N520="nulová",J520,0)</f>
        <v>0</v>
      </c>
      <c r="BJ520" s="18" t="s">
        <v>83</v>
      </c>
      <c r="BK520" s="231">
        <f>ROUND(I520*H520,2)</f>
        <v>0</v>
      </c>
      <c r="BL520" s="18" t="s">
        <v>186</v>
      </c>
      <c r="BM520" s="230" t="s">
        <v>2170</v>
      </c>
    </row>
    <row r="521" s="2" customFormat="1">
      <c r="A521" s="39"/>
      <c r="B521" s="40"/>
      <c r="C521" s="41"/>
      <c r="D521" s="232" t="s">
        <v>163</v>
      </c>
      <c r="E521" s="41"/>
      <c r="F521" s="233" t="s">
        <v>2169</v>
      </c>
      <c r="G521" s="41"/>
      <c r="H521" s="41"/>
      <c r="I521" s="234"/>
      <c r="J521" s="41"/>
      <c r="K521" s="41"/>
      <c r="L521" s="45"/>
      <c r="M521" s="235"/>
      <c r="N521" s="23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163</v>
      </c>
      <c r="AU521" s="18" t="s">
        <v>85</v>
      </c>
    </row>
    <row r="522" s="14" customFormat="1">
      <c r="A522" s="14"/>
      <c r="B522" s="249"/>
      <c r="C522" s="250"/>
      <c r="D522" s="232" t="s">
        <v>175</v>
      </c>
      <c r="E522" s="251" t="s">
        <v>1</v>
      </c>
      <c r="F522" s="252" t="s">
        <v>559</v>
      </c>
      <c r="G522" s="250"/>
      <c r="H522" s="253">
        <v>43</v>
      </c>
      <c r="I522" s="254"/>
      <c r="J522" s="250"/>
      <c r="K522" s="250"/>
      <c r="L522" s="255"/>
      <c r="M522" s="256"/>
      <c r="N522" s="257"/>
      <c r="O522" s="257"/>
      <c r="P522" s="257"/>
      <c r="Q522" s="257"/>
      <c r="R522" s="257"/>
      <c r="S522" s="257"/>
      <c r="T522" s="25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9" t="s">
        <v>175</v>
      </c>
      <c r="AU522" s="259" t="s">
        <v>85</v>
      </c>
      <c r="AV522" s="14" t="s">
        <v>85</v>
      </c>
      <c r="AW522" s="14" t="s">
        <v>32</v>
      </c>
      <c r="AX522" s="14" t="s">
        <v>83</v>
      </c>
      <c r="AY522" s="259" t="s">
        <v>154</v>
      </c>
    </row>
    <row r="523" s="2" customFormat="1" ht="24.15" customHeight="1">
      <c r="A523" s="39"/>
      <c r="B523" s="40"/>
      <c r="C523" s="219" t="s">
        <v>746</v>
      </c>
      <c r="D523" s="219" t="s">
        <v>157</v>
      </c>
      <c r="E523" s="220" t="s">
        <v>2171</v>
      </c>
      <c r="F523" s="221" t="s">
        <v>2172</v>
      </c>
      <c r="G523" s="222" t="s">
        <v>621</v>
      </c>
      <c r="H523" s="223">
        <v>1</v>
      </c>
      <c r="I523" s="224"/>
      <c r="J523" s="225">
        <f>ROUND(I523*H523,2)</f>
        <v>0</v>
      </c>
      <c r="K523" s="221" t="s">
        <v>170</v>
      </c>
      <c r="L523" s="45"/>
      <c r="M523" s="226" t="s">
        <v>1</v>
      </c>
      <c r="N523" s="227" t="s">
        <v>40</v>
      </c>
      <c r="O523" s="92"/>
      <c r="P523" s="228">
        <f>O523*H523</f>
        <v>0</v>
      </c>
      <c r="Q523" s="228">
        <v>3.0000000000000001E-05</v>
      </c>
      <c r="R523" s="228">
        <f>Q523*H523</f>
        <v>3.0000000000000001E-05</v>
      </c>
      <c r="S523" s="228">
        <v>0</v>
      </c>
      <c r="T523" s="229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0" t="s">
        <v>186</v>
      </c>
      <c r="AT523" s="230" t="s">
        <v>157</v>
      </c>
      <c r="AU523" s="230" t="s">
        <v>85</v>
      </c>
      <c r="AY523" s="18" t="s">
        <v>154</v>
      </c>
      <c r="BE523" s="231">
        <f>IF(N523="základní",J523,0)</f>
        <v>0</v>
      </c>
      <c r="BF523" s="231">
        <f>IF(N523="snížená",J523,0)</f>
        <v>0</v>
      </c>
      <c r="BG523" s="231">
        <f>IF(N523="zákl. přenesená",J523,0)</f>
        <v>0</v>
      </c>
      <c r="BH523" s="231">
        <f>IF(N523="sníž. přenesená",J523,0)</f>
        <v>0</v>
      </c>
      <c r="BI523" s="231">
        <f>IF(N523="nulová",J523,0)</f>
        <v>0</v>
      </c>
      <c r="BJ523" s="18" t="s">
        <v>83</v>
      </c>
      <c r="BK523" s="231">
        <f>ROUND(I523*H523,2)</f>
        <v>0</v>
      </c>
      <c r="BL523" s="18" t="s">
        <v>186</v>
      </c>
      <c r="BM523" s="230" t="s">
        <v>2173</v>
      </c>
    </row>
    <row r="524" s="2" customFormat="1">
      <c r="A524" s="39"/>
      <c r="B524" s="40"/>
      <c r="C524" s="41"/>
      <c r="D524" s="232" t="s">
        <v>163</v>
      </c>
      <c r="E524" s="41"/>
      <c r="F524" s="233" t="s">
        <v>2174</v>
      </c>
      <c r="G524" s="41"/>
      <c r="H524" s="41"/>
      <c r="I524" s="234"/>
      <c r="J524" s="41"/>
      <c r="K524" s="41"/>
      <c r="L524" s="45"/>
      <c r="M524" s="235"/>
      <c r="N524" s="236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163</v>
      </c>
      <c r="AU524" s="18" t="s">
        <v>85</v>
      </c>
    </row>
    <row r="525" s="2" customFormat="1">
      <c r="A525" s="39"/>
      <c r="B525" s="40"/>
      <c r="C525" s="41"/>
      <c r="D525" s="237" t="s">
        <v>173</v>
      </c>
      <c r="E525" s="41"/>
      <c r="F525" s="238" t="s">
        <v>2175</v>
      </c>
      <c r="G525" s="41"/>
      <c r="H525" s="41"/>
      <c r="I525" s="234"/>
      <c r="J525" s="41"/>
      <c r="K525" s="41"/>
      <c r="L525" s="45"/>
      <c r="M525" s="235"/>
      <c r="N525" s="236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173</v>
      </c>
      <c r="AU525" s="18" t="s">
        <v>85</v>
      </c>
    </row>
    <row r="526" s="14" customFormat="1">
      <c r="A526" s="14"/>
      <c r="B526" s="249"/>
      <c r="C526" s="250"/>
      <c r="D526" s="232" t="s">
        <v>175</v>
      </c>
      <c r="E526" s="251" t="s">
        <v>1</v>
      </c>
      <c r="F526" s="252" t="s">
        <v>2176</v>
      </c>
      <c r="G526" s="250"/>
      <c r="H526" s="253">
        <v>1</v>
      </c>
      <c r="I526" s="254"/>
      <c r="J526" s="250"/>
      <c r="K526" s="250"/>
      <c r="L526" s="255"/>
      <c r="M526" s="256"/>
      <c r="N526" s="257"/>
      <c r="O526" s="257"/>
      <c r="P526" s="257"/>
      <c r="Q526" s="257"/>
      <c r="R526" s="257"/>
      <c r="S526" s="257"/>
      <c r="T526" s="25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9" t="s">
        <v>175</v>
      </c>
      <c r="AU526" s="259" t="s">
        <v>85</v>
      </c>
      <c r="AV526" s="14" t="s">
        <v>85</v>
      </c>
      <c r="AW526" s="14" t="s">
        <v>32</v>
      </c>
      <c r="AX526" s="14" t="s">
        <v>83</v>
      </c>
      <c r="AY526" s="259" t="s">
        <v>154</v>
      </c>
    </row>
    <row r="527" s="2" customFormat="1" ht="24.15" customHeight="1">
      <c r="A527" s="39"/>
      <c r="B527" s="40"/>
      <c r="C527" s="275" t="s">
        <v>750</v>
      </c>
      <c r="D527" s="275" t="s">
        <v>373</v>
      </c>
      <c r="E527" s="276" t="s">
        <v>2177</v>
      </c>
      <c r="F527" s="277" t="s">
        <v>2178</v>
      </c>
      <c r="G527" s="278" t="s">
        <v>621</v>
      </c>
      <c r="H527" s="279">
        <v>1</v>
      </c>
      <c r="I527" s="280"/>
      <c r="J527" s="281">
        <f>ROUND(I527*H527,2)</f>
        <v>0</v>
      </c>
      <c r="K527" s="277" t="s">
        <v>1</v>
      </c>
      <c r="L527" s="282"/>
      <c r="M527" s="283" t="s">
        <v>1</v>
      </c>
      <c r="N527" s="284" t="s">
        <v>40</v>
      </c>
      <c r="O527" s="92"/>
      <c r="P527" s="228">
        <f>O527*H527</f>
        <v>0</v>
      </c>
      <c r="Q527" s="228">
        <v>0.0019</v>
      </c>
      <c r="R527" s="228">
        <f>Q527*H527</f>
        <v>0.0019</v>
      </c>
      <c r="S527" s="228">
        <v>0</v>
      </c>
      <c r="T527" s="229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0" t="s">
        <v>223</v>
      </c>
      <c r="AT527" s="230" t="s">
        <v>373</v>
      </c>
      <c r="AU527" s="230" t="s">
        <v>85</v>
      </c>
      <c r="AY527" s="18" t="s">
        <v>154</v>
      </c>
      <c r="BE527" s="231">
        <f>IF(N527="základní",J527,0)</f>
        <v>0</v>
      </c>
      <c r="BF527" s="231">
        <f>IF(N527="snížená",J527,0)</f>
        <v>0</v>
      </c>
      <c r="BG527" s="231">
        <f>IF(N527="zákl. přenesená",J527,0)</f>
        <v>0</v>
      </c>
      <c r="BH527" s="231">
        <f>IF(N527="sníž. přenesená",J527,0)</f>
        <v>0</v>
      </c>
      <c r="BI527" s="231">
        <f>IF(N527="nulová",J527,0)</f>
        <v>0</v>
      </c>
      <c r="BJ527" s="18" t="s">
        <v>83</v>
      </c>
      <c r="BK527" s="231">
        <f>ROUND(I527*H527,2)</f>
        <v>0</v>
      </c>
      <c r="BL527" s="18" t="s">
        <v>186</v>
      </c>
      <c r="BM527" s="230" t="s">
        <v>2179</v>
      </c>
    </row>
    <row r="528" s="2" customFormat="1">
      <c r="A528" s="39"/>
      <c r="B528" s="40"/>
      <c r="C528" s="41"/>
      <c r="D528" s="232" t="s">
        <v>163</v>
      </c>
      <c r="E528" s="41"/>
      <c r="F528" s="233" t="s">
        <v>2178</v>
      </c>
      <c r="G528" s="41"/>
      <c r="H528" s="41"/>
      <c r="I528" s="234"/>
      <c r="J528" s="41"/>
      <c r="K528" s="41"/>
      <c r="L528" s="45"/>
      <c r="M528" s="235"/>
      <c r="N528" s="23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163</v>
      </c>
      <c r="AU528" s="18" t="s">
        <v>85</v>
      </c>
    </row>
    <row r="529" s="14" customFormat="1">
      <c r="A529" s="14"/>
      <c r="B529" s="249"/>
      <c r="C529" s="250"/>
      <c r="D529" s="232" t="s">
        <v>175</v>
      </c>
      <c r="E529" s="251" t="s">
        <v>1</v>
      </c>
      <c r="F529" s="252" t="s">
        <v>83</v>
      </c>
      <c r="G529" s="250"/>
      <c r="H529" s="253">
        <v>1</v>
      </c>
      <c r="I529" s="254"/>
      <c r="J529" s="250"/>
      <c r="K529" s="250"/>
      <c r="L529" s="255"/>
      <c r="M529" s="256"/>
      <c r="N529" s="257"/>
      <c r="O529" s="257"/>
      <c r="P529" s="257"/>
      <c r="Q529" s="257"/>
      <c r="R529" s="257"/>
      <c r="S529" s="257"/>
      <c r="T529" s="25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9" t="s">
        <v>175</v>
      </c>
      <c r="AU529" s="259" t="s">
        <v>85</v>
      </c>
      <c r="AV529" s="14" t="s">
        <v>85</v>
      </c>
      <c r="AW529" s="14" t="s">
        <v>32</v>
      </c>
      <c r="AX529" s="14" t="s">
        <v>83</v>
      </c>
      <c r="AY529" s="259" t="s">
        <v>154</v>
      </c>
    </row>
    <row r="530" s="2" customFormat="1" ht="24.15" customHeight="1">
      <c r="A530" s="39"/>
      <c r="B530" s="40"/>
      <c r="C530" s="219" t="s">
        <v>754</v>
      </c>
      <c r="D530" s="219" t="s">
        <v>157</v>
      </c>
      <c r="E530" s="220" t="s">
        <v>2180</v>
      </c>
      <c r="F530" s="221" t="s">
        <v>2181</v>
      </c>
      <c r="G530" s="222" t="s">
        <v>1669</v>
      </c>
      <c r="H530" s="223">
        <v>4</v>
      </c>
      <c r="I530" s="224"/>
      <c r="J530" s="225">
        <f>ROUND(I530*H530,2)</f>
        <v>0</v>
      </c>
      <c r="K530" s="221" t="s">
        <v>170</v>
      </c>
      <c r="L530" s="45"/>
      <c r="M530" s="226" t="s">
        <v>1</v>
      </c>
      <c r="N530" s="227" t="s">
        <v>40</v>
      </c>
      <c r="O530" s="92"/>
      <c r="P530" s="228">
        <f>O530*H530</f>
        <v>0</v>
      </c>
      <c r="Q530" s="228">
        <v>0.00031</v>
      </c>
      <c r="R530" s="228">
        <f>Q530*H530</f>
        <v>0.00124</v>
      </c>
      <c r="S530" s="228">
        <v>0</v>
      </c>
      <c r="T530" s="229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0" t="s">
        <v>186</v>
      </c>
      <c r="AT530" s="230" t="s">
        <v>157</v>
      </c>
      <c r="AU530" s="230" t="s">
        <v>85</v>
      </c>
      <c r="AY530" s="18" t="s">
        <v>154</v>
      </c>
      <c r="BE530" s="231">
        <f>IF(N530="základní",J530,0)</f>
        <v>0</v>
      </c>
      <c r="BF530" s="231">
        <f>IF(N530="snížená",J530,0)</f>
        <v>0</v>
      </c>
      <c r="BG530" s="231">
        <f>IF(N530="zákl. přenesená",J530,0)</f>
        <v>0</v>
      </c>
      <c r="BH530" s="231">
        <f>IF(N530="sníž. přenesená",J530,0)</f>
        <v>0</v>
      </c>
      <c r="BI530" s="231">
        <f>IF(N530="nulová",J530,0)</f>
        <v>0</v>
      </c>
      <c r="BJ530" s="18" t="s">
        <v>83</v>
      </c>
      <c r="BK530" s="231">
        <f>ROUND(I530*H530,2)</f>
        <v>0</v>
      </c>
      <c r="BL530" s="18" t="s">
        <v>186</v>
      </c>
      <c r="BM530" s="230" t="s">
        <v>2182</v>
      </c>
    </row>
    <row r="531" s="2" customFormat="1">
      <c r="A531" s="39"/>
      <c r="B531" s="40"/>
      <c r="C531" s="41"/>
      <c r="D531" s="232" t="s">
        <v>163</v>
      </c>
      <c r="E531" s="41"/>
      <c r="F531" s="233" t="s">
        <v>2183</v>
      </c>
      <c r="G531" s="41"/>
      <c r="H531" s="41"/>
      <c r="I531" s="234"/>
      <c r="J531" s="41"/>
      <c r="K531" s="41"/>
      <c r="L531" s="45"/>
      <c r="M531" s="235"/>
      <c r="N531" s="236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163</v>
      </c>
      <c r="AU531" s="18" t="s">
        <v>85</v>
      </c>
    </row>
    <row r="532" s="2" customFormat="1">
      <c r="A532" s="39"/>
      <c r="B532" s="40"/>
      <c r="C532" s="41"/>
      <c r="D532" s="237" t="s">
        <v>173</v>
      </c>
      <c r="E532" s="41"/>
      <c r="F532" s="238" t="s">
        <v>2184</v>
      </c>
      <c r="G532" s="41"/>
      <c r="H532" s="41"/>
      <c r="I532" s="234"/>
      <c r="J532" s="41"/>
      <c r="K532" s="41"/>
      <c r="L532" s="45"/>
      <c r="M532" s="235"/>
      <c r="N532" s="23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173</v>
      </c>
      <c r="AU532" s="18" t="s">
        <v>85</v>
      </c>
    </row>
    <row r="533" s="14" customFormat="1">
      <c r="A533" s="14"/>
      <c r="B533" s="249"/>
      <c r="C533" s="250"/>
      <c r="D533" s="232" t="s">
        <v>175</v>
      </c>
      <c r="E533" s="251" t="s">
        <v>1</v>
      </c>
      <c r="F533" s="252" t="s">
        <v>186</v>
      </c>
      <c r="G533" s="250"/>
      <c r="H533" s="253">
        <v>4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175</v>
      </c>
      <c r="AU533" s="259" t="s">
        <v>85</v>
      </c>
      <c r="AV533" s="14" t="s">
        <v>85</v>
      </c>
      <c r="AW533" s="14" t="s">
        <v>32</v>
      </c>
      <c r="AX533" s="14" t="s">
        <v>83</v>
      </c>
      <c r="AY533" s="259" t="s">
        <v>154</v>
      </c>
    </row>
    <row r="534" s="2" customFormat="1" ht="24.15" customHeight="1">
      <c r="A534" s="39"/>
      <c r="B534" s="40"/>
      <c r="C534" s="219" t="s">
        <v>758</v>
      </c>
      <c r="D534" s="219" t="s">
        <v>157</v>
      </c>
      <c r="E534" s="220" t="s">
        <v>2185</v>
      </c>
      <c r="F534" s="221" t="s">
        <v>2186</v>
      </c>
      <c r="G534" s="222" t="s">
        <v>1669</v>
      </c>
      <c r="H534" s="223">
        <v>8</v>
      </c>
      <c r="I534" s="224"/>
      <c r="J534" s="225">
        <f>ROUND(I534*H534,2)</f>
        <v>0</v>
      </c>
      <c r="K534" s="221" t="s">
        <v>170</v>
      </c>
      <c r="L534" s="45"/>
      <c r="M534" s="226" t="s">
        <v>1</v>
      </c>
      <c r="N534" s="227" t="s">
        <v>40</v>
      </c>
      <c r="O534" s="92"/>
      <c r="P534" s="228">
        <f>O534*H534</f>
        <v>0</v>
      </c>
      <c r="Q534" s="228">
        <v>0.00031</v>
      </c>
      <c r="R534" s="228">
        <f>Q534*H534</f>
        <v>0.00248</v>
      </c>
      <c r="S534" s="228">
        <v>0</v>
      </c>
      <c r="T534" s="22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0" t="s">
        <v>186</v>
      </c>
      <c r="AT534" s="230" t="s">
        <v>157</v>
      </c>
      <c r="AU534" s="230" t="s">
        <v>85</v>
      </c>
      <c r="AY534" s="18" t="s">
        <v>154</v>
      </c>
      <c r="BE534" s="231">
        <f>IF(N534="základní",J534,0)</f>
        <v>0</v>
      </c>
      <c r="BF534" s="231">
        <f>IF(N534="snížená",J534,0)</f>
        <v>0</v>
      </c>
      <c r="BG534" s="231">
        <f>IF(N534="zákl. přenesená",J534,0)</f>
        <v>0</v>
      </c>
      <c r="BH534" s="231">
        <f>IF(N534="sníž. přenesená",J534,0)</f>
        <v>0</v>
      </c>
      <c r="BI534" s="231">
        <f>IF(N534="nulová",J534,0)</f>
        <v>0</v>
      </c>
      <c r="BJ534" s="18" t="s">
        <v>83</v>
      </c>
      <c r="BK534" s="231">
        <f>ROUND(I534*H534,2)</f>
        <v>0</v>
      </c>
      <c r="BL534" s="18" t="s">
        <v>186</v>
      </c>
      <c r="BM534" s="230" t="s">
        <v>2187</v>
      </c>
    </row>
    <row r="535" s="2" customFormat="1">
      <c r="A535" s="39"/>
      <c r="B535" s="40"/>
      <c r="C535" s="41"/>
      <c r="D535" s="232" t="s">
        <v>163</v>
      </c>
      <c r="E535" s="41"/>
      <c r="F535" s="233" t="s">
        <v>2188</v>
      </c>
      <c r="G535" s="41"/>
      <c r="H535" s="41"/>
      <c r="I535" s="234"/>
      <c r="J535" s="41"/>
      <c r="K535" s="41"/>
      <c r="L535" s="45"/>
      <c r="M535" s="235"/>
      <c r="N535" s="23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163</v>
      </c>
      <c r="AU535" s="18" t="s">
        <v>85</v>
      </c>
    </row>
    <row r="536" s="2" customFormat="1">
      <c r="A536" s="39"/>
      <c r="B536" s="40"/>
      <c r="C536" s="41"/>
      <c r="D536" s="237" t="s">
        <v>173</v>
      </c>
      <c r="E536" s="41"/>
      <c r="F536" s="238" t="s">
        <v>2189</v>
      </c>
      <c r="G536" s="41"/>
      <c r="H536" s="41"/>
      <c r="I536" s="234"/>
      <c r="J536" s="41"/>
      <c r="K536" s="41"/>
      <c r="L536" s="45"/>
      <c r="M536" s="235"/>
      <c r="N536" s="236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173</v>
      </c>
      <c r="AU536" s="18" t="s">
        <v>85</v>
      </c>
    </row>
    <row r="537" s="14" customFormat="1">
      <c r="A537" s="14"/>
      <c r="B537" s="249"/>
      <c r="C537" s="250"/>
      <c r="D537" s="232" t="s">
        <v>175</v>
      </c>
      <c r="E537" s="251" t="s">
        <v>1</v>
      </c>
      <c r="F537" s="252" t="s">
        <v>223</v>
      </c>
      <c r="G537" s="250"/>
      <c r="H537" s="253">
        <v>8</v>
      </c>
      <c r="I537" s="254"/>
      <c r="J537" s="250"/>
      <c r="K537" s="250"/>
      <c r="L537" s="255"/>
      <c r="M537" s="256"/>
      <c r="N537" s="257"/>
      <c r="O537" s="257"/>
      <c r="P537" s="257"/>
      <c r="Q537" s="257"/>
      <c r="R537" s="257"/>
      <c r="S537" s="257"/>
      <c r="T537" s="25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9" t="s">
        <v>175</v>
      </c>
      <c r="AU537" s="259" t="s">
        <v>85</v>
      </c>
      <c r="AV537" s="14" t="s">
        <v>85</v>
      </c>
      <c r="AW537" s="14" t="s">
        <v>32</v>
      </c>
      <c r="AX537" s="14" t="s">
        <v>83</v>
      </c>
      <c r="AY537" s="259" t="s">
        <v>154</v>
      </c>
    </row>
    <row r="538" s="2" customFormat="1" ht="24.15" customHeight="1">
      <c r="A538" s="39"/>
      <c r="B538" s="40"/>
      <c r="C538" s="219" t="s">
        <v>762</v>
      </c>
      <c r="D538" s="219" t="s">
        <v>157</v>
      </c>
      <c r="E538" s="220" t="s">
        <v>2190</v>
      </c>
      <c r="F538" s="221" t="s">
        <v>2191</v>
      </c>
      <c r="G538" s="222" t="s">
        <v>1669</v>
      </c>
      <c r="H538" s="223">
        <v>2</v>
      </c>
      <c r="I538" s="224"/>
      <c r="J538" s="225">
        <f>ROUND(I538*H538,2)</f>
        <v>0</v>
      </c>
      <c r="K538" s="221" t="s">
        <v>170</v>
      </c>
      <c r="L538" s="45"/>
      <c r="M538" s="226" t="s">
        <v>1</v>
      </c>
      <c r="N538" s="227" t="s">
        <v>40</v>
      </c>
      <c r="O538" s="92"/>
      <c r="P538" s="228">
        <f>O538*H538</f>
        <v>0</v>
      </c>
      <c r="Q538" s="228">
        <v>0.00122</v>
      </c>
      <c r="R538" s="228">
        <f>Q538*H538</f>
        <v>0.0024399999999999999</v>
      </c>
      <c r="S538" s="228">
        <v>0</v>
      </c>
      <c r="T538" s="229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0" t="s">
        <v>186</v>
      </c>
      <c r="AT538" s="230" t="s">
        <v>157</v>
      </c>
      <c r="AU538" s="230" t="s">
        <v>85</v>
      </c>
      <c r="AY538" s="18" t="s">
        <v>154</v>
      </c>
      <c r="BE538" s="231">
        <f>IF(N538="základní",J538,0)</f>
        <v>0</v>
      </c>
      <c r="BF538" s="231">
        <f>IF(N538="snížená",J538,0)</f>
        <v>0</v>
      </c>
      <c r="BG538" s="231">
        <f>IF(N538="zákl. přenesená",J538,0)</f>
        <v>0</v>
      </c>
      <c r="BH538" s="231">
        <f>IF(N538="sníž. přenesená",J538,0)</f>
        <v>0</v>
      </c>
      <c r="BI538" s="231">
        <f>IF(N538="nulová",J538,0)</f>
        <v>0</v>
      </c>
      <c r="BJ538" s="18" t="s">
        <v>83</v>
      </c>
      <c r="BK538" s="231">
        <f>ROUND(I538*H538,2)</f>
        <v>0</v>
      </c>
      <c r="BL538" s="18" t="s">
        <v>186</v>
      </c>
      <c r="BM538" s="230" t="s">
        <v>2192</v>
      </c>
    </row>
    <row r="539" s="2" customFormat="1">
      <c r="A539" s="39"/>
      <c r="B539" s="40"/>
      <c r="C539" s="41"/>
      <c r="D539" s="232" t="s">
        <v>163</v>
      </c>
      <c r="E539" s="41"/>
      <c r="F539" s="233" t="s">
        <v>2193</v>
      </c>
      <c r="G539" s="41"/>
      <c r="H539" s="41"/>
      <c r="I539" s="234"/>
      <c r="J539" s="41"/>
      <c r="K539" s="41"/>
      <c r="L539" s="45"/>
      <c r="M539" s="235"/>
      <c r="N539" s="236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163</v>
      </c>
      <c r="AU539" s="18" t="s">
        <v>85</v>
      </c>
    </row>
    <row r="540" s="2" customFormat="1">
      <c r="A540" s="39"/>
      <c r="B540" s="40"/>
      <c r="C540" s="41"/>
      <c r="D540" s="237" t="s">
        <v>173</v>
      </c>
      <c r="E540" s="41"/>
      <c r="F540" s="238" t="s">
        <v>2194</v>
      </c>
      <c r="G540" s="41"/>
      <c r="H540" s="41"/>
      <c r="I540" s="234"/>
      <c r="J540" s="41"/>
      <c r="K540" s="41"/>
      <c r="L540" s="45"/>
      <c r="M540" s="235"/>
      <c r="N540" s="23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173</v>
      </c>
      <c r="AU540" s="18" t="s">
        <v>85</v>
      </c>
    </row>
    <row r="541" s="14" customFormat="1">
      <c r="A541" s="14"/>
      <c r="B541" s="249"/>
      <c r="C541" s="250"/>
      <c r="D541" s="232" t="s">
        <v>175</v>
      </c>
      <c r="E541" s="251" t="s">
        <v>1</v>
      </c>
      <c r="F541" s="252" t="s">
        <v>85</v>
      </c>
      <c r="G541" s="250"/>
      <c r="H541" s="253">
        <v>2</v>
      </c>
      <c r="I541" s="254"/>
      <c r="J541" s="250"/>
      <c r="K541" s="250"/>
      <c r="L541" s="255"/>
      <c r="M541" s="256"/>
      <c r="N541" s="257"/>
      <c r="O541" s="257"/>
      <c r="P541" s="257"/>
      <c r="Q541" s="257"/>
      <c r="R541" s="257"/>
      <c r="S541" s="257"/>
      <c r="T541" s="25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9" t="s">
        <v>175</v>
      </c>
      <c r="AU541" s="259" t="s">
        <v>85</v>
      </c>
      <c r="AV541" s="14" t="s">
        <v>85</v>
      </c>
      <c r="AW541" s="14" t="s">
        <v>32</v>
      </c>
      <c r="AX541" s="14" t="s">
        <v>83</v>
      </c>
      <c r="AY541" s="259" t="s">
        <v>154</v>
      </c>
    </row>
    <row r="542" s="2" customFormat="1" ht="24.15" customHeight="1">
      <c r="A542" s="39"/>
      <c r="B542" s="40"/>
      <c r="C542" s="219" t="s">
        <v>767</v>
      </c>
      <c r="D542" s="219" t="s">
        <v>157</v>
      </c>
      <c r="E542" s="220" t="s">
        <v>2195</v>
      </c>
      <c r="F542" s="221" t="s">
        <v>2196</v>
      </c>
      <c r="G542" s="222" t="s">
        <v>621</v>
      </c>
      <c r="H542" s="223">
        <v>26</v>
      </c>
      <c r="I542" s="224"/>
      <c r="J542" s="225">
        <f>ROUND(I542*H542,2)</f>
        <v>0</v>
      </c>
      <c r="K542" s="221" t="s">
        <v>170</v>
      </c>
      <c r="L542" s="45"/>
      <c r="M542" s="226" t="s">
        <v>1</v>
      </c>
      <c r="N542" s="227" t="s">
        <v>40</v>
      </c>
      <c r="O542" s="92"/>
      <c r="P542" s="228">
        <f>O542*H542</f>
        <v>0</v>
      </c>
      <c r="Q542" s="228">
        <v>0.010189999999999999</v>
      </c>
      <c r="R542" s="228">
        <f>Q542*H542</f>
        <v>0.26494000000000001</v>
      </c>
      <c r="S542" s="228">
        <v>0</v>
      </c>
      <c r="T542" s="22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0" t="s">
        <v>186</v>
      </c>
      <c r="AT542" s="230" t="s">
        <v>157</v>
      </c>
      <c r="AU542" s="230" t="s">
        <v>85</v>
      </c>
      <c r="AY542" s="18" t="s">
        <v>154</v>
      </c>
      <c r="BE542" s="231">
        <f>IF(N542="základní",J542,0)</f>
        <v>0</v>
      </c>
      <c r="BF542" s="231">
        <f>IF(N542="snížená",J542,0)</f>
        <v>0</v>
      </c>
      <c r="BG542" s="231">
        <f>IF(N542="zákl. přenesená",J542,0)</f>
        <v>0</v>
      </c>
      <c r="BH542" s="231">
        <f>IF(N542="sníž. přenesená",J542,0)</f>
        <v>0</v>
      </c>
      <c r="BI542" s="231">
        <f>IF(N542="nulová",J542,0)</f>
        <v>0</v>
      </c>
      <c r="BJ542" s="18" t="s">
        <v>83</v>
      </c>
      <c r="BK542" s="231">
        <f>ROUND(I542*H542,2)</f>
        <v>0</v>
      </c>
      <c r="BL542" s="18" t="s">
        <v>186</v>
      </c>
      <c r="BM542" s="230" t="s">
        <v>2197</v>
      </c>
    </row>
    <row r="543" s="2" customFormat="1">
      <c r="A543" s="39"/>
      <c r="B543" s="40"/>
      <c r="C543" s="41"/>
      <c r="D543" s="232" t="s">
        <v>163</v>
      </c>
      <c r="E543" s="41"/>
      <c r="F543" s="233" t="s">
        <v>2196</v>
      </c>
      <c r="G543" s="41"/>
      <c r="H543" s="41"/>
      <c r="I543" s="234"/>
      <c r="J543" s="41"/>
      <c r="K543" s="41"/>
      <c r="L543" s="45"/>
      <c r="M543" s="235"/>
      <c r="N543" s="23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163</v>
      </c>
      <c r="AU543" s="18" t="s">
        <v>85</v>
      </c>
    </row>
    <row r="544" s="2" customFormat="1">
      <c r="A544" s="39"/>
      <c r="B544" s="40"/>
      <c r="C544" s="41"/>
      <c r="D544" s="237" t="s">
        <v>173</v>
      </c>
      <c r="E544" s="41"/>
      <c r="F544" s="238" t="s">
        <v>2198</v>
      </c>
      <c r="G544" s="41"/>
      <c r="H544" s="41"/>
      <c r="I544" s="234"/>
      <c r="J544" s="41"/>
      <c r="K544" s="41"/>
      <c r="L544" s="45"/>
      <c r="M544" s="235"/>
      <c r="N544" s="236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173</v>
      </c>
      <c r="AU544" s="18" t="s">
        <v>85</v>
      </c>
    </row>
    <row r="545" s="14" customFormat="1">
      <c r="A545" s="14"/>
      <c r="B545" s="249"/>
      <c r="C545" s="250"/>
      <c r="D545" s="232" t="s">
        <v>175</v>
      </c>
      <c r="E545" s="251" t="s">
        <v>1</v>
      </c>
      <c r="F545" s="252" t="s">
        <v>2199</v>
      </c>
      <c r="G545" s="250"/>
      <c r="H545" s="253">
        <v>26</v>
      </c>
      <c r="I545" s="254"/>
      <c r="J545" s="250"/>
      <c r="K545" s="250"/>
      <c r="L545" s="255"/>
      <c r="M545" s="256"/>
      <c r="N545" s="257"/>
      <c r="O545" s="257"/>
      <c r="P545" s="257"/>
      <c r="Q545" s="257"/>
      <c r="R545" s="257"/>
      <c r="S545" s="257"/>
      <c r="T545" s="25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9" t="s">
        <v>175</v>
      </c>
      <c r="AU545" s="259" t="s">
        <v>85</v>
      </c>
      <c r="AV545" s="14" t="s">
        <v>85</v>
      </c>
      <c r="AW545" s="14" t="s">
        <v>32</v>
      </c>
      <c r="AX545" s="14" t="s">
        <v>83</v>
      </c>
      <c r="AY545" s="259" t="s">
        <v>154</v>
      </c>
    </row>
    <row r="546" s="2" customFormat="1" ht="21.75" customHeight="1">
      <c r="A546" s="39"/>
      <c r="B546" s="40"/>
      <c r="C546" s="275" t="s">
        <v>771</v>
      </c>
      <c r="D546" s="275" t="s">
        <v>373</v>
      </c>
      <c r="E546" s="276" t="s">
        <v>2200</v>
      </c>
      <c r="F546" s="277" t="s">
        <v>2201</v>
      </c>
      <c r="G546" s="278" t="s">
        <v>621</v>
      </c>
      <c r="H546" s="279">
        <v>7</v>
      </c>
      <c r="I546" s="280"/>
      <c r="J546" s="281">
        <f>ROUND(I546*H546,2)</f>
        <v>0</v>
      </c>
      <c r="K546" s="277" t="s">
        <v>170</v>
      </c>
      <c r="L546" s="282"/>
      <c r="M546" s="283" t="s">
        <v>1</v>
      </c>
      <c r="N546" s="284" t="s">
        <v>40</v>
      </c>
      <c r="O546" s="92"/>
      <c r="P546" s="228">
        <f>O546*H546</f>
        <v>0</v>
      </c>
      <c r="Q546" s="228">
        <v>0.254</v>
      </c>
      <c r="R546" s="228">
        <f>Q546*H546</f>
        <v>1.778</v>
      </c>
      <c r="S546" s="228">
        <v>0</v>
      </c>
      <c r="T546" s="22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0" t="s">
        <v>223</v>
      </c>
      <c r="AT546" s="230" t="s">
        <v>373</v>
      </c>
      <c r="AU546" s="230" t="s">
        <v>85</v>
      </c>
      <c r="AY546" s="18" t="s">
        <v>154</v>
      </c>
      <c r="BE546" s="231">
        <f>IF(N546="základní",J546,0)</f>
        <v>0</v>
      </c>
      <c r="BF546" s="231">
        <f>IF(N546="snížená",J546,0)</f>
        <v>0</v>
      </c>
      <c r="BG546" s="231">
        <f>IF(N546="zákl. přenesená",J546,0)</f>
        <v>0</v>
      </c>
      <c r="BH546" s="231">
        <f>IF(N546="sníž. přenesená",J546,0)</f>
        <v>0</v>
      </c>
      <c r="BI546" s="231">
        <f>IF(N546="nulová",J546,0)</f>
        <v>0</v>
      </c>
      <c r="BJ546" s="18" t="s">
        <v>83</v>
      </c>
      <c r="BK546" s="231">
        <f>ROUND(I546*H546,2)</f>
        <v>0</v>
      </c>
      <c r="BL546" s="18" t="s">
        <v>186</v>
      </c>
      <c r="BM546" s="230" t="s">
        <v>2202</v>
      </c>
    </row>
    <row r="547" s="2" customFormat="1">
      <c r="A547" s="39"/>
      <c r="B547" s="40"/>
      <c r="C547" s="41"/>
      <c r="D547" s="232" t="s">
        <v>163</v>
      </c>
      <c r="E547" s="41"/>
      <c r="F547" s="233" t="s">
        <v>2201</v>
      </c>
      <c r="G547" s="41"/>
      <c r="H547" s="41"/>
      <c r="I547" s="234"/>
      <c r="J547" s="41"/>
      <c r="K547" s="41"/>
      <c r="L547" s="45"/>
      <c r="M547" s="235"/>
      <c r="N547" s="23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163</v>
      </c>
      <c r="AU547" s="18" t="s">
        <v>85</v>
      </c>
    </row>
    <row r="548" s="14" customFormat="1">
      <c r="A548" s="14"/>
      <c r="B548" s="249"/>
      <c r="C548" s="250"/>
      <c r="D548" s="232" t="s">
        <v>175</v>
      </c>
      <c r="E548" s="251" t="s">
        <v>1</v>
      </c>
      <c r="F548" s="252" t="s">
        <v>214</v>
      </c>
      <c r="G548" s="250"/>
      <c r="H548" s="253">
        <v>7</v>
      </c>
      <c r="I548" s="254"/>
      <c r="J548" s="250"/>
      <c r="K548" s="250"/>
      <c r="L548" s="255"/>
      <c r="M548" s="256"/>
      <c r="N548" s="257"/>
      <c r="O548" s="257"/>
      <c r="P548" s="257"/>
      <c r="Q548" s="257"/>
      <c r="R548" s="257"/>
      <c r="S548" s="257"/>
      <c r="T548" s="258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9" t="s">
        <v>175</v>
      </c>
      <c r="AU548" s="259" t="s">
        <v>85</v>
      </c>
      <c r="AV548" s="14" t="s">
        <v>85</v>
      </c>
      <c r="AW548" s="14" t="s">
        <v>32</v>
      </c>
      <c r="AX548" s="14" t="s">
        <v>83</v>
      </c>
      <c r="AY548" s="259" t="s">
        <v>154</v>
      </c>
    </row>
    <row r="549" s="2" customFormat="1" ht="21.75" customHeight="1">
      <c r="A549" s="39"/>
      <c r="B549" s="40"/>
      <c r="C549" s="275" t="s">
        <v>263</v>
      </c>
      <c r="D549" s="275" t="s">
        <v>373</v>
      </c>
      <c r="E549" s="276" t="s">
        <v>2203</v>
      </c>
      <c r="F549" s="277" t="s">
        <v>2204</v>
      </c>
      <c r="G549" s="278" t="s">
        <v>621</v>
      </c>
      <c r="H549" s="279">
        <v>8</v>
      </c>
      <c r="I549" s="280"/>
      <c r="J549" s="281">
        <f>ROUND(I549*H549,2)</f>
        <v>0</v>
      </c>
      <c r="K549" s="277" t="s">
        <v>170</v>
      </c>
      <c r="L549" s="282"/>
      <c r="M549" s="283" t="s">
        <v>1</v>
      </c>
      <c r="N549" s="284" t="s">
        <v>40</v>
      </c>
      <c r="O549" s="92"/>
      <c r="P549" s="228">
        <f>O549*H549</f>
        <v>0</v>
      </c>
      <c r="Q549" s="228">
        <v>0.50600000000000001</v>
      </c>
      <c r="R549" s="228">
        <f>Q549*H549</f>
        <v>4.048</v>
      </c>
      <c r="S549" s="228">
        <v>0</v>
      </c>
      <c r="T549" s="229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0" t="s">
        <v>223</v>
      </c>
      <c r="AT549" s="230" t="s">
        <v>373</v>
      </c>
      <c r="AU549" s="230" t="s">
        <v>85</v>
      </c>
      <c r="AY549" s="18" t="s">
        <v>154</v>
      </c>
      <c r="BE549" s="231">
        <f>IF(N549="základní",J549,0)</f>
        <v>0</v>
      </c>
      <c r="BF549" s="231">
        <f>IF(N549="snížená",J549,0)</f>
        <v>0</v>
      </c>
      <c r="BG549" s="231">
        <f>IF(N549="zákl. přenesená",J549,0)</f>
        <v>0</v>
      </c>
      <c r="BH549" s="231">
        <f>IF(N549="sníž. přenesená",J549,0)</f>
        <v>0</v>
      </c>
      <c r="BI549" s="231">
        <f>IF(N549="nulová",J549,0)</f>
        <v>0</v>
      </c>
      <c r="BJ549" s="18" t="s">
        <v>83</v>
      </c>
      <c r="BK549" s="231">
        <f>ROUND(I549*H549,2)</f>
        <v>0</v>
      </c>
      <c r="BL549" s="18" t="s">
        <v>186</v>
      </c>
      <c r="BM549" s="230" t="s">
        <v>2205</v>
      </c>
    </row>
    <row r="550" s="2" customFormat="1">
      <c r="A550" s="39"/>
      <c r="B550" s="40"/>
      <c r="C550" s="41"/>
      <c r="D550" s="232" t="s">
        <v>163</v>
      </c>
      <c r="E550" s="41"/>
      <c r="F550" s="233" t="s">
        <v>2204</v>
      </c>
      <c r="G550" s="41"/>
      <c r="H550" s="41"/>
      <c r="I550" s="234"/>
      <c r="J550" s="41"/>
      <c r="K550" s="41"/>
      <c r="L550" s="45"/>
      <c r="M550" s="235"/>
      <c r="N550" s="23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163</v>
      </c>
      <c r="AU550" s="18" t="s">
        <v>85</v>
      </c>
    </row>
    <row r="551" s="14" customFormat="1">
      <c r="A551" s="14"/>
      <c r="B551" s="249"/>
      <c r="C551" s="250"/>
      <c r="D551" s="232" t="s">
        <v>175</v>
      </c>
      <c r="E551" s="251" t="s">
        <v>1</v>
      </c>
      <c r="F551" s="252" t="s">
        <v>223</v>
      </c>
      <c r="G551" s="250"/>
      <c r="H551" s="253">
        <v>8</v>
      </c>
      <c r="I551" s="254"/>
      <c r="J551" s="250"/>
      <c r="K551" s="250"/>
      <c r="L551" s="255"/>
      <c r="M551" s="256"/>
      <c r="N551" s="257"/>
      <c r="O551" s="257"/>
      <c r="P551" s="257"/>
      <c r="Q551" s="257"/>
      <c r="R551" s="257"/>
      <c r="S551" s="257"/>
      <c r="T551" s="25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9" t="s">
        <v>175</v>
      </c>
      <c r="AU551" s="259" t="s">
        <v>85</v>
      </c>
      <c r="AV551" s="14" t="s">
        <v>85</v>
      </c>
      <c r="AW551" s="14" t="s">
        <v>32</v>
      </c>
      <c r="AX551" s="14" t="s">
        <v>83</v>
      </c>
      <c r="AY551" s="259" t="s">
        <v>154</v>
      </c>
    </row>
    <row r="552" s="2" customFormat="1" ht="21.75" customHeight="1">
      <c r="A552" s="39"/>
      <c r="B552" s="40"/>
      <c r="C552" s="275" t="s">
        <v>778</v>
      </c>
      <c r="D552" s="275" t="s">
        <v>373</v>
      </c>
      <c r="E552" s="276" t="s">
        <v>2206</v>
      </c>
      <c r="F552" s="277" t="s">
        <v>2207</v>
      </c>
      <c r="G552" s="278" t="s">
        <v>621</v>
      </c>
      <c r="H552" s="279">
        <v>11</v>
      </c>
      <c r="I552" s="280"/>
      <c r="J552" s="281">
        <f>ROUND(I552*H552,2)</f>
        <v>0</v>
      </c>
      <c r="K552" s="277" t="s">
        <v>170</v>
      </c>
      <c r="L552" s="282"/>
      <c r="M552" s="283" t="s">
        <v>1</v>
      </c>
      <c r="N552" s="284" t="s">
        <v>40</v>
      </c>
      <c r="O552" s="92"/>
      <c r="P552" s="228">
        <f>O552*H552</f>
        <v>0</v>
      </c>
      <c r="Q552" s="228">
        <v>1.0129999999999999</v>
      </c>
      <c r="R552" s="228">
        <f>Q552*H552</f>
        <v>11.142999999999999</v>
      </c>
      <c r="S552" s="228">
        <v>0</v>
      </c>
      <c r="T552" s="229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0" t="s">
        <v>223</v>
      </c>
      <c r="AT552" s="230" t="s">
        <v>373</v>
      </c>
      <c r="AU552" s="230" t="s">
        <v>85</v>
      </c>
      <c r="AY552" s="18" t="s">
        <v>154</v>
      </c>
      <c r="BE552" s="231">
        <f>IF(N552="základní",J552,0)</f>
        <v>0</v>
      </c>
      <c r="BF552" s="231">
        <f>IF(N552="snížená",J552,0)</f>
        <v>0</v>
      </c>
      <c r="BG552" s="231">
        <f>IF(N552="zákl. přenesená",J552,0)</f>
        <v>0</v>
      </c>
      <c r="BH552" s="231">
        <f>IF(N552="sníž. přenesená",J552,0)</f>
        <v>0</v>
      </c>
      <c r="BI552" s="231">
        <f>IF(N552="nulová",J552,0)</f>
        <v>0</v>
      </c>
      <c r="BJ552" s="18" t="s">
        <v>83</v>
      </c>
      <c r="BK552" s="231">
        <f>ROUND(I552*H552,2)</f>
        <v>0</v>
      </c>
      <c r="BL552" s="18" t="s">
        <v>186</v>
      </c>
      <c r="BM552" s="230" t="s">
        <v>2208</v>
      </c>
    </row>
    <row r="553" s="2" customFormat="1">
      <c r="A553" s="39"/>
      <c r="B553" s="40"/>
      <c r="C553" s="41"/>
      <c r="D553" s="232" t="s">
        <v>163</v>
      </c>
      <c r="E553" s="41"/>
      <c r="F553" s="233" t="s">
        <v>2207</v>
      </c>
      <c r="G553" s="41"/>
      <c r="H553" s="41"/>
      <c r="I553" s="234"/>
      <c r="J553" s="41"/>
      <c r="K553" s="41"/>
      <c r="L553" s="45"/>
      <c r="M553" s="235"/>
      <c r="N553" s="236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163</v>
      </c>
      <c r="AU553" s="18" t="s">
        <v>85</v>
      </c>
    </row>
    <row r="554" s="14" customFormat="1">
      <c r="A554" s="14"/>
      <c r="B554" s="249"/>
      <c r="C554" s="250"/>
      <c r="D554" s="232" t="s">
        <v>175</v>
      </c>
      <c r="E554" s="251" t="s">
        <v>1</v>
      </c>
      <c r="F554" s="252" t="s">
        <v>327</v>
      </c>
      <c r="G554" s="250"/>
      <c r="H554" s="253">
        <v>11</v>
      </c>
      <c r="I554" s="254"/>
      <c r="J554" s="250"/>
      <c r="K554" s="250"/>
      <c r="L554" s="255"/>
      <c r="M554" s="256"/>
      <c r="N554" s="257"/>
      <c r="O554" s="257"/>
      <c r="P554" s="257"/>
      <c r="Q554" s="257"/>
      <c r="R554" s="257"/>
      <c r="S554" s="257"/>
      <c r="T554" s="25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9" t="s">
        <v>175</v>
      </c>
      <c r="AU554" s="259" t="s">
        <v>85</v>
      </c>
      <c r="AV554" s="14" t="s">
        <v>85</v>
      </c>
      <c r="AW554" s="14" t="s">
        <v>32</v>
      </c>
      <c r="AX554" s="14" t="s">
        <v>83</v>
      </c>
      <c r="AY554" s="259" t="s">
        <v>154</v>
      </c>
    </row>
    <row r="555" s="2" customFormat="1" ht="24.15" customHeight="1">
      <c r="A555" s="39"/>
      <c r="B555" s="40"/>
      <c r="C555" s="275" t="s">
        <v>783</v>
      </c>
      <c r="D555" s="275" t="s">
        <v>373</v>
      </c>
      <c r="E555" s="276" t="s">
        <v>2209</v>
      </c>
      <c r="F555" s="277" t="s">
        <v>2210</v>
      </c>
      <c r="G555" s="278" t="s">
        <v>621</v>
      </c>
      <c r="H555" s="279">
        <v>36</v>
      </c>
      <c r="I555" s="280"/>
      <c r="J555" s="281">
        <f>ROUND(I555*H555,2)</f>
        <v>0</v>
      </c>
      <c r="K555" s="277" t="s">
        <v>170</v>
      </c>
      <c r="L555" s="282"/>
      <c r="M555" s="283" t="s">
        <v>1</v>
      </c>
      <c r="N555" s="284" t="s">
        <v>40</v>
      </c>
      <c r="O555" s="92"/>
      <c r="P555" s="228">
        <f>O555*H555</f>
        <v>0</v>
      </c>
      <c r="Q555" s="228">
        <v>0.002</v>
      </c>
      <c r="R555" s="228">
        <f>Q555*H555</f>
        <v>0.072000000000000008</v>
      </c>
      <c r="S555" s="228">
        <v>0</v>
      </c>
      <c r="T555" s="229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0" t="s">
        <v>223</v>
      </c>
      <c r="AT555" s="230" t="s">
        <v>373</v>
      </c>
      <c r="AU555" s="230" t="s">
        <v>85</v>
      </c>
      <c r="AY555" s="18" t="s">
        <v>154</v>
      </c>
      <c r="BE555" s="231">
        <f>IF(N555="základní",J555,0)</f>
        <v>0</v>
      </c>
      <c r="BF555" s="231">
        <f>IF(N555="snížená",J555,0)</f>
        <v>0</v>
      </c>
      <c r="BG555" s="231">
        <f>IF(N555="zákl. přenesená",J555,0)</f>
        <v>0</v>
      </c>
      <c r="BH555" s="231">
        <f>IF(N555="sníž. přenesená",J555,0)</f>
        <v>0</v>
      </c>
      <c r="BI555" s="231">
        <f>IF(N555="nulová",J555,0)</f>
        <v>0</v>
      </c>
      <c r="BJ555" s="18" t="s">
        <v>83</v>
      </c>
      <c r="BK555" s="231">
        <f>ROUND(I555*H555,2)</f>
        <v>0</v>
      </c>
      <c r="BL555" s="18" t="s">
        <v>186</v>
      </c>
      <c r="BM555" s="230" t="s">
        <v>2211</v>
      </c>
    </row>
    <row r="556" s="2" customFormat="1">
      <c r="A556" s="39"/>
      <c r="B556" s="40"/>
      <c r="C556" s="41"/>
      <c r="D556" s="232" t="s">
        <v>163</v>
      </c>
      <c r="E556" s="41"/>
      <c r="F556" s="233" t="s">
        <v>2210</v>
      </c>
      <c r="G556" s="41"/>
      <c r="H556" s="41"/>
      <c r="I556" s="234"/>
      <c r="J556" s="41"/>
      <c r="K556" s="41"/>
      <c r="L556" s="45"/>
      <c r="M556" s="235"/>
      <c r="N556" s="236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163</v>
      </c>
      <c r="AU556" s="18" t="s">
        <v>85</v>
      </c>
    </row>
    <row r="557" s="14" customFormat="1">
      <c r="A557" s="14"/>
      <c r="B557" s="249"/>
      <c r="C557" s="250"/>
      <c r="D557" s="232" t="s">
        <v>175</v>
      </c>
      <c r="E557" s="251" t="s">
        <v>1</v>
      </c>
      <c r="F557" s="252" t="s">
        <v>505</v>
      </c>
      <c r="G557" s="250"/>
      <c r="H557" s="253">
        <v>36</v>
      </c>
      <c r="I557" s="254"/>
      <c r="J557" s="250"/>
      <c r="K557" s="250"/>
      <c r="L557" s="255"/>
      <c r="M557" s="256"/>
      <c r="N557" s="257"/>
      <c r="O557" s="257"/>
      <c r="P557" s="257"/>
      <c r="Q557" s="257"/>
      <c r="R557" s="257"/>
      <c r="S557" s="257"/>
      <c r="T557" s="25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9" t="s">
        <v>175</v>
      </c>
      <c r="AU557" s="259" t="s">
        <v>85</v>
      </c>
      <c r="AV557" s="14" t="s">
        <v>85</v>
      </c>
      <c r="AW557" s="14" t="s">
        <v>32</v>
      </c>
      <c r="AX557" s="14" t="s">
        <v>83</v>
      </c>
      <c r="AY557" s="259" t="s">
        <v>154</v>
      </c>
    </row>
    <row r="558" s="2" customFormat="1" ht="24.15" customHeight="1">
      <c r="A558" s="39"/>
      <c r="B558" s="40"/>
      <c r="C558" s="219" t="s">
        <v>787</v>
      </c>
      <c r="D558" s="219" t="s">
        <v>157</v>
      </c>
      <c r="E558" s="220" t="s">
        <v>2212</v>
      </c>
      <c r="F558" s="221" t="s">
        <v>2213</v>
      </c>
      <c r="G558" s="222" t="s">
        <v>621</v>
      </c>
      <c r="H558" s="223">
        <v>13</v>
      </c>
      <c r="I558" s="224"/>
      <c r="J558" s="225">
        <f>ROUND(I558*H558,2)</f>
        <v>0</v>
      </c>
      <c r="K558" s="221" t="s">
        <v>170</v>
      </c>
      <c r="L558" s="45"/>
      <c r="M558" s="226" t="s">
        <v>1</v>
      </c>
      <c r="N558" s="227" t="s">
        <v>40</v>
      </c>
      <c r="O558" s="92"/>
      <c r="P558" s="228">
        <f>O558*H558</f>
        <v>0</v>
      </c>
      <c r="Q558" s="228">
        <v>0.01248</v>
      </c>
      <c r="R558" s="228">
        <f>Q558*H558</f>
        <v>0.16224</v>
      </c>
      <c r="S558" s="228">
        <v>0</v>
      </c>
      <c r="T558" s="22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0" t="s">
        <v>186</v>
      </c>
      <c r="AT558" s="230" t="s">
        <v>157</v>
      </c>
      <c r="AU558" s="230" t="s">
        <v>85</v>
      </c>
      <c r="AY558" s="18" t="s">
        <v>154</v>
      </c>
      <c r="BE558" s="231">
        <f>IF(N558="základní",J558,0)</f>
        <v>0</v>
      </c>
      <c r="BF558" s="231">
        <f>IF(N558="snížená",J558,0)</f>
        <v>0</v>
      </c>
      <c r="BG558" s="231">
        <f>IF(N558="zákl. přenesená",J558,0)</f>
        <v>0</v>
      </c>
      <c r="BH558" s="231">
        <f>IF(N558="sníž. přenesená",J558,0)</f>
        <v>0</v>
      </c>
      <c r="BI558" s="231">
        <f>IF(N558="nulová",J558,0)</f>
        <v>0</v>
      </c>
      <c r="BJ558" s="18" t="s">
        <v>83</v>
      </c>
      <c r="BK558" s="231">
        <f>ROUND(I558*H558,2)</f>
        <v>0</v>
      </c>
      <c r="BL558" s="18" t="s">
        <v>186</v>
      </c>
      <c r="BM558" s="230" t="s">
        <v>2214</v>
      </c>
    </row>
    <row r="559" s="2" customFormat="1">
      <c r="A559" s="39"/>
      <c r="B559" s="40"/>
      <c r="C559" s="41"/>
      <c r="D559" s="232" t="s">
        <v>163</v>
      </c>
      <c r="E559" s="41"/>
      <c r="F559" s="233" t="s">
        <v>2213</v>
      </c>
      <c r="G559" s="41"/>
      <c r="H559" s="41"/>
      <c r="I559" s="234"/>
      <c r="J559" s="41"/>
      <c r="K559" s="41"/>
      <c r="L559" s="45"/>
      <c r="M559" s="235"/>
      <c r="N559" s="236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163</v>
      </c>
      <c r="AU559" s="18" t="s">
        <v>85</v>
      </c>
    </row>
    <row r="560" s="2" customFormat="1">
      <c r="A560" s="39"/>
      <c r="B560" s="40"/>
      <c r="C560" s="41"/>
      <c r="D560" s="237" t="s">
        <v>173</v>
      </c>
      <c r="E560" s="41"/>
      <c r="F560" s="238" t="s">
        <v>2215</v>
      </c>
      <c r="G560" s="41"/>
      <c r="H560" s="41"/>
      <c r="I560" s="234"/>
      <c r="J560" s="41"/>
      <c r="K560" s="41"/>
      <c r="L560" s="45"/>
      <c r="M560" s="235"/>
      <c r="N560" s="23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173</v>
      </c>
      <c r="AU560" s="18" t="s">
        <v>85</v>
      </c>
    </row>
    <row r="561" s="14" customFormat="1">
      <c r="A561" s="14"/>
      <c r="B561" s="249"/>
      <c r="C561" s="250"/>
      <c r="D561" s="232" t="s">
        <v>175</v>
      </c>
      <c r="E561" s="251" t="s">
        <v>1</v>
      </c>
      <c r="F561" s="252" t="s">
        <v>344</v>
      </c>
      <c r="G561" s="250"/>
      <c r="H561" s="253">
        <v>13</v>
      </c>
      <c r="I561" s="254"/>
      <c r="J561" s="250"/>
      <c r="K561" s="250"/>
      <c r="L561" s="255"/>
      <c r="M561" s="256"/>
      <c r="N561" s="257"/>
      <c r="O561" s="257"/>
      <c r="P561" s="257"/>
      <c r="Q561" s="257"/>
      <c r="R561" s="257"/>
      <c r="S561" s="257"/>
      <c r="T561" s="25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9" t="s">
        <v>175</v>
      </c>
      <c r="AU561" s="259" t="s">
        <v>85</v>
      </c>
      <c r="AV561" s="14" t="s">
        <v>85</v>
      </c>
      <c r="AW561" s="14" t="s">
        <v>32</v>
      </c>
      <c r="AX561" s="14" t="s">
        <v>83</v>
      </c>
      <c r="AY561" s="259" t="s">
        <v>154</v>
      </c>
    </row>
    <row r="562" s="2" customFormat="1" ht="24.15" customHeight="1">
      <c r="A562" s="39"/>
      <c r="B562" s="40"/>
      <c r="C562" s="275" t="s">
        <v>795</v>
      </c>
      <c r="D562" s="275" t="s">
        <v>373</v>
      </c>
      <c r="E562" s="276" t="s">
        <v>2216</v>
      </c>
      <c r="F562" s="277" t="s">
        <v>2217</v>
      </c>
      <c r="G562" s="278" t="s">
        <v>621</v>
      </c>
      <c r="H562" s="279">
        <v>13</v>
      </c>
      <c r="I562" s="280"/>
      <c r="J562" s="281">
        <f>ROUND(I562*H562,2)</f>
        <v>0</v>
      </c>
      <c r="K562" s="277" t="s">
        <v>170</v>
      </c>
      <c r="L562" s="282"/>
      <c r="M562" s="283" t="s">
        <v>1</v>
      </c>
      <c r="N562" s="284" t="s">
        <v>40</v>
      </c>
      <c r="O562" s="92"/>
      <c r="P562" s="228">
        <f>O562*H562</f>
        <v>0</v>
      </c>
      <c r="Q562" s="228">
        <v>0.58499999999999996</v>
      </c>
      <c r="R562" s="228">
        <f>Q562*H562</f>
        <v>7.6049999999999995</v>
      </c>
      <c r="S562" s="228">
        <v>0</v>
      </c>
      <c r="T562" s="22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0" t="s">
        <v>223</v>
      </c>
      <c r="AT562" s="230" t="s">
        <v>373</v>
      </c>
      <c r="AU562" s="230" t="s">
        <v>85</v>
      </c>
      <c r="AY562" s="18" t="s">
        <v>154</v>
      </c>
      <c r="BE562" s="231">
        <f>IF(N562="základní",J562,0)</f>
        <v>0</v>
      </c>
      <c r="BF562" s="231">
        <f>IF(N562="snížená",J562,0)</f>
        <v>0</v>
      </c>
      <c r="BG562" s="231">
        <f>IF(N562="zákl. přenesená",J562,0)</f>
        <v>0</v>
      </c>
      <c r="BH562" s="231">
        <f>IF(N562="sníž. přenesená",J562,0)</f>
        <v>0</v>
      </c>
      <c r="BI562" s="231">
        <f>IF(N562="nulová",J562,0)</f>
        <v>0</v>
      </c>
      <c r="BJ562" s="18" t="s">
        <v>83</v>
      </c>
      <c r="BK562" s="231">
        <f>ROUND(I562*H562,2)</f>
        <v>0</v>
      </c>
      <c r="BL562" s="18" t="s">
        <v>186</v>
      </c>
      <c r="BM562" s="230" t="s">
        <v>2218</v>
      </c>
    </row>
    <row r="563" s="2" customFormat="1">
      <c r="A563" s="39"/>
      <c r="B563" s="40"/>
      <c r="C563" s="41"/>
      <c r="D563" s="232" t="s">
        <v>163</v>
      </c>
      <c r="E563" s="41"/>
      <c r="F563" s="233" t="s">
        <v>2217</v>
      </c>
      <c r="G563" s="41"/>
      <c r="H563" s="41"/>
      <c r="I563" s="234"/>
      <c r="J563" s="41"/>
      <c r="K563" s="41"/>
      <c r="L563" s="45"/>
      <c r="M563" s="235"/>
      <c r="N563" s="23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163</v>
      </c>
      <c r="AU563" s="18" t="s">
        <v>85</v>
      </c>
    </row>
    <row r="564" s="14" customFormat="1">
      <c r="A564" s="14"/>
      <c r="B564" s="249"/>
      <c r="C564" s="250"/>
      <c r="D564" s="232" t="s">
        <v>175</v>
      </c>
      <c r="E564" s="251" t="s">
        <v>1</v>
      </c>
      <c r="F564" s="252" t="s">
        <v>344</v>
      </c>
      <c r="G564" s="250"/>
      <c r="H564" s="253">
        <v>13</v>
      </c>
      <c r="I564" s="254"/>
      <c r="J564" s="250"/>
      <c r="K564" s="250"/>
      <c r="L564" s="255"/>
      <c r="M564" s="256"/>
      <c r="N564" s="257"/>
      <c r="O564" s="257"/>
      <c r="P564" s="257"/>
      <c r="Q564" s="257"/>
      <c r="R564" s="257"/>
      <c r="S564" s="257"/>
      <c r="T564" s="25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9" t="s">
        <v>175</v>
      </c>
      <c r="AU564" s="259" t="s">
        <v>85</v>
      </c>
      <c r="AV564" s="14" t="s">
        <v>85</v>
      </c>
      <c r="AW564" s="14" t="s">
        <v>32</v>
      </c>
      <c r="AX564" s="14" t="s">
        <v>83</v>
      </c>
      <c r="AY564" s="259" t="s">
        <v>154</v>
      </c>
    </row>
    <row r="565" s="2" customFormat="1" ht="24.15" customHeight="1">
      <c r="A565" s="39"/>
      <c r="B565" s="40"/>
      <c r="C565" s="219" t="s">
        <v>802</v>
      </c>
      <c r="D565" s="219" t="s">
        <v>157</v>
      </c>
      <c r="E565" s="220" t="s">
        <v>2219</v>
      </c>
      <c r="F565" s="221" t="s">
        <v>2220</v>
      </c>
      <c r="G565" s="222" t="s">
        <v>621</v>
      </c>
      <c r="H565" s="223">
        <v>10</v>
      </c>
      <c r="I565" s="224"/>
      <c r="J565" s="225">
        <f>ROUND(I565*H565,2)</f>
        <v>0</v>
      </c>
      <c r="K565" s="221" t="s">
        <v>170</v>
      </c>
      <c r="L565" s="45"/>
      <c r="M565" s="226" t="s">
        <v>1</v>
      </c>
      <c r="N565" s="227" t="s">
        <v>40</v>
      </c>
      <c r="O565" s="92"/>
      <c r="P565" s="228">
        <f>O565*H565</f>
        <v>0</v>
      </c>
      <c r="Q565" s="228">
        <v>0.028539999999999999</v>
      </c>
      <c r="R565" s="228">
        <f>Q565*H565</f>
        <v>0.28539999999999999</v>
      </c>
      <c r="S565" s="228">
        <v>0</v>
      </c>
      <c r="T565" s="229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30" t="s">
        <v>186</v>
      </c>
      <c r="AT565" s="230" t="s">
        <v>157</v>
      </c>
      <c r="AU565" s="230" t="s">
        <v>85</v>
      </c>
      <c r="AY565" s="18" t="s">
        <v>154</v>
      </c>
      <c r="BE565" s="231">
        <f>IF(N565="základní",J565,0)</f>
        <v>0</v>
      </c>
      <c r="BF565" s="231">
        <f>IF(N565="snížená",J565,0)</f>
        <v>0</v>
      </c>
      <c r="BG565" s="231">
        <f>IF(N565="zákl. přenesená",J565,0)</f>
        <v>0</v>
      </c>
      <c r="BH565" s="231">
        <f>IF(N565="sníž. přenesená",J565,0)</f>
        <v>0</v>
      </c>
      <c r="BI565" s="231">
        <f>IF(N565="nulová",J565,0)</f>
        <v>0</v>
      </c>
      <c r="BJ565" s="18" t="s">
        <v>83</v>
      </c>
      <c r="BK565" s="231">
        <f>ROUND(I565*H565,2)</f>
        <v>0</v>
      </c>
      <c r="BL565" s="18" t="s">
        <v>186</v>
      </c>
      <c r="BM565" s="230" t="s">
        <v>2221</v>
      </c>
    </row>
    <row r="566" s="2" customFormat="1">
      <c r="A566" s="39"/>
      <c r="B566" s="40"/>
      <c r="C566" s="41"/>
      <c r="D566" s="232" t="s">
        <v>163</v>
      </c>
      <c r="E566" s="41"/>
      <c r="F566" s="233" t="s">
        <v>2220</v>
      </c>
      <c r="G566" s="41"/>
      <c r="H566" s="41"/>
      <c r="I566" s="234"/>
      <c r="J566" s="41"/>
      <c r="K566" s="41"/>
      <c r="L566" s="45"/>
      <c r="M566" s="235"/>
      <c r="N566" s="236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163</v>
      </c>
      <c r="AU566" s="18" t="s">
        <v>85</v>
      </c>
    </row>
    <row r="567" s="2" customFormat="1">
      <c r="A567" s="39"/>
      <c r="B567" s="40"/>
      <c r="C567" s="41"/>
      <c r="D567" s="237" t="s">
        <v>173</v>
      </c>
      <c r="E567" s="41"/>
      <c r="F567" s="238" t="s">
        <v>2222</v>
      </c>
      <c r="G567" s="41"/>
      <c r="H567" s="41"/>
      <c r="I567" s="234"/>
      <c r="J567" s="41"/>
      <c r="K567" s="41"/>
      <c r="L567" s="45"/>
      <c r="M567" s="235"/>
      <c r="N567" s="23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173</v>
      </c>
      <c r="AU567" s="18" t="s">
        <v>85</v>
      </c>
    </row>
    <row r="568" s="14" customFormat="1">
      <c r="A568" s="14"/>
      <c r="B568" s="249"/>
      <c r="C568" s="250"/>
      <c r="D568" s="232" t="s">
        <v>175</v>
      </c>
      <c r="E568" s="251" t="s">
        <v>1</v>
      </c>
      <c r="F568" s="252" t="s">
        <v>2223</v>
      </c>
      <c r="G568" s="250"/>
      <c r="H568" s="253">
        <v>10</v>
      </c>
      <c r="I568" s="254"/>
      <c r="J568" s="250"/>
      <c r="K568" s="250"/>
      <c r="L568" s="255"/>
      <c r="M568" s="256"/>
      <c r="N568" s="257"/>
      <c r="O568" s="257"/>
      <c r="P568" s="257"/>
      <c r="Q568" s="257"/>
      <c r="R568" s="257"/>
      <c r="S568" s="257"/>
      <c r="T568" s="25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9" t="s">
        <v>175</v>
      </c>
      <c r="AU568" s="259" t="s">
        <v>85</v>
      </c>
      <c r="AV568" s="14" t="s">
        <v>85</v>
      </c>
      <c r="AW568" s="14" t="s">
        <v>32</v>
      </c>
      <c r="AX568" s="14" t="s">
        <v>83</v>
      </c>
      <c r="AY568" s="259" t="s">
        <v>154</v>
      </c>
    </row>
    <row r="569" s="2" customFormat="1" ht="24.15" customHeight="1">
      <c r="A569" s="39"/>
      <c r="B569" s="40"/>
      <c r="C569" s="275" t="s">
        <v>806</v>
      </c>
      <c r="D569" s="275" t="s">
        <v>373</v>
      </c>
      <c r="E569" s="276" t="s">
        <v>2224</v>
      </c>
      <c r="F569" s="277" t="s">
        <v>2225</v>
      </c>
      <c r="G569" s="278" t="s">
        <v>621</v>
      </c>
      <c r="H569" s="279">
        <v>9</v>
      </c>
      <c r="I569" s="280"/>
      <c r="J569" s="281">
        <f>ROUND(I569*H569,2)</f>
        <v>0</v>
      </c>
      <c r="K569" s="277" t="s">
        <v>170</v>
      </c>
      <c r="L569" s="282"/>
      <c r="M569" s="283" t="s">
        <v>1</v>
      </c>
      <c r="N569" s="284" t="s">
        <v>40</v>
      </c>
      <c r="O569" s="92"/>
      <c r="P569" s="228">
        <f>O569*H569</f>
        <v>0</v>
      </c>
      <c r="Q569" s="228">
        <v>1.3700000000000001</v>
      </c>
      <c r="R569" s="228">
        <f>Q569*H569</f>
        <v>12.330000000000002</v>
      </c>
      <c r="S569" s="228">
        <v>0</v>
      </c>
      <c r="T569" s="22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0" t="s">
        <v>223</v>
      </c>
      <c r="AT569" s="230" t="s">
        <v>373</v>
      </c>
      <c r="AU569" s="230" t="s">
        <v>85</v>
      </c>
      <c r="AY569" s="18" t="s">
        <v>154</v>
      </c>
      <c r="BE569" s="231">
        <f>IF(N569="základní",J569,0)</f>
        <v>0</v>
      </c>
      <c r="BF569" s="231">
        <f>IF(N569="snížená",J569,0)</f>
        <v>0</v>
      </c>
      <c r="BG569" s="231">
        <f>IF(N569="zákl. přenesená",J569,0)</f>
        <v>0</v>
      </c>
      <c r="BH569" s="231">
        <f>IF(N569="sníž. přenesená",J569,0)</f>
        <v>0</v>
      </c>
      <c r="BI569" s="231">
        <f>IF(N569="nulová",J569,0)</f>
        <v>0</v>
      </c>
      <c r="BJ569" s="18" t="s">
        <v>83</v>
      </c>
      <c r="BK569" s="231">
        <f>ROUND(I569*H569,2)</f>
        <v>0</v>
      </c>
      <c r="BL569" s="18" t="s">
        <v>186</v>
      </c>
      <c r="BM569" s="230" t="s">
        <v>2226</v>
      </c>
    </row>
    <row r="570" s="2" customFormat="1">
      <c r="A570" s="39"/>
      <c r="B570" s="40"/>
      <c r="C570" s="41"/>
      <c r="D570" s="232" t="s">
        <v>163</v>
      </c>
      <c r="E570" s="41"/>
      <c r="F570" s="233" t="s">
        <v>2225</v>
      </c>
      <c r="G570" s="41"/>
      <c r="H570" s="41"/>
      <c r="I570" s="234"/>
      <c r="J570" s="41"/>
      <c r="K570" s="41"/>
      <c r="L570" s="45"/>
      <c r="M570" s="235"/>
      <c r="N570" s="23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163</v>
      </c>
      <c r="AU570" s="18" t="s">
        <v>85</v>
      </c>
    </row>
    <row r="571" s="14" customFormat="1">
      <c r="A571" s="14"/>
      <c r="B571" s="249"/>
      <c r="C571" s="250"/>
      <c r="D571" s="232" t="s">
        <v>175</v>
      </c>
      <c r="E571" s="251" t="s">
        <v>1</v>
      </c>
      <c r="F571" s="252" t="s">
        <v>155</v>
      </c>
      <c r="G571" s="250"/>
      <c r="H571" s="253">
        <v>9</v>
      </c>
      <c r="I571" s="254"/>
      <c r="J571" s="250"/>
      <c r="K571" s="250"/>
      <c r="L571" s="255"/>
      <c r="M571" s="256"/>
      <c r="N571" s="257"/>
      <c r="O571" s="257"/>
      <c r="P571" s="257"/>
      <c r="Q571" s="257"/>
      <c r="R571" s="257"/>
      <c r="S571" s="257"/>
      <c r="T571" s="258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9" t="s">
        <v>175</v>
      </c>
      <c r="AU571" s="259" t="s">
        <v>85</v>
      </c>
      <c r="AV571" s="14" t="s">
        <v>85</v>
      </c>
      <c r="AW571" s="14" t="s">
        <v>32</v>
      </c>
      <c r="AX571" s="14" t="s">
        <v>83</v>
      </c>
      <c r="AY571" s="259" t="s">
        <v>154</v>
      </c>
    </row>
    <row r="572" s="2" customFormat="1" ht="21.75" customHeight="1">
      <c r="A572" s="39"/>
      <c r="B572" s="40"/>
      <c r="C572" s="275" t="s">
        <v>810</v>
      </c>
      <c r="D572" s="275" t="s">
        <v>373</v>
      </c>
      <c r="E572" s="276" t="s">
        <v>2227</v>
      </c>
      <c r="F572" s="277" t="s">
        <v>2228</v>
      </c>
      <c r="G572" s="278" t="s">
        <v>621</v>
      </c>
      <c r="H572" s="279">
        <v>1</v>
      </c>
      <c r="I572" s="280"/>
      <c r="J572" s="281">
        <f>ROUND(I572*H572,2)</f>
        <v>0</v>
      </c>
      <c r="K572" s="277" t="s">
        <v>170</v>
      </c>
      <c r="L572" s="282"/>
      <c r="M572" s="283" t="s">
        <v>1</v>
      </c>
      <c r="N572" s="284" t="s">
        <v>40</v>
      </c>
      <c r="O572" s="92"/>
      <c r="P572" s="228">
        <f>O572*H572</f>
        <v>0</v>
      </c>
      <c r="Q572" s="228">
        <v>1.8700000000000001</v>
      </c>
      <c r="R572" s="228">
        <f>Q572*H572</f>
        <v>1.8700000000000001</v>
      </c>
      <c r="S572" s="228">
        <v>0</v>
      </c>
      <c r="T572" s="229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0" t="s">
        <v>223</v>
      </c>
      <c r="AT572" s="230" t="s">
        <v>373</v>
      </c>
      <c r="AU572" s="230" t="s">
        <v>85</v>
      </c>
      <c r="AY572" s="18" t="s">
        <v>154</v>
      </c>
      <c r="BE572" s="231">
        <f>IF(N572="základní",J572,0)</f>
        <v>0</v>
      </c>
      <c r="BF572" s="231">
        <f>IF(N572="snížená",J572,0)</f>
        <v>0</v>
      </c>
      <c r="BG572" s="231">
        <f>IF(N572="zákl. přenesená",J572,0)</f>
        <v>0</v>
      </c>
      <c r="BH572" s="231">
        <f>IF(N572="sníž. přenesená",J572,0)</f>
        <v>0</v>
      </c>
      <c r="BI572" s="231">
        <f>IF(N572="nulová",J572,0)</f>
        <v>0</v>
      </c>
      <c r="BJ572" s="18" t="s">
        <v>83</v>
      </c>
      <c r="BK572" s="231">
        <f>ROUND(I572*H572,2)</f>
        <v>0</v>
      </c>
      <c r="BL572" s="18" t="s">
        <v>186</v>
      </c>
      <c r="BM572" s="230" t="s">
        <v>2229</v>
      </c>
    </row>
    <row r="573" s="2" customFormat="1">
      <c r="A573" s="39"/>
      <c r="B573" s="40"/>
      <c r="C573" s="41"/>
      <c r="D573" s="232" t="s">
        <v>163</v>
      </c>
      <c r="E573" s="41"/>
      <c r="F573" s="233" t="s">
        <v>2228</v>
      </c>
      <c r="G573" s="41"/>
      <c r="H573" s="41"/>
      <c r="I573" s="234"/>
      <c r="J573" s="41"/>
      <c r="K573" s="41"/>
      <c r="L573" s="45"/>
      <c r="M573" s="235"/>
      <c r="N573" s="236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163</v>
      </c>
      <c r="AU573" s="18" t="s">
        <v>85</v>
      </c>
    </row>
    <row r="574" s="14" customFormat="1">
      <c r="A574" s="14"/>
      <c r="B574" s="249"/>
      <c r="C574" s="250"/>
      <c r="D574" s="232" t="s">
        <v>175</v>
      </c>
      <c r="E574" s="251" t="s">
        <v>1</v>
      </c>
      <c r="F574" s="252" t="s">
        <v>83</v>
      </c>
      <c r="G574" s="250"/>
      <c r="H574" s="253">
        <v>1</v>
      </c>
      <c r="I574" s="254"/>
      <c r="J574" s="250"/>
      <c r="K574" s="250"/>
      <c r="L574" s="255"/>
      <c r="M574" s="256"/>
      <c r="N574" s="257"/>
      <c r="O574" s="257"/>
      <c r="P574" s="257"/>
      <c r="Q574" s="257"/>
      <c r="R574" s="257"/>
      <c r="S574" s="257"/>
      <c r="T574" s="25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9" t="s">
        <v>175</v>
      </c>
      <c r="AU574" s="259" t="s">
        <v>85</v>
      </c>
      <c r="AV574" s="14" t="s">
        <v>85</v>
      </c>
      <c r="AW574" s="14" t="s">
        <v>32</v>
      </c>
      <c r="AX574" s="14" t="s">
        <v>83</v>
      </c>
      <c r="AY574" s="259" t="s">
        <v>154</v>
      </c>
    </row>
    <row r="575" s="2" customFormat="1" ht="24.15" customHeight="1">
      <c r="A575" s="39"/>
      <c r="B575" s="40"/>
      <c r="C575" s="219" t="s">
        <v>816</v>
      </c>
      <c r="D575" s="219" t="s">
        <v>157</v>
      </c>
      <c r="E575" s="220" t="s">
        <v>2230</v>
      </c>
      <c r="F575" s="221" t="s">
        <v>2231</v>
      </c>
      <c r="G575" s="222" t="s">
        <v>621</v>
      </c>
      <c r="H575" s="223">
        <v>20</v>
      </c>
      <c r="I575" s="224"/>
      <c r="J575" s="225">
        <f>ROUND(I575*H575,2)</f>
        <v>0</v>
      </c>
      <c r="K575" s="221" t="s">
        <v>170</v>
      </c>
      <c r="L575" s="45"/>
      <c r="M575" s="226" t="s">
        <v>1</v>
      </c>
      <c r="N575" s="227" t="s">
        <v>40</v>
      </c>
      <c r="O575" s="92"/>
      <c r="P575" s="228">
        <f>O575*H575</f>
        <v>0</v>
      </c>
      <c r="Q575" s="228">
        <v>0.058029999999999998</v>
      </c>
      <c r="R575" s="228">
        <f>Q575*H575</f>
        <v>1.1606000000000001</v>
      </c>
      <c r="S575" s="228">
        <v>0</v>
      </c>
      <c r="T575" s="22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0" t="s">
        <v>186</v>
      </c>
      <c r="AT575" s="230" t="s">
        <v>157</v>
      </c>
      <c r="AU575" s="230" t="s">
        <v>85</v>
      </c>
      <c r="AY575" s="18" t="s">
        <v>154</v>
      </c>
      <c r="BE575" s="231">
        <f>IF(N575="základní",J575,0)</f>
        <v>0</v>
      </c>
      <c r="BF575" s="231">
        <f>IF(N575="snížená",J575,0)</f>
        <v>0</v>
      </c>
      <c r="BG575" s="231">
        <f>IF(N575="zákl. přenesená",J575,0)</f>
        <v>0</v>
      </c>
      <c r="BH575" s="231">
        <f>IF(N575="sníž. přenesená",J575,0)</f>
        <v>0</v>
      </c>
      <c r="BI575" s="231">
        <f>IF(N575="nulová",J575,0)</f>
        <v>0</v>
      </c>
      <c r="BJ575" s="18" t="s">
        <v>83</v>
      </c>
      <c r="BK575" s="231">
        <f>ROUND(I575*H575,2)</f>
        <v>0</v>
      </c>
      <c r="BL575" s="18" t="s">
        <v>186</v>
      </c>
      <c r="BM575" s="230" t="s">
        <v>2232</v>
      </c>
    </row>
    <row r="576" s="2" customFormat="1">
      <c r="A576" s="39"/>
      <c r="B576" s="40"/>
      <c r="C576" s="41"/>
      <c r="D576" s="232" t="s">
        <v>163</v>
      </c>
      <c r="E576" s="41"/>
      <c r="F576" s="233" t="s">
        <v>2233</v>
      </c>
      <c r="G576" s="41"/>
      <c r="H576" s="41"/>
      <c r="I576" s="234"/>
      <c r="J576" s="41"/>
      <c r="K576" s="41"/>
      <c r="L576" s="45"/>
      <c r="M576" s="235"/>
      <c r="N576" s="23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163</v>
      </c>
      <c r="AU576" s="18" t="s">
        <v>85</v>
      </c>
    </row>
    <row r="577" s="2" customFormat="1">
      <c r="A577" s="39"/>
      <c r="B577" s="40"/>
      <c r="C577" s="41"/>
      <c r="D577" s="237" t="s">
        <v>173</v>
      </c>
      <c r="E577" s="41"/>
      <c r="F577" s="238" t="s">
        <v>2234</v>
      </c>
      <c r="G577" s="41"/>
      <c r="H577" s="41"/>
      <c r="I577" s="234"/>
      <c r="J577" s="41"/>
      <c r="K577" s="41"/>
      <c r="L577" s="45"/>
      <c r="M577" s="235"/>
      <c r="N577" s="236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173</v>
      </c>
      <c r="AU577" s="18" t="s">
        <v>85</v>
      </c>
    </row>
    <row r="578" s="14" customFormat="1">
      <c r="A578" s="14"/>
      <c r="B578" s="249"/>
      <c r="C578" s="250"/>
      <c r="D578" s="232" t="s">
        <v>175</v>
      </c>
      <c r="E578" s="251" t="s">
        <v>1</v>
      </c>
      <c r="F578" s="252" t="s">
        <v>394</v>
      </c>
      <c r="G578" s="250"/>
      <c r="H578" s="253">
        <v>20</v>
      </c>
      <c r="I578" s="254"/>
      <c r="J578" s="250"/>
      <c r="K578" s="250"/>
      <c r="L578" s="255"/>
      <c r="M578" s="256"/>
      <c r="N578" s="257"/>
      <c r="O578" s="257"/>
      <c r="P578" s="257"/>
      <c r="Q578" s="257"/>
      <c r="R578" s="257"/>
      <c r="S578" s="257"/>
      <c r="T578" s="25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9" t="s">
        <v>175</v>
      </c>
      <c r="AU578" s="259" t="s">
        <v>85</v>
      </c>
      <c r="AV578" s="14" t="s">
        <v>85</v>
      </c>
      <c r="AW578" s="14" t="s">
        <v>32</v>
      </c>
      <c r="AX578" s="14" t="s">
        <v>83</v>
      </c>
      <c r="AY578" s="259" t="s">
        <v>154</v>
      </c>
    </row>
    <row r="579" s="2" customFormat="1" ht="24.15" customHeight="1">
      <c r="A579" s="39"/>
      <c r="B579" s="40"/>
      <c r="C579" s="219" t="s">
        <v>820</v>
      </c>
      <c r="D579" s="219" t="s">
        <v>157</v>
      </c>
      <c r="E579" s="220" t="s">
        <v>2235</v>
      </c>
      <c r="F579" s="221" t="s">
        <v>2236</v>
      </c>
      <c r="G579" s="222" t="s">
        <v>621</v>
      </c>
      <c r="H579" s="223">
        <v>3</v>
      </c>
      <c r="I579" s="224"/>
      <c r="J579" s="225">
        <f>ROUND(I579*H579,2)</f>
        <v>0</v>
      </c>
      <c r="K579" s="221" t="s">
        <v>170</v>
      </c>
      <c r="L579" s="45"/>
      <c r="M579" s="226" t="s">
        <v>1</v>
      </c>
      <c r="N579" s="227" t="s">
        <v>40</v>
      </c>
      <c r="O579" s="92"/>
      <c r="P579" s="228">
        <f>O579*H579</f>
        <v>0</v>
      </c>
      <c r="Q579" s="228">
        <v>0.068959999999999994</v>
      </c>
      <c r="R579" s="228">
        <f>Q579*H579</f>
        <v>0.20687999999999998</v>
      </c>
      <c r="S579" s="228">
        <v>0</v>
      </c>
      <c r="T579" s="229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0" t="s">
        <v>186</v>
      </c>
      <c r="AT579" s="230" t="s">
        <v>157</v>
      </c>
      <c r="AU579" s="230" t="s">
        <v>85</v>
      </c>
      <c r="AY579" s="18" t="s">
        <v>154</v>
      </c>
      <c r="BE579" s="231">
        <f>IF(N579="základní",J579,0)</f>
        <v>0</v>
      </c>
      <c r="BF579" s="231">
        <f>IF(N579="snížená",J579,0)</f>
        <v>0</v>
      </c>
      <c r="BG579" s="231">
        <f>IF(N579="zákl. přenesená",J579,0)</f>
        <v>0</v>
      </c>
      <c r="BH579" s="231">
        <f>IF(N579="sníž. přenesená",J579,0)</f>
        <v>0</v>
      </c>
      <c r="BI579" s="231">
        <f>IF(N579="nulová",J579,0)</f>
        <v>0</v>
      </c>
      <c r="BJ579" s="18" t="s">
        <v>83</v>
      </c>
      <c r="BK579" s="231">
        <f>ROUND(I579*H579,2)</f>
        <v>0</v>
      </c>
      <c r="BL579" s="18" t="s">
        <v>186</v>
      </c>
      <c r="BM579" s="230" t="s">
        <v>2237</v>
      </c>
    </row>
    <row r="580" s="2" customFormat="1">
      <c r="A580" s="39"/>
      <c r="B580" s="40"/>
      <c r="C580" s="41"/>
      <c r="D580" s="232" t="s">
        <v>163</v>
      </c>
      <c r="E580" s="41"/>
      <c r="F580" s="233" t="s">
        <v>2238</v>
      </c>
      <c r="G580" s="41"/>
      <c r="H580" s="41"/>
      <c r="I580" s="234"/>
      <c r="J580" s="41"/>
      <c r="K580" s="41"/>
      <c r="L580" s="45"/>
      <c r="M580" s="235"/>
      <c r="N580" s="23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163</v>
      </c>
      <c r="AU580" s="18" t="s">
        <v>85</v>
      </c>
    </row>
    <row r="581" s="2" customFormat="1">
      <c r="A581" s="39"/>
      <c r="B581" s="40"/>
      <c r="C581" s="41"/>
      <c r="D581" s="237" t="s">
        <v>173</v>
      </c>
      <c r="E581" s="41"/>
      <c r="F581" s="238" t="s">
        <v>2239</v>
      </c>
      <c r="G581" s="41"/>
      <c r="H581" s="41"/>
      <c r="I581" s="234"/>
      <c r="J581" s="41"/>
      <c r="K581" s="41"/>
      <c r="L581" s="45"/>
      <c r="M581" s="235"/>
      <c r="N581" s="23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173</v>
      </c>
      <c r="AU581" s="18" t="s">
        <v>85</v>
      </c>
    </row>
    <row r="582" s="14" customFormat="1">
      <c r="A582" s="14"/>
      <c r="B582" s="249"/>
      <c r="C582" s="250"/>
      <c r="D582" s="232" t="s">
        <v>175</v>
      </c>
      <c r="E582" s="251" t="s">
        <v>1</v>
      </c>
      <c r="F582" s="252" t="s">
        <v>178</v>
      </c>
      <c r="G582" s="250"/>
      <c r="H582" s="253">
        <v>3</v>
      </c>
      <c r="I582" s="254"/>
      <c r="J582" s="250"/>
      <c r="K582" s="250"/>
      <c r="L582" s="255"/>
      <c r="M582" s="256"/>
      <c r="N582" s="257"/>
      <c r="O582" s="257"/>
      <c r="P582" s="257"/>
      <c r="Q582" s="257"/>
      <c r="R582" s="257"/>
      <c r="S582" s="257"/>
      <c r="T582" s="258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9" t="s">
        <v>175</v>
      </c>
      <c r="AU582" s="259" t="s">
        <v>85</v>
      </c>
      <c r="AV582" s="14" t="s">
        <v>85</v>
      </c>
      <c r="AW582" s="14" t="s">
        <v>32</v>
      </c>
      <c r="AX582" s="14" t="s">
        <v>83</v>
      </c>
      <c r="AY582" s="259" t="s">
        <v>154</v>
      </c>
    </row>
    <row r="583" s="2" customFormat="1" ht="33" customHeight="1">
      <c r="A583" s="39"/>
      <c r="B583" s="40"/>
      <c r="C583" s="219" t="s">
        <v>824</v>
      </c>
      <c r="D583" s="219" t="s">
        <v>157</v>
      </c>
      <c r="E583" s="220" t="s">
        <v>2240</v>
      </c>
      <c r="F583" s="221" t="s">
        <v>2241</v>
      </c>
      <c r="G583" s="222" t="s">
        <v>621</v>
      </c>
      <c r="H583" s="223">
        <v>16</v>
      </c>
      <c r="I583" s="224"/>
      <c r="J583" s="225">
        <f>ROUND(I583*H583,2)</f>
        <v>0</v>
      </c>
      <c r="K583" s="221" t="s">
        <v>170</v>
      </c>
      <c r="L583" s="45"/>
      <c r="M583" s="226" t="s">
        <v>1</v>
      </c>
      <c r="N583" s="227" t="s">
        <v>40</v>
      </c>
      <c r="O583" s="92"/>
      <c r="P583" s="228">
        <f>O583*H583</f>
        <v>0</v>
      </c>
      <c r="Q583" s="228">
        <v>0.01515</v>
      </c>
      <c r="R583" s="228">
        <f>Q583*H583</f>
        <v>0.2424</v>
      </c>
      <c r="S583" s="228">
        <v>0</v>
      </c>
      <c r="T583" s="229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0" t="s">
        <v>186</v>
      </c>
      <c r="AT583" s="230" t="s">
        <v>157</v>
      </c>
      <c r="AU583" s="230" t="s">
        <v>85</v>
      </c>
      <c r="AY583" s="18" t="s">
        <v>154</v>
      </c>
      <c r="BE583" s="231">
        <f>IF(N583="základní",J583,0)</f>
        <v>0</v>
      </c>
      <c r="BF583" s="231">
        <f>IF(N583="snížená",J583,0)</f>
        <v>0</v>
      </c>
      <c r="BG583" s="231">
        <f>IF(N583="zákl. přenesená",J583,0)</f>
        <v>0</v>
      </c>
      <c r="BH583" s="231">
        <f>IF(N583="sníž. přenesená",J583,0)</f>
        <v>0</v>
      </c>
      <c r="BI583" s="231">
        <f>IF(N583="nulová",J583,0)</f>
        <v>0</v>
      </c>
      <c r="BJ583" s="18" t="s">
        <v>83</v>
      </c>
      <c r="BK583" s="231">
        <f>ROUND(I583*H583,2)</f>
        <v>0</v>
      </c>
      <c r="BL583" s="18" t="s">
        <v>186</v>
      </c>
      <c r="BM583" s="230" t="s">
        <v>2242</v>
      </c>
    </row>
    <row r="584" s="2" customFormat="1">
      <c r="A584" s="39"/>
      <c r="B584" s="40"/>
      <c r="C584" s="41"/>
      <c r="D584" s="232" t="s">
        <v>163</v>
      </c>
      <c r="E584" s="41"/>
      <c r="F584" s="233" t="s">
        <v>2243</v>
      </c>
      <c r="G584" s="41"/>
      <c r="H584" s="41"/>
      <c r="I584" s="234"/>
      <c r="J584" s="41"/>
      <c r="K584" s="41"/>
      <c r="L584" s="45"/>
      <c r="M584" s="235"/>
      <c r="N584" s="23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163</v>
      </c>
      <c r="AU584" s="18" t="s">
        <v>85</v>
      </c>
    </row>
    <row r="585" s="2" customFormat="1">
      <c r="A585" s="39"/>
      <c r="B585" s="40"/>
      <c r="C585" s="41"/>
      <c r="D585" s="237" t="s">
        <v>173</v>
      </c>
      <c r="E585" s="41"/>
      <c r="F585" s="238" t="s">
        <v>2244</v>
      </c>
      <c r="G585" s="41"/>
      <c r="H585" s="41"/>
      <c r="I585" s="234"/>
      <c r="J585" s="41"/>
      <c r="K585" s="41"/>
      <c r="L585" s="45"/>
      <c r="M585" s="235"/>
      <c r="N585" s="23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173</v>
      </c>
      <c r="AU585" s="18" t="s">
        <v>85</v>
      </c>
    </row>
    <row r="586" s="14" customFormat="1">
      <c r="A586" s="14"/>
      <c r="B586" s="249"/>
      <c r="C586" s="250"/>
      <c r="D586" s="232" t="s">
        <v>175</v>
      </c>
      <c r="E586" s="251" t="s">
        <v>1</v>
      </c>
      <c r="F586" s="252" t="s">
        <v>365</v>
      </c>
      <c r="G586" s="250"/>
      <c r="H586" s="253">
        <v>16</v>
      </c>
      <c r="I586" s="254"/>
      <c r="J586" s="250"/>
      <c r="K586" s="250"/>
      <c r="L586" s="255"/>
      <c r="M586" s="256"/>
      <c r="N586" s="257"/>
      <c r="O586" s="257"/>
      <c r="P586" s="257"/>
      <c r="Q586" s="257"/>
      <c r="R586" s="257"/>
      <c r="S586" s="257"/>
      <c r="T586" s="25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9" t="s">
        <v>175</v>
      </c>
      <c r="AU586" s="259" t="s">
        <v>85</v>
      </c>
      <c r="AV586" s="14" t="s">
        <v>85</v>
      </c>
      <c r="AW586" s="14" t="s">
        <v>32</v>
      </c>
      <c r="AX586" s="14" t="s">
        <v>83</v>
      </c>
      <c r="AY586" s="259" t="s">
        <v>154</v>
      </c>
    </row>
    <row r="587" s="2" customFormat="1" ht="33" customHeight="1">
      <c r="A587" s="39"/>
      <c r="B587" s="40"/>
      <c r="C587" s="219" t="s">
        <v>831</v>
      </c>
      <c r="D587" s="219" t="s">
        <v>157</v>
      </c>
      <c r="E587" s="220" t="s">
        <v>2245</v>
      </c>
      <c r="F587" s="221" t="s">
        <v>2246</v>
      </c>
      <c r="G587" s="222" t="s">
        <v>621</v>
      </c>
      <c r="H587" s="223">
        <v>7</v>
      </c>
      <c r="I587" s="224"/>
      <c r="J587" s="225">
        <f>ROUND(I587*H587,2)</f>
        <v>0</v>
      </c>
      <c r="K587" s="221" t="s">
        <v>170</v>
      </c>
      <c r="L587" s="45"/>
      <c r="M587" s="226" t="s">
        <v>1</v>
      </c>
      <c r="N587" s="227" t="s">
        <v>40</v>
      </c>
      <c r="O587" s="92"/>
      <c r="P587" s="228">
        <f>O587*H587</f>
        <v>0</v>
      </c>
      <c r="Q587" s="228">
        <v>0.022749999999999999</v>
      </c>
      <c r="R587" s="228">
        <f>Q587*H587</f>
        <v>0.15925</v>
      </c>
      <c r="S587" s="228">
        <v>0</v>
      </c>
      <c r="T587" s="229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0" t="s">
        <v>186</v>
      </c>
      <c r="AT587" s="230" t="s">
        <v>157</v>
      </c>
      <c r="AU587" s="230" t="s">
        <v>85</v>
      </c>
      <c r="AY587" s="18" t="s">
        <v>154</v>
      </c>
      <c r="BE587" s="231">
        <f>IF(N587="základní",J587,0)</f>
        <v>0</v>
      </c>
      <c r="BF587" s="231">
        <f>IF(N587="snížená",J587,0)</f>
        <v>0</v>
      </c>
      <c r="BG587" s="231">
        <f>IF(N587="zákl. přenesená",J587,0)</f>
        <v>0</v>
      </c>
      <c r="BH587" s="231">
        <f>IF(N587="sníž. přenesená",J587,0)</f>
        <v>0</v>
      </c>
      <c r="BI587" s="231">
        <f>IF(N587="nulová",J587,0)</f>
        <v>0</v>
      </c>
      <c r="BJ587" s="18" t="s">
        <v>83</v>
      </c>
      <c r="BK587" s="231">
        <f>ROUND(I587*H587,2)</f>
        <v>0</v>
      </c>
      <c r="BL587" s="18" t="s">
        <v>186</v>
      </c>
      <c r="BM587" s="230" t="s">
        <v>2247</v>
      </c>
    </row>
    <row r="588" s="2" customFormat="1">
      <c r="A588" s="39"/>
      <c r="B588" s="40"/>
      <c r="C588" s="41"/>
      <c r="D588" s="232" t="s">
        <v>163</v>
      </c>
      <c r="E588" s="41"/>
      <c r="F588" s="233" t="s">
        <v>2248</v>
      </c>
      <c r="G588" s="41"/>
      <c r="H588" s="41"/>
      <c r="I588" s="234"/>
      <c r="J588" s="41"/>
      <c r="K588" s="41"/>
      <c r="L588" s="45"/>
      <c r="M588" s="235"/>
      <c r="N588" s="236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163</v>
      </c>
      <c r="AU588" s="18" t="s">
        <v>85</v>
      </c>
    </row>
    <row r="589" s="2" customFormat="1">
      <c r="A589" s="39"/>
      <c r="B589" s="40"/>
      <c r="C589" s="41"/>
      <c r="D589" s="237" t="s">
        <v>173</v>
      </c>
      <c r="E589" s="41"/>
      <c r="F589" s="238" t="s">
        <v>2249</v>
      </c>
      <c r="G589" s="41"/>
      <c r="H589" s="41"/>
      <c r="I589" s="234"/>
      <c r="J589" s="41"/>
      <c r="K589" s="41"/>
      <c r="L589" s="45"/>
      <c r="M589" s="235"/>
      <c r="N589" s="236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173</v>
      </c>
      <c r="AU589" s="18" t="s">
        <v>85</v>
      </c>
    </row>
    <row r="590" s="14" customFormat="1">
      <c r="A590" s="14"/>
      <c r="B590" s="249"/>
      <c r="C590" s="250"/>
      <c r="D590" s="232" t="s">
        <v>175</v>
      </c>
      <c r="E590" s="251" t="s">
        <v>1</v>
      </c>
      <c r="F590" s="252" t="s">
        <v>214</v>
      </c>
      <c r="G590" s="250"/>
      <c r="H590" s="253">
        <v>7</v>
      </c>
      <c r="I590" s="254"/>
      <c r="J590" s="250"/>
      <c r="K590" s="250"/>
      <c r="L590" s="255"/>
      <c r="M590" s="256"/>
      <c r="N590" s="257"/>
      <c r="O590" s="257"/>
      <c r="P590" s="257"/>
      <c r="Q590" s="257"/>
      <c r="R590" s="257"/>
      <c r="S590" s="257"/>
      <c r="T590" s="25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9" t="s">
        <v>175</v>
      </c>
      <c r="AU590" s="259" t="s">
        <v>85</v>
      </c>
      <c r="AV590" s="14" t="s">
        <v>85</v>
      </c>
      <c r="AW590" s="14" t="s">
        <v>32</v>
      </c>
      <c r="AX590" s="14" t="s">
        <v>83</v>
      </c>
      <c r="AY590" s="259" t="s">
        <v>154</v>
      </c>
    </row>
    <row r="591" s="2" customFormat="1" ht="24.15" customHeight="1">
      <c r="A591" s="39"/>
      <c r="B591" s="40"/>
      <c r="C591" s="219" t="s">
        <v>835</v>
      </c>
      <c r="D591" s="219" t="s">
        <v>157</v>
      </c>
      <c r="E591" s="220" t="s">
        <v>2250</v>
      </c>
      <c r="F591" s="221" t="s">
        <v>2251</v>
      </c>
      <c r="G591" s="222" t="s">
        <v>621</v>
      </c>
      <c r="H591" s="223">
        <v>3</v>
      </c>
      <c r="I591" s="224"/>
      <c r="J591" s="225">
        <f>ROUND(I591*H591,2)</f>
        <v>0</v>
      </c>
      <c r="K591" s="221" t="s">
        <v>170</v>
      </c>
      <c r="L591" s="45"/>
      <c r="M591" s="226" t="s">
        <v>1</v>
      </c>
      <c r="N591" s="227" t="s">
        <v>40</v>
      </c>
      <c r="O591" s="92"/>
      <c r="P591" s="228">
        <f>O591*H591</f>
        <v>0</v>
      </c>
      <c r="Q591" s="228">
        <v>0.012420000000000001</v>
      </c>
      <c r="R591" s="228">
        <f>Q591*H591</f>
        <v>0.037260000000000001</v>
      </c>
      <c r="S591" s="228">
        <v>0</v>
      </c>
      <c r="T591" s="22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0" t="s">
        <v>186</v>
      </c>
      <c r="AT591" s="230" t="s">
        <v>157</v>
      </c>
      <c r="AU591" s="230" t="s">
        <v>85</v>
      </c>
      <c r="AY591" s="18" t="s">
        <v>154</v>
      </c>
      <c r="BE591" s="231">
        <f>IF(N591="základní",J591,0)</f>
        <v>0</v>
      </c>
      <c r="BF591" s="231">
        <f>IF(N591="snížená",J591,0)</f>
        <v>0</v>
      </c>
      <c r="BG591" s="231">
        <f>IF(N591="zákl. přenesená",J591,0)</f>
        <v>0</v>
      </c>
      <c r="BH591" s="231">
        <f>IF(N591="sníž. přenesená",J591,0)</f>
        <v>0</v>
      </c>
      <c r="BI591" s="231">
        <f>IF(N591="nulová",J591,0)</f>
        <v>0</v>
      </c>
      <c r="BJ591" s="18" t="s">
        <v>83</v>
      </c>
      <c r="BK591" s="231">
        <f>ROUND(I591*H591,2)</f>
        <v>0</v>
      </c>
      <c r="BL591" s="18" t="s">
        <v>186</v>
      </c>
      <c r="BM591" s="230" t="s">
        <v>2252</v>
      </c>
    </row>
    <row r="592" s="2" customFormat="1">
      <c r="A592" s="39"/>
      <c r="B592" s="40"/>
      <c r="C592" s="41"/>
      <c r="D592" s="232" t="s">
        <v>163</v>
      </c>
      <c r="E592" s="41"/>
      <c r="F592" s="233" t="s">
        <v>2253</v>
      </c>
      <c r="G592" s="41"/>
      <c r="H592" s="41"/>
      <c r="I592" s="234"/>
      <c r="J592" s="41"/>
      <c r="K592" s="41"/>
      <c r="L592" s="45"/>
      <c r="M592" s="235"/>
      <c r="N592" s="23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163</v>
      </c>
      <c r="AU592" s="18" t="s">
        <v>85</v>
      </c>
    </row>
    <row r="593" s="2" customFormat="1">
      <c r="A593" s="39"/>
      <c r="B593" s="40"/>
      <c r="C593" s="41"/>
      <c r="D593" s="237" t="s">
        <v>173</v>
      </c>
      <c r="E593" s="41"/>
      <c r="F593" s="238" t="s">
        <v>2254</v>
      </c>
      <c r="G593" s="41"/>
      <c r="H593" s="41"/>
      <c r="I593" s="234"/>
      <c r="J593" s="41"/>
      <c r="K593" s="41"/>
      <c r="L593" s="45"/>
      <c r="M593" s="235"/>
      <c r="N593" s="236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173</v>
      </c>
      <c r="AU593" s="18" t="s">
        <v>85</v>
      </c>
    </row>
    <row r="594" s="14" customFormat="1">
      <c r="A594" s="14"/>
      <c r="B594" s="249"/>
      <c r="C594" s="250"/>
      <c r="D594" s="232" t="s">
        <v>175</v>
      </c>
      <c r="E594" s="251" t="s">
        <v>1</v>
      </c>
      <c r="F594" s="252" t="s">
        <v>178</v>
      </c>
      <c r="G594" s="250"/>
      <c r="H594" s="253">
        <v>3</v>
      </c>
      <c r="I594" s="254"/>
      <c r="J594" s="250"/>
      <c r="K594" s="250"/>
      <c r="L594" s="255"/>
      <c r="M594" s="256"/>
      <c r="N594" s="257"/>
      <c r="O594" s="257"/>
      <c r="P594" s="257"/>
      <c r="Q594" s="257"/>
      <c r="R594" s="257"/>
      <c r="S594" s="257"/>
      <c r="T594" s="25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9" t="s">
        <v>175</v>
      </c>
      <c r="AU594" s="259" t="s">
        <v>85</v>
      </c>
      <c r="AV594" s="14" t="s">
        <v>85</v>
      </c>
      <c r="AW594" s="14" t="s">
        <v>32</v>
      </c>
      <c r="AX594" s="14" t="s">
        <v>83</v>
      </c>
      <c r="AY594" s="259" t="s">
        <v>154</v>
      </c>
    </row>
    <row r="595" s="2" customFormat="1" ht="24.15" customHeight="1">
      <c r="A595" s="39"/>
      <c r="B595" s="40"/>
      <c r="C595" s="219" t="s">
        <v>839</v>
      </c>
      <c r="D595" s="219" t="s">
        <v>157</v>
      </c>
      <c r="E595" s="220" t="s">
        <v>2255</v>
      </c>
      <c r="F595" s="221" t="s">
        <v>2256</v>
      </c>
      <c r="G595" s="222" t="s">
        <v>621</v>
      </c>
      <c r="H595" s="223">
        <v>23</v>
      </c>
      <c r="I595" s="224"/>
      <c r="J595" s="225">
        <f>ROUND(I595*H595,2)</f>
        <v>0</v>
      </c>
      <c r="K595" s="221" t="s">
        <v>170</v>
      </c>
      <c r="L595" s="45"/>
      <c r="M595" s="226" t="s">
        <v>1</v>
      </c>
      <c r="N595" s="227" t="s">
        <v>40</v>
      </c>
      <c r="O595" s="92"/>
      <c r="P595" s="228">
        <f>O595*H595</f>
        <v>0</v>
      </c>
      <c r="Q595" s="228">
        <v>0</v>
      </c>
      <c r="R595" s="228">
        <f>Q595*H595</f>
        <v>0</v>
      </c>
      <c r="S595" s="228">
        <v>0</v>
      </c>
      <c r="T595" s="229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0" t="s">
        <v>186</v>
      </c>
      <c r="AT595" s="230" t="s">
        <v>157</v>
      </c>
      <c r="AU595" s="230" t="s">
        <v>85</v>
      </c>
      <c r="AY595" s="18" t="s">
        <v>154</v>
      </c>
      <c r="BE595" s="231">
        <f>IF(N595="základní",J595,0)</f>
        <v>0</v>
      </c>
      <c r="BF595" s="231">
        <f>IF(N595="snížená",J595,0)</f>
        <v>0</v>
      </c>
      <c r="BG595" s="231">
        <f>IF(N595="zákl. přenesená",J595,0)</f>
        <v>0</v>
      </c>
      <c r="BH595" s="231">
        <f>IF(N595="sníž. přenesená",J595,0)</f>
        <v>0</v>
      </c>
      <c r="BI595" s="231">
        <f>IF(N595="nulová",J595,0)</f>
        <v>0</v>
      </c>
      <c r="BJ595" s="18" t="s">
        <v>83</v>
      </c>
      <c r="BK595" s="231">
        <f>ROUND(I595*H595,2)</f>
        <v>0</v>
      </c>
      <c r="BL595" s="18" t="s">
        <v>186</v>
      </c>
      <c r="BM595" s="230" t="s">
        <v>2257</v>
      </c>
    </row>
    <row r="596" s="2" customFormat="1">
      <c r="A596" s="39"/>
      <c r="B596" s="40"/>
      <c r="C596" s="41"/>
      <c r="D596" s="232" t="s">
        <v>163</v>
      </c>
      <c r="E596" s="41"/>
      <c r="F596" s="233" t="s">
        <v>2258</v>
      </c>
      <c r="G596" s="41"/>
      <c r="H596" s="41"/>
      <c r="I596" s="234"/>
      <c r="J596" s="41"/>
      <c r="K596" s="41"/>
      <c r="L596" s="45"/>
      <c r="M596" s="235"/>
      <c r="N596" s="23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163</v>
      </c>
      <c r="AU596" s="18" t="s">
        <v>85</v>
      </c>
    </row>
    <row r="597" s="2" customFormat="1">
      <c r="A597" s="39"/>
      <c r="B597" s="40"/>
      <c r="C597" s="41"/>
      <c r="D597" s="237" t="s">
        <v>173</v>
      </c>
      <c r="E597" s="41"/>
      <c r="F597" s="238" t="s">
        <v>2259</v>
      </c>
      <c r="G597" s="41"/>
      <c r="H597" s="41"/>
      <c r="I597" s="234"/>
      <c r="J597" s="41"/>
      <c r="K597" s="41"/>
      <c r="L597" s="45"/>
      <c r="M597" s="235"/>
      <c r="N597" s="236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173</v>
      </c>
      <c r="AU597" s="18" t="s">
        <v>85</v>
      </c>
    </row>
    <row r="598" s="14" customFormat="1">
      <c r="A598" s="14"/>
      <c r="B598" s="249"/>
      <c r="C598" s="250"/>
      <c r="D598" s="232" t="s">
        <v>175</v>
      </c>
      <c r="E598" s="251" t="s">
        <v>1</v>
      </c>
      <c r="F598" s="252" t="s">
        <v>415</v>
      </c>
      <c r="G598" s="250"/>
      <c r="H598" s="253">
        <v>23</v>
      </c>
      <c r="I598" s="254"/>
      <c r="J598" s="250"/>
      <c r="K598" s="250"/>
      <c r="L598" s="255"/>
      <c r="M598" s="256"/>
      <c r="N598" s="257"/>
      <c r="O598" s="257"/>
      <c r="P598" s="257"/>
      <c r="Q598" s="257"/>
      <c r="R598" s="257"/>
      <c r="S598" s="257"/>
      <c r="T598" s="25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9" t="s">
        <v>175</v>
      </c>
      <c r="AU598" s="259" t="s">
        <v>85</v>
      </c>
      <c r="AV598" s="14" t="s">
        <v>85</v>
      </c>
      <c r="AW598" s="14" t="s">
        <v>32</v>
      </c>
      <c r="AX598" s="14" t="s">
        <v>83</v>
      </c>
      <c r="AY598" s="259" t="s">
        <v>154</v>
      </c>
    </row>
    <row r="599" s="2" customFormat="1" ht="16.5" customHeight="1">
      <c r="A599" s="39"/>
      <c r="B599" s="40"/>
      <c r="C599" s="275" t="s">
        <v>843</v>
      </c>
      <c r="D599" s="275" t="s">
        <v>373</v>
      </c>
      <c r="E599" s="276" t="s">
        <v>2260</v>
      </c>
      <c r="F599" s="277" t="s">
        <v>2261</v>
      </c>
      <c r="G599" s="278" t="s">
        <v>621</v>
      </c>
      <c r="H599" s="279">
        <v>23</v>
      </c>
      <c r="I599" s="280"/>
      <c r="J599" s="281">
        <f>ROUND(I599*H599,2)</f>
        <v>0</v>
      </c>
      <c r="K599" s="277" t="s">
        <v>170</v>
      </c>
      <c r="L599" s="282"/>
      <c r="M599" s="283" t="s">
        <v>1</v>
      </c>
      <c r="N599" s="284" t="s">
        <v>40</v>
      </c>
      <c r="O599" s="92"/>
      <c r="P599" s="228">
        <f>O599*H599</f>
        <v>0</v>
      </c>
      <c r="Q599" s="228">
        <v>0.00089999999999999998</v>
      </c>
      <c r="R599" s="228">
        <f>Q599*H599</f>
        <v>0.0207</v>
      </c>
      <c r="S599" s="228">
        <v>0</v>
      </c>
      <c r="T599" s="22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0" t="s">
        <v>223</v>
      </c>
      <c r="AT599" s="230" t="s">
        <v>373</v>
      </c>
      <c r="AU599" s="230" t="s">
        <v>85</v>
      </c>
      <c r="AY599" s="18" t="s">
        <v>154</v>
      </c>
      <c r="BE599" s="231">
        <f>IF(N599="základní",J599,0)</f>
        <v>0</v>
      </c>
      <c r="BF599" s="231">
        <f>IF(N599="snížená",J599,0)</f>
        <v>0</v>
      </c>
      <c r="BG599" s="231">
        <f>IF(N599="zákl. přenesená",J599,0)</f>
        <v>0</v>
      </c>
      <c r="BH599" s="231">
        <f>IF(N599="sníž. přenesená",J599,0)</f>
        <v>0</v>
      </c>
      <c r="BI599" s="231">
        <f>IF(N599="nulová",J599,0)</f>
        <v>0</v>
      </c>
      <c r="BJ599" s="18" t="s">
        <v>83</v>
      </c>
      <c r="BK599" s="231">
        <f>ROUND(I599*H599,2)</f>
        <v>0</v>
      </c>
      <c r="BL599" s="18" t="s">
        <v>186</v>
      </c>
      <c r="BM599" s="230" t="s">
        <v>2262</v>
      </c>
    </row>
    <row r="600" s="2" customFormat="1">
      <c r="A600" s="39"/>
      <c r="B600" s="40"/>
      <c r="C600" s="41"/>
      <c r="D600" s="232" t="s">
        <v>163</v>
      </c>
      <c r="E600" s="41"/>
      <c r="F600" s="233" t="s">
        <v>2261</v>
      </c>
      <c r="G600" s="41"/>
      <c r="H600" s="41"/>
      <c r="I600" s="234"/>
      <c r="J600" s="41"/>
      <c r="K600" s="41"/>
      <c r="L600" s="45"/>
      <c r="M600" s="235"/>
      <c r="N600" s="23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163</v>
      </c>
      <c r="AU600" s="18" t="s">
        <v>85</v>
      </c>
    </row>
    <row r="601" s="14" customFormat="1">
      <c r="A601" s="14"/>
      <c r="B601" s="249"/>
      <c r="C601" s="250"/>
      <c r="D601" s="232" t="s">
        <v>175</v>
      </c>
      <c r="E601" s="251" t="s">
        <v>1</v>
      </c>
      <c r="F601" s="252" t="s">
        <v>415</v>
      </c>
      <c r="G601" s="250"/>
      <c r="H601" s="253">
        <v>23</v>
      </c>
      <c r="I601" s="254"/>
      <c r="J601" s="250"/>
      <c r="K601" s="250"/>
      <c r="L601" s="255"/>
      <c r="M601" s="256"/>
      <c r="N601" s="257"/>
      <c r="O601" s="257"/>
      <c r="P601" s="257"/>
      <c r="Q601" s="257"/>
      <c r="R601" s="257"/>
      <c r="S601" s="257"/>
      <c r="T601" s="258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9" t="s">
        <v>175</v>
      </c>
      <c r="AU601" s="259" t="s">
        <v>85</v>
      </c>
      <c r="AV601" s="14" t="s">
        <v>85</v>
      </c>
      <c r="AW601" s="14" t="s">
        <v>32</v>
      </c>
      <c r="AX601" s="14" t="s">
        <v>83</v>
      </c>
      <c r="AY601" s="259" t="s">
        <v>154</v>
      </c>
    </row>
    <row r="602" s="2" customFormat="1" ht="24.15" customHeight="1">
      <c r="A602" s="39"/>
      <c r="B602" s="40"/>
      <c r="C602" s="219" t="s">
        <v>847</v>
      </c>
      <c r="D602" s="219" t="s">
        <v>157</v>
      </c>
      <c r="E602" s="220" t="s">
        <v>2263</v>
      </c>
      <c r="F602" s="221" t="s">
        <v>2264</v>
      </c>
      <c r="G602" s="222" t="s">
        <v>621</v>
      </c>
      <c r="H602" s="223">
        <v>20</v>
      </c>
      <c r="I602" s="224"/>
      <c r="J602" s="225">
        <f>ROUND(I602*H602,2)</f>
        <v>0</v>
      </c>
      <c r="K602" s="221" t="s">
        <v>1515</v>
      </c>
      <c r="L602" s="45"/>
      <c r="M602" s="226" t="s">
        <v>1</v>
      </c>
      <c r="N602" s="227" t="s">
        <v>40</v>
      </c>
      <c r="O602" s="92"/>
      <c r="P602" s="228">
        <f>O602*H602</f>
        <v>0</v>
      </c>
      <c r="Q602" s="228">
        <v>0.021440000000000001</v>
      </c>
      <c r="R602" s="228">
        <f>Q602*H602</f>
        <v>0.42880000000000001</v>
      </c>
      <c r="S602" s="228">
        <v>0</v>
      </c>
      <c r="T602" s="229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0" t="s">
        <v>186</v>
      </c>
      <c r="AT602" s="230" t="s">
        <v>157</v>
      </c>
      <c r="AU602" s="230" t="s">
        <v>85</v>
      </c>
      <c r="AY602" s="18" t="s">
        <v>154</v>
      </c>
      <c r="BE602" s="231">
        <f>IF(N602="základní",J602,0)</f>
        <v>0</v>
      </c>
      <c r="BF602" s="231">
        <f>IF(N602="snížená",J602,0)</f>
        <v>0</v>
      </c>
      <c r="BG602" s="231">
        <f>IF(N602="zákl. přenesená",J602,0)</f>
        <v>0</v>
      </c>
      <c r="BH602" s="231">
        <f>IF(N602="sníž. přenesená",J602,0)</f>
        <v>0</v>
      </c>
      <c r="BI602" s="231">
        <f>IF(N602="nulová",J602,0)</f>
        <v>0</v>
      </c>
      <c r="BJ602" s="18" t="s">
        <v>83</v>
      </c>
      <c r="BK602" s="231">
        <f>ROUND(I602*H602,2)</f>
        <v>0</v>
      </c>
      <c r="BL602" s="18" t="s">
        <v>186</v>
      </c>
      <c r="BM602" s="230" t="s">
        <v>2265</v>
      </c>
    </row>
    <row r="603" s="2" customFormat="1">
      <c r="A603" s="39"/>
      <c r="B603" s="40"/>
      <c r="C603" s="41"/>
      <c r="D603" s="232" t="s">
        <v>163</v>
      </c>
      <c r="E603" s="41"/>
      <c r="F603" s="233" t="s">
        <v>2266</v>
      </c>
      <c r="G603" s="41"/>
      <c r="H603" s="41"/>
      <c r="I603" s="234"/>
      <c r="J603" s="41"/>
      <c r="K603" s="41"/>
      <c r="L603" s="45"/>
      <c r="M603" s="235"/>
      <c r="N603" s="236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163</v>
      </c>
      <c r="AU603" s="18" t="s">
        <v>85</v>
      </c>
    </row>
    <row r="604" s="2" customFormat="1">
      <c r="A604" s="39"/>
      <c r="B604" s="40"/>
      <c r="C604" s="41"/>
      <c r="D604" s="237" t="s">
        <v>173</v>
      </c>
      <c r="E604" s="41"/>
      <c r="F604" s="238" t="s">
        <v>2267</v>
      </c>
      <c r="G604" s="41"/>
      <c r="H604" s="41"/>
      <c r="I604" s="234"/>
      <c r="J604" s="41"/>
      <c r="K604" s="41"/>
      <c r="L604" s="45"/>
      <c r="M604" s="235"/>
      <c r="N604" s="236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173</v>
      </c>
      <c r="AU604" s="18" t="s">
        <v>85</v>
      </c>
    </row>
    <row r="605" s="14" customFormat="1">
      <c r="A605" s="14"/>
      <c r="B605" s="249"/>
      <c r="C605" s="250"/>
      <c r="D605" s="232" t="s">
        <v>175</v>
      </c>
      <c r="E605" s="251" t="s">
        <v>1</v>
      </c>
      <c r="F605" s="252" t="s">
        <v>394</v>
      </c>
      <c r="G605" s="250"/>
      <c r="H605" s="253">
        <v>20</v>
      </c>
      <c r="I605" s="254"/>
      <c r="J605" s="250"/>
      <c r="K605" s="250"/>
      <c r="L605" s="255"/>
      <c r="M605" s="256"/>
      <c r="N605" s="257"/>
      <c r="O605" s="257"/>
      <c r="P605" s="257"/>
      <c r="Q605" s="257"/>
      <c r="R605" s="257"/>
      <c r="S605" s="257"/>
      <c r="T605" s="258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9" t="s">
        <v>175</v>
      </c>
      <c r="AU605" s="259" t="s">
        <v>85</v>
      </c>
      <c r="AV605" s="14" t="s">
        <v>85</v>
      </c>
      <c r="AW605" s="14" t="s">
        <v>32</v>
      </c>
      <c r="AX605" s="14" t="s">
        <v>83</v>
      </c>
      <c r="AY605" s="259" t="s">
        <v>154</v>
      </c>
    </row>
    <row r="606" s="2" customFormat="1" ht="33" customHeight="1">
      <c r="A606" s="39"/>
      <c r="B606" s="40"/>
      <c r="C606" s="219" t="s">
        <v>851</v>
      </c>
      <c r="D606" s="219" t="s">
        <v>157</v>
      </c>
      <c r="E606" s="220" t="s">
        <v>2268</v>
      </c>
      <c r="F606" s="221" t="s">
        <v>2269</v>
      </c>
      <c r="G606" s="222" t="s">
        <v>621</v>
      </c>
      <c r="H606" s="223">
        <v>3</v>
      </c>
      <c r="I606" s="224"/>
      <c r="J606" s="225">
        <f>ROUND(I606*H606,2)</f>
        <v>0</v>
      </c>
      <c r="K606" s="221" t="s">
        <v>170</v>
      </c>
      <c r="L606" s="45"/>
      <c r="M606" s="226" t="s">
        <v>1</v>
      </c>
      <c r="N606" s="227" t="s">
        <v>40</v>
      </c>
      <c r="O606" s="92"/>
      <c r="P606" s="228">
        <f>O606*H606</f>
        <v>0</v>
      </c>
      <c r="Q606" s="228">
        <v>0.054539999999999998</v>
      </c>
      <c r="R606" s="228">
        <f>Q606*H606</f>
        <v>0.16361999999999999</v>
      </c>
      <c r="S606" s="228">
        <v>0</v>
      </c>
      <c r="T606" s="229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0" t="s">
        <v>186</v>
      </c>
      <c r="AT606" s="230" t="s">
        <v>157</v>
      </c>
      <c r="AU606" s="230" t="s">
        <v>85</v>
      </c>
      <c r="AY606" s="18" t="s">
        <v>154</v>
      </c>
      <c r="BE606" s="231">
        <f>IF(N606="základní",J606,0)</f>
        <v>0</v>
      </c>
      <c r="BF606" s="231">
        <f>IF(N606="snížená",J606,0)</f>
        <v>0</v>
      </c>
      <c r="BG606" s="231">
        <f>IF(N606="zákl. přenesená",J606,0)</f>
        <v>0</v>
      </c>
      <c r="BH606" s="231">
        <f>IF(N606="sníž. přenesená",J606,0)</f>
        <v>0</v>
      </c>
      <c r="BI606" s="231">
        <f>IF(N606="nulová",J606,0)</f>
        <v>0</v>
      </c>
      <c r="BJ606" s="18" t="s">
        <v>83</v>
      </c>
      <c r="BK606" s="231">
        <f>ROUND(I606*H606,2)</f>
        <v>0</v>
      </c>
      <c r="BL606" s="18" t="s">
        <v>186</v>
      </c>
      <c r="BM606" s="230" t="s">
        <v>2270</v>
      </c>
    </row>
    <row r="607" s="2" customFormat="1">
      <c r="A607" s="39"/>
      <c r="B607" s="40"/>
      <c r="C607" s="41"/>
      <c r="D607" s="232" t="s">
        <v>163</v>
      </c>
      <c r="E607" s="41"/>
      <c r="F607" s="233" t="s">
        <v>2271</v>
      </c>
      <c r="G607" s="41"/>
      <c r="H607" s="41"/>
      <c r="I607" s="234"/>
      <c r="J607" s="41"/>
      <c r="K607" s="41"/>
      <c r="L607" s="45"/>
      <c r="M607" s="235"/>
      <c r="N607" s="236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163</v>
      </c>
      <c r="AU607" s="18" t="s">
        <v>85</v>
      </c>
    </row>
    <row r="608" s="2" customFormat="1">
      <c r="A608" s="39"/>
      <c r="B608" s="40"/>
      <c r="C608" s="41"/>
      <c r="D608" s="237" t="s">
        <v>173</v>
      </c>
      <c r="E608" s="41"/>
      <c r="F608" s="238" t="s">
        <v>2272</v>
      </c>
      <c r="G608" s="41"/>
      <c r="H608" s="41"/>
      <c r="I608" s="234"/>
      <c r="J608" s="41"/>
      <c r="K608" s="41"/>
      <c r="L608" s="45"/>
      <c r="M608" s="235"/>
      <c r="N608" s="236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173</v>
      </c>
      <c r="AU608" s="18" t="s">
        <v>85</v>
      </c>
    </row>
    <row r="609" s="14" customFormat="1">
      <c r="A609" s="14"/>
      <c r="B609" s="249"/>
      <c r="C609" s="250"/>
      <c r="D609" s="232" t="s">
        <v>175</v>
      </c>
      <c r="E609" s="251" t="s">
        <v>1</v>
      </c>
      <c r="F609" s="252" t="s">
        <v>178</v>
      </c>
      <c r="G609" s="250"/>
      <c r="H609" s="253">
        <v>3</v>
      </c>
      <c r="I609" s="254"/>
      <c r="J609" s="250"/>
      <c r="K609" s="250"/>
      <c r="L609" s="255"/>
      <c r="M609" s="256"/>
      <c r="N609" s="257"/>
      <c r="O609" s="257"/>
      <c r="P609" s="257"/>
      <c r="Q609" s="257"/>
      <c r="R609" s="257"/>
      <c r="S609" s="257"/>
      <c r="T609" s="258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9" t="s">
        <v>175</v>
      </c>
      <c r="AU609" s="259" t="s">
        <v>85</v>
      </c>
      <c r="AV609" s="14" t="s">
        <v>85</v>
      </c>
      <c r="AW609" s="14" t="s">
        <v>32</v>
      </c>
      <c r="AX609" s="14" t="s">
        <v>83</v>
      </c>
      <c r="AY609" s="259" t="s">
        <v>154</v>
      </c>
    </row>
    <row r="610" s="2" customFormat="1" ht="37.8" customHeight="1">
      <c r="A610" s="39"/>
      <c r="B610" s="40"/>
      <c r="C610" s="219" t="s">
        <v>858</v>
      </c>
      <c r="D610" s="219" t="s">
        <v>157</v>
      </c>
      <c r="E610" s="220" t="s">
        <v>2273</v>
      </c>
      <c r="F610" s="221" t="s">
        <v>2274</v>
      </c>
      <c r="G610" s="222" t="s">
        <v>621</v>
      </c>
      <c r="H610" s="223">
        <v>13</v>
      </c>
      <c r="I610" s="224"/>
      <c r="J610" s="225">
        <f>ROUND(I610*H610,2)</f>
        <v>0</v>
      </c>
      <c r="K610" s="221" t="s">
        <v>170</v>
      </c>
      <c r="L610" s="45"/>
      <c r="M610" s="226" t="s">
        <v>1</v>
      </c>
      <c r="N610" s="227" t="s">
        <v>40</v>
      </c>
      <c r="O610" s="92"/>
      <c r="P610" s="228">
        <f>O610*H610</f>
        <v>0</v>
      </c>
      <c r="Q610" s="228">
        <v>0.089999999999999997</v>
      </c>
      <c r="R610" s="228">
        <f>Q610*H610</f>
        <v>1.1699999999999999</v>
      </c>
      <c r="S610" s="228">
        <v>0</v>
      </c>
      <c r="T610" s="229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0" t="s">
        <v>186</v>
      </c>
      <c r="AT610" s="230" t="s">
        <v>157</v>
      </c>
      <c r="AU610" s="230" t="s">
        <v>85</v>
      </c>
      <c r="AY610" s="18" t="s">
        <v>154</v>
      </c>
      <c r="BE610" s="231">
        <f>IF(N610="základní",J610,0)</f>
        <v>0</v>
      </c>
      <c r="BF610" s="231">
        <f>IF(N610="snížená",J610,0)</f>
        <v>0</v>
      </c>
      <c r="BG610" s="231">
        <f>IF(N610="zákl. přenesená",J610,0)</f>
        <v>0</v>
      </c>
      <c r="BH610" s="231">
        <f>IF(N610="sníž. přenesená",J610,0)</f>
        <v>0</v>
      </c>
      <c r="BI610" s="231">
        <f>IF(N610="nulová",J610,0)</f>
        <v>0</v>
      </c>
      <c r="BJ610" s="18" t="s">
        <v>83</v>
      </c>
      <c r="BK610" s="231">
        <f>ROUND(I610*H610,2)</f>
        <v>0</v>
      </c>
      <c r="BL610" s="18" t="s">
        <v>186</v>
      </c>
      <c r="BM610" s="230" t="s">
        <v>2275</v>
      </c>
    </row>
    <row r="611" s="2" customFormat="1">
      <c r="A611" s="39"/>
      <c r="B611" s="40"/>
      <c r="C611" s="41"/>
      <c r="D611" s="232" t="s">
        <v>163</v>
      </c>
      <c r="E611" s="41"/>
      <c r="F611" s="233" t="s">
        <v>2276</v>
      </c>
      <c r="G611" s="41"/>
      <c r="H611" s="41"/>
      <c r="I611" s="234"/>
      <c r="J611" s="41"/>
      <c r="K611" s="41"/>
      <c r="L611" s="45"/>
      <c r="M611" s="235"/>
      <c r="N611" s="236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163</v>
      </c>
      <c r="AU611" s="18" t="s">
        <v>85</v>
      </c>
    </row>
    <row r="612" s="2" customFormat="1">
      <c r="A612" s="39"/>
      <c r="B612" s="40"/>
      <c r="C612" s="41"/>
      <c r="D612" s="237" t="s">
        <v>173</v>
      </c>
      <c r="E612" s="41"/>
      <c r="F612" s="238" t="s">
        <v>2277</v>
      </c>
      <c r="G612" s="41"/>
      <c r="H612" s="41"/>
      <c r="I612" s="234"/>
      <c r="J612" s="41"/>
      <c r="K612" s="41"/>
      <c r="L612" s="45"/>
      <c r="M612" s="235"/>
      <c r="N612" s="236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173</v>
      </c>
      <c r="AU612" s="18" t="s">
        <v>85</v>
      </c>
    </row>
    <row r="613" s="14" customFormat="1">
      <c r="A613" s="14"/>
      <c r="B613" s="249"/>
      <c r="C613" s="250"/>
      <c r="D613" s="232" t="s">
        <v>175</v>
      </c>
      <c r="E613" s="251" t="s">
        <v>1</v>
      </c>
      <c r="F613" s="252" t="s">
        <v>344</v>
      </c>
      <c r="G613" s="250"/>
      <c r="H613" s="253">
        <v>13</v>
      </c>
      <c r="I613" s="254"/>
      <c r="J613" s="250"/>
      <c r="K613" s="250"/>
      <c r="L613" s="255"/>
      <c r="M613" s="256"/>
      <c r="N613" s="257"/>
      <c r="O613" s="257"/>
      <c r="P613" s="257"/>
      <c r="Q613" s="257"/>
      <c r="R613" s="257"/>
      <c r="S613" s="257"/>
      <c r="T613" s="25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9" t="s">
        <v>175</v>
      </c>
      <c r="AU613" s="259" t="s">
        <v>85</v>
      </c>
      <c r="AV613" s="14" t="s">
        <v>85</v>
      </c>
      <c r="AW613" s="14" t="s">
        <v>32</v>
      </c>
      <c r="AX613" s="14" t="s">
        <v>83</v>
      </c>
      <c r="AY613" s="259" t="s">
        <v>154</v>
      </c>
    </row>
    <row r="614" s="2" customFormat="1" ht="37.8" customHeight="1">
      <c r="A614" s="39"/>
      <c r="B614" s="40"/>
      <c r="C614" s="275" t="s">
        <v>862</v>
      </c>
      <c r="D614" s="275" t="s">
        <v>373</v>
      </c>
      <c r="E614" s="276" t="s">
        <v>2278</v>
      </c>
      <c r="F614" s="277" t="s">
        <v>2279</v>
      </c>
      <c r="G614" s="278" t="s">
        <v>621</v>
      </c>
      <c r="H614" s="279">
        <v>13</v>
      </c>
      <c r="I614" s="280"/>
      <c r="J614" s="281">
        <f>ROUND(I614*H614,2)</f>
        <v>0</v>
      </c>
      <c r="K614" s="277" t="s">
        <v>1</v>
      </c>
      <c r="L614" s="282"/>
      <c r="M614" s="283" t="s">
        <v>1</v>
      </c>
      <c r="N614" s="284" t="s">
        <v>40</v>
      </c>
      <c r="O614" s="92"/>
      <c r="P614" s="228">
        <f>O614*H614</f>
        <v>0</v>
      </c>
      <c r="Q614" s="228">
        <v>0.054600000000000003</v>
      </c>
      <c r="R614" s="228">
        <f>Q614*H614</f>
        <v>0.70979999999999999</v>
      </c>
      <c r="S614" s="228">
        <v>0</v>
      </c>
      <c r="T614" s="229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0" t="s">
        <v>223</v>
      </c>
      <c r="AT614" s="230" t="s">
        <v>373</v>
      </c>
      <c r="AU614" s="230" t="s">
        <v>85</v>
      </c>
      <c r="AY614" s="18" t="s">
        <v>154</v>
      </c>
      <c r="BE614" s="231">
        <f>IF(N614="základní",J614,0)</f>
        <v>0</v>
      </c>
      <c r="BF614" s="231">
        <f>IF(N614="snížená",J614,0)</f>
        <v>0</v>
      </c>
      <c r="BG614" s="231">
        <f>IF(N614="zákl. přenesená",J614,0)</f>
        <v>0</v>
      </c>
      <c r="BH614" s="231">
        <f>IF(N614="sníž. přenesená",J614,0)</f>
        <v>0</v>
      </c>
      <c r="BI614" s="231">
        <f>IF(N614="nulová",J614,0)</f>
        <v>0</v>
      </c>
      <c r="BJ614" s="18" t="s">
        <v>83</v>
      </c>
      <c r="BK614" s="231">
        <f>ROUND(I614*H614,2)</f>
        <v>0</v>
      </c>
      <c r="BL614" s="18" t="s">
        <v>186</v>
      </c>
      <c r="BM614" s="230" t="s">
        <v>2280</v>
      </c>
    </row>
    <row r="615" s="2" customFormat="1">
      <c r="A615" s="39"/>
      <c r="B615" s="40"/>
      <c r="C615" s="41"/>
      <c r="D615" s="232" t="s">
        <v>163</v>
      </c>
      <c r="E615" s="41"/>
      <c r="F615" s="233" t="s">
        <v>2279</v>
      </c>
      <c r="G615" s="41"/>
      <c r="H615" s="41"/>
      <c r="I615" s="234"/>
      <c r="J615" s="41"/>
      <c r="K615" s="41"/>
      <c r="L615" s="45"/>
      <c r="M615" s="235"/>
      <c r="N615" s="23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163</v>
      </c>
      <c r="AU615" s="18" t="s">
        <v>85</v>
      </c>
    </row>
    <row r="616" s="14" customFormat="1">
      <c r="A616" s="14"/>
      <c r="B616" s="249"/>
      <c r="C616" s="250"/>
      <c r="D616" s="232" t="s">
        <v>175</v>
      </c>
      <c r="E616" s="251" t="s">
        <v>1</v>
      </c>
      <c r="F616" s="252" t="s">
        <v>344</v>
      </c>
      <c r="G616" s="250"/>
      <c r="H616" s="253">
        <v>13</v>
      </c>
      <c r="I616" s="254"/>
      <c r="J616" s="250"/>
      <c r="K616" s="250"/>
      <c r="L616" s="255"/>
      <c r="M616" s="256"/>
      <c r="N616" s="257"/>
      <c r="O616" s="257"/>
      <c r="P616" s="257"/>
      <c r="Q616" s="257"/>
      <c r="R616" s="257"/>
      <c r="S616" s="257"/>
      <c r="T616" s="258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9" t="s">
        <v>175</v>
      </c>
      <c r="AU616" s="259" t="s">
        <v>85</v>
      </c>
      <c r="AV616" s="14" t="s">
        <v>85</v>
      </c>
      <c r="AW616" s="14" t="s">
        <v>32</v>
      </c>
      <c r="AX616" s="14" t="s">
        <v>83</v>
      </c>
      <c r="AY616" s="259" t="s">
        <v>154</v>
      </c>
    </row>
    <row r="617" s="2" customFormat="1" ht="24.15" customHeight="1">
      <c r="A617" s="39"/>
      <c r="B617" s="40"/>
      <c r="C617" s="219" t="s">
        <v>866</v>
      </c>
      <c r="D617" s="219" t="s">
        <v>157</v>
      </c>
      <c r="E617" s="220" t="s">
        <v>2281</v>
      </c>
      <c r="F617" s="221" t="s">
        <v>2282</v>
      </c>
      <c r="G617" s="222" t="s">
        <v>238</v>
      </c>
      <c r="H617" s="223">
        <v>15.699999999999999</v>
      </c>
      <c r="I617" s="224"/>
      <c r="J617" s="225">
        <f>ROUND(I617*H617,2)</f>
        <v>0</v>
      </c>
      <c r="K617" s="221" t="s">
        <v>170</v>
      </c>
      <c r="L617" s="45"/>
      <c r="M617" s="226" t="s">
        <v>1</v>
      </c>
      <c r="N617" s="227" t="s">
        <v>40</v>
      </c>
      <c r="O617" s="92"/>
      <c r="P617" s="228">
        <f>O617*H617</f>
        <v>0</v>
      </c>
      <c r="Q617" s="228">
        <v>1.5298499999999999</v>
      </c>
      <c r="R617" s="228">
        <f>Q617*H617</f>
        <v>24.018644999999999</v>
      </c>
      <c r="S617" s="228">
        <v>0</v>
      </c>
      <c r="T617" s="22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0" t="s">
        <v>186</v>
      </c>
      <c r="AT617" s="230" t="s">
        <v>157</v>
      </c>
      <c r="AU617" s="230" t="s">
        <v>85</v>
      </c>
      <c r="AY617" s="18" t="s">
        <v>154</v>
      </c>
      <c r="BE617" s="231">
        <f>IF(N617="základní",J617,0)</f>
        <v>0</v>
      </c>
      <c r="BF617" s="231">
        <f>IF(N617="snížená",J617,0)</f>
        <v>0</v>
      </c>
      <c r="BG617" s="231">
        <f>IF(N617="zákl. přenesená",J617,0)</f>
        <v>0</v>
      </c>
      <c r="BH617" s="231">
        <f>IF(N617="sníž. přenesená",J617,0)</f>
        <v>0</v>
      </c>
      <c r="BI617" s="231">
        <f>IF(N617="nulová",J617,0)</f>
        <v>0</v>
      </c>
      <c r="BJ617" s="18" t="s">
        <v>83</v>
      </c>
      <c r="BK617" s="231">
        <f>ROUND(I617*H617,2)</f>
        <v>0</v>
      </c>
      <c r="BL617" s="18" t="s">
        <v>186</v>
      </c>
      <c r="BM617" s="230" t="s">
        <v>2283</v>
      </c>
    </row>
    <row r="618" s="2" customFormat="1">
      <c r="A618" s="39"/>
      <c r="B618" s="40"/>
      <c r="C618" s="41"/>
      <c r="D618" s="232" t="s">
        <v>163</v>
      </c>
      <c r="E618" s="41"/>
      <c r="F618" s="233" t="s">
        <v>2284</v>
      </c>
      <c r="G618" s="41"/>
      <c r="H618" s="41"/>
      <c r="I618" s="234"/>
      <c r="J618" s="41"/>
      <c r="K618" s="41"/>
      <c r="L618" s="45"/>
      <c r="M618" s="235"/>
      <c r="N618" s="236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163</v>
      </c>
      <c r="AU618" s="18" t="s">
        <v>85</v>
      </c>
    </row>
    <row r="619" s="2" customFormat="1">
      <c r="A619" s="39"/>
      <c r="B619" s="40"/>
      <c r="C619" s="41"/>
      <c r="D619" s="237" t="s">
        <v>173</v>
      </c>
      <c r="E619" s="41"/>
      <c r="F619" s="238" t="s">
        <v>2285</v>
      </c>
      <c r="G619" s="41"/>
      <c r="H619" s="41"/>
      <c r="I619" s="234"/>
      <c r="J619" s="41"/>
      <c r="K619" s="41"/>
      <c r="L619" s="45"/>
      <c r="M619" s="235"/>
      <c r="N619" s="236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173</v>
      </c>
      <c r="AU619" s="18" t="s">
        <v>85</v>
      </c>
    </row>
    <row r="620" s="14" customFormat="1">
      <c r="A620" s="14"/>
      <c r="B620" s="249"/>
      <c r="C620" s="250"/>
      <c r="D620" s="232" t="s">
        <v>175</v>
      </c>
      <c r="E620" s="251" t="s">
        <v>1</v>
      </c>
      <c r="F620" s="252" t="s">
        <v>2286</v>
      </c>
      <c r="G620" s="250"/>
      <c r="H620" s="253">
        <v>15.699999999999999</v>
      </c>
      <c r="I620" s="254"/>
      <c r="J620" s="250"/>
      <c r="K620" s="250"/>
      <c r="L620" s="255"/>
      <c r="M620" s="256"/>
      <c r="N620" s="257"/>
      <c r="O620" s="257"/>
      <c r="P620" s="257"/>
      <c r="Q620" s="257"/>
      <c r="R620" s="257"/>
      <c r="S620" s="257"/>
      <c r="T620" s="25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9" t="s">
        <v>175</v>
      </c>
      <c r="AU620" s="259" t="s">
        <v>85</v>
      </c>
      <c r="AV620" s="14" t="s">
        <v>85</v>
      </c>
      <c r="AW620" s="14" t="s">
        <v>32</v>
      </c>
      <c r="AX620" s="14" t="s">
        <v>83</v>
      </c>
      <c r="AY620" s="259" t="s">
        <v>154</v>
      </c>
    </row>
    <row r="621" s="2" customFormat="1" ht="24.15" customHeight="1">
      <c r="A621" s="39"/>
      <c r="B621" s="40"/>
      <c r="C621" s="219" t="s">
        <v>870</v>
      </c>
      <c r="D621" s="219" t="s">
        <v>157</v>
      </c>
      <c r="E621" s="220" t="s">
        <v>2287</v>
      </c>
      <c r="F621" s="221" t="s">
        <v>2288</v>
      </c>
      <c r="G621" s="222" t="s">
        <v>238</v>
      </c>
      <c r="H621" s="223">
        <v>161.34</v>
      </c>
      <c r="I621" s="224"/>
      <c r="J621" s="225">
        <f>ROUND(I621*H621,2)</f>
        <v>0</v>
      </c>
      <c r="K621" s="221" t="s">
        <v>170</v>
      </c>
      <c r="L621" s="45"/>
      <c r="M621" s="226" t="s">
        <v>1</v>
      </c>
      <c r="N621" s="227" t="s">
        <v>40</v>
      </c>
      <c r="O621" s="92"/>
      <c r="P621" s="228">
        <f>O621*H621</f>
        <v>0</v>
      </c>
      <c r="Q621" s="228">
        <v>1.5298499999999999</v>
      </c>
      <c r="R621" s="228">
        <f>Q621*H621</f>
        <v>246.825999</v>
      </c>
      <c r="S621" s="228">
        <v>0</v>
      </c>
      <c r="T621" s="22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0" t="s">
        <v>186</v>
      </c>
      <c r="AT621" s="230" t="s">
        <v>157</v>
      </c>
      <c r="AU621" s="230" t="s">
        <v>85</v>
      </c>
      <c r="AY621" s="18" t="s">
        <v>154</v>
      </c>
      <c r="BE621" s="231">
        <f>IF(N621="základní",J621,0)</f>
        <v>0</v>
      </c>
      <c r="BF621" s="231">
        <f>IF(N621="snížená",J621,0)</f>
        <v>0</v>
      </c>
      <c r="BG621" s="231">
        <f>IF(N621="zákl. přenesená",J621,0)</f>
        <v>0</v>
      </c>
      <c r="BH621" s="231">
        <f>IF(N621="sníž. přenesená",J621,0)</f>
        <v>0</v>
      </c>
      <c r="BI621" s="231">
        <f>IF(N621="nulová",J621,0)</f>
        <v>0</v>
      </c>
      <c r="BJ621" s="18" t="s">
        <v>83</v>
      </c>
      <c r="BK621" s="231">
        <f>ROUND(I621*H621,2)</f>
        <v>0</v>
      </c>
      <c r="BL621" s="18" t="s">
        <v>186</v>
      </c>
      <c r="BM621" s="230" t="s">
        <v>2289</v>
      </c>
    </row>
    <row r="622" s="2" customFormat="1">
      <c r="A622" s="39"/>
      <c r="B622" s="40"/>
      <c r="C622" s="41"/>
      <c r="D622" s="232" t="s">
        <v>163</v>
      </c>
      <c r="E622" s="41"/>
      <c r="F622" s="233" t="s">
        <v>2290</v>
      </c>
      <c r="G622" s="41"/>
      <c r="H622" s="41"/>
      <c r="I622" s="234"/>
      <c r="J622" s="41"/>
      <c r="K622" s="41"/>
      <c r="L622" s="45"/>
      <c r="M622" s="235"/>
      <c r="N622" s="23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163</v>
      </c>
      <c r="AU622" s="18" t="s">
        <v>85</v>
      </c>
    </row>
    <row r="623" s="2" customFormat="1">
      <c r="A623" s="39"/>
      <c r="B623" s="40"/>
      <c r="C623" s="41"/>
      <c r="D623" s="237" t="s">
        <v>173</v>
      </c>
      <c r="E623" s="41"/>
      <c r="F623" s="238" t="s">
        <v>2291</v>
      </c>
      <c r="G623" s="41"/>
      <c r="H623" s="41"/>
      <c r="I623" s="234"/>
      <c r="J623" s="41"/>
      <c r="K623" s="41"/>
      <c r="L623" s="45"/>
      <c r="M623" s="235"/>
      <c r="N623" s="236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173</v>
      </c>
      <c r="AU623" s="18" t="s">
        <v>85</v>
      </c>
    </row>
    <row r="624" s="14" customFormat="1">
      <c r="A624" s="14"/>
      <c r="B624" s="249"/>
      <c r="C624" s="250"/>
      <c r="D624" s="232" t="s">
        <v>175</v>
      </c>
      <c r="E624" s="251" t="s">
        <v>1</v>
      </c>
      <c r="F624" s="252" t="s">
        <v>2292</v>
      </c>
      <c r="G624" s="250"/>
      <c r="H624" s="253">
        <v>161.34</v>
      </c>
      <c r="I624" s="254"/>
      <c r="J624" s="250"/>
      <c r="K624" s="250"/>
      <c r="L624" s="255"/>
      <c r="M624" s="256"/>
      <c r="N624" s="257"/>
      <c r="O624" s="257"/>
      <c r="P624" s="257"/>
      <c r="Q624" s="257"/>
      <c r="R624" s="257"/>
      <c r="S624" s="257"/>
      <c r="T624" s="258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9" t="s">
        <v>175</v>
      </c>
      <c r="AU624" s="259" t="s">
        <v>85</v>
      </c>
      <c r="AV624" s="14" t="s">
        <v>85</v>
      </c>
      <c r="AW624" s="14" t="s">
        <v>32</v>
      </c>
      <c r="AX624" s="14" t="s">
        <v>83</v>
      </c>
      <c r="AY624" s="259" t="s">
        <v>154</v>
      </c>
    </row>
    <row r="625" s="12" customFormat="1" ht="22.8" customHeight="1">
      <c r="A625" s="12"/>
      <c r="B625" s="203"/>
      <c r="C625" s="204"/>
      <c r="D625" s="205" t="s">
        <v>74</v>
      </c>
      <c r="E625" s="217" t="s">
        <v>820</v>
      </c>
      <c r="F625" s="217" t="s">
        <v>2293</v>
      </c>
      <c r="G625" s="204"/>
      <c r="H625" s="204"/>
      <c r="I625" s="207"/>
      <c r="J625" s="218">
        <f>BK625</f>
        <v>0</v>
      </c>
      <c r="K625" s="204"/>
      <c r="L625" s="209"/>
      <c r="M625" s="210"/>
      <c r="N625" s="211"/>
      <c r="O625" s="211"/>
      <c r="P625" s="212">
        <f>SUM(P626:P750)</f>
        <v>0</v>
      </c>
      <c r="Q625" s="211"/>
      <c r="R625" s="212">
        <f>SUM(R626:R750)</f>
        <v>48.546132129999997</v>
      </c>
      <c r="S625" s="211"/>
      <c r="T625" s="213">
        <f>SUM(T626:T750)</f>
        <v>0</v>
      </c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R625" s="214" t="s">
        <v>83</v>
      </c>
      <c r="AT625" s="215" t="s">
        <v>74</v>
      </c>
      <c r="AU625" s="215" t="s">
        <v>83</v>
      </c>
      <c r="AY625" s="214" t="s">
        <v>154</v>
      </c>
      <c r="BK625" s="216">
        <f>SUM(BK626:BK750)</f>
        <v>0</v>
      </c>
    </row>
    <row r="626" s="2" customFormat="1" ht="44.25" customHeight="1">
      <c r="A626" s="39"/>
      <c r="B626" s="40"/>
      <c r="C626" s="219" t="s">
        <v>874</v>
      </c>
      <c r="D626" s="219" t="s">
        <v>157</v>
      </c>
      <c r="E626" s="220" t="s">
        <v>2294</v>
      </c>
      <c r="F626" s="221" t="s">
        <v>2295</v>
      </c>
      <c r="G626" s="222" t="s">
        <v>238</v>
      </c>
      <c r="H626" s="223">
        <v>6.7430000000000003</v>
      </c>
      <c r="I626" s="224"/>
      <c r="J626" s="225">
        <f>ROUND(I626*H626,2)</f>
        <v>0</v>
      </c>
      <c r="K626" s="221" t="s">
        <v>170</v>
      </c>
      <c r="L626" s="45"/>
      <c r="M626" s="226" t="s">
        <v>1</v>
      </c>
      <c r="N626" s="227" t="s">
        <v>40</v>
      </c>
      <c r="O626" s="92"/>
      <c r="P626" s="228">
        <f>O626*H626</f>
        <v>0</v>
      </c>
      <c r="Q626" s="228">
        <v>0</v>
      </c>
      <c r="R626" s="228">
        <f>Q626*H626</f>
        <v>0</v>
      </c>
      <c r="S626" s="228">
        <v>0</v>
      </c>
      <c r="T626" s="229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0" t="s">
        <v>186</v>
      </c>
      <c r="AT626" s="230" t="s">
        <v>157</v>
      </c>
      <c r="AU626" s="230" t="s">
        <v>85</v>
      </c>
      <c r="AY626" s="18" t="s">
        <v>154</v>
      </c>
      <c r="BE626" s="231">
        <f>IF(N626="základní",J626,0)</f>
        <v>0</v>
      </c>
      <c r="BF626" s="231">
        <f>IF(N626="snížená",J626,0)</f>
        <v>0</v>
      </c>
      <c r="BG626" s="231">
        <f>IF(N626="zákl. přenesená",J626,0)</f>
        <v>0</v>
      </c>
      <c r="BH626" s="231">
        <f>IF(N626="sníž. přenesená",J626,0)</f>
        <v>0</v>
      </c>
      <c r="BI626" s="231">
        <f>IF(N626="nulová",J626,0)</f>
        <v>0</v>
      </c>
      <c r="BJ626" s="18" t="s">
        <v>83</v>
      </c>
      <c r="BK626" s="231">
        <f>ROUND(I626*H626,2)</f>
        <v>0</v>
      </c>
      <c r="BL626" s="18" t="s">
        <v>186</v>
      </c>
      <c r="BM626" s="230" t="s">
        <v>2296</v>
      </c>
    </row>
    <row r="627" s="2" customFormat="1">
      <c r="A627" s="39"/>
      <c r="B627" s="40"/>
      <c r="C627" s="41"/>
      <c r="D627" s="232" t="s">
        <v>163</v>
      </c>
      <c r="E627" s="41"/>
      <c r="F627" s="233" t="s">
        <v>2295</v>
      </c>
      <c r="G627" s="41"/>
      <c r="H627" s="41"/>
      <c r="I627" s="234"/>
      <c r="J627" s="41"/>
      <c r="K627" s="41"/>
      <c r="L627" s="45"/>
      <c r="M627" s="235"/>
      <c r="N627" s="236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163</v>
      </c>
      <c r="AU627" s="18" t="s">
        <v>85</v>
      </c>
    </row>
    <row r="628" s="2" customFormat="1">
      <c r="A628" s="39"/>
      <c r="B628" s="40"/>
      <c r="C628" s="41"/>
      <c r="D628" s="237" t="s">
        <v>173</v>
      </c>
      <c r="E628" s="41"/>
      <c r="F628" s="238" t="s">
        <v>2297</v>
      </c>
      <c r="G628" s="41"/>
      <c r="H628" s="41"/>
      <c r="I628" s="234"/>
      <c r="J628" s="41"/>
      <c r="K628" s="41"/>
      <c r="L628" s="45"/>
      <c r="M628" s="235"/>
      <c r="N628" s="236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173</v>
      </c>
      <c r="AU628" s="18" t="s">
        <v>85</v>
      </c>
    </row>
    <row r="629" s="14" customFormat="1">
      <c r="A629" s="14"/>
      <c r="B629" s="249"/>
      <c r="C629" s="250"/>
      <c r="D629" s="232" t="s">
        <v>175</v>
      </c>
      <c r="E629" s="251" t="s">
        <v>1</v>
      </c>
      <c r="F629" s="252" t="s">
        <v>2298</v>
      </c>
      <c r="G629" s="250"/>
      <c r="H629" s="253">
        <v>2.016</v>
      </c>
      <c r="I629" s="254"/>
      <c r="J629" s="250"/>
      <c r="K629" s="250"/>
      <c r="L629" s="255"/>
      <c r="M629" s="256"/>
      <c r="N629" s="257"/>
      <c r="O629" s="257"/>
      <c r="P629" s="257"/>
      <c r="Q629" s="257"/>
      <c r="R629" s="257"/>
      <c r="S629" s="257"/>
      <c r="T629" s="258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9" t="s">
        <v>175</v>
      </c>
      <c r="AU629" s="259" t="s">
        <v>85</v>
      </c>
      <c r="AV629" s="14" t="s">
        <v>85</v>
      </c>
      <c r="AW629" s="14" t="s">
        <v>32</v>
      </c>
      <c r="AX629" s="14" t="s">
        <v>75</v>
      </c>
      <c r="AY629" s="259" t="s">
        <v>154</v>
      </c>
    </row>
    <row r="630" s="14" customFormat="1">
      <c r="A630" s="14"/>
      <c r="B630" s="249"/>
      <c r="C630" s="250"/>
      <c r="D630" s="232" t="s">
        <v>175</v>
      </c>
      <c r="E630" s="251" t="s">
        <v>1</v>
      </c>
      <c r="F630" s="252" t="s">
        <v>2299</v>
      </c>
      <c r="G630" s="250"/>
      <c r="H630" s="253">
        <v>2.27</v>
      </c>
      <c r="I630" s="254"/>
      <c r="J630" s="250"/>
      <c r="K630" s="250"/>
      <c r="L630" s="255"/>
      <c r="M630" s="256"/>
      <c r="N630" s="257"/>
      <c r="O630" s="257"/>
      <c r="P630" s="257"/>
      <c r="Q630" s="257"/>
      <c r="R630" s="257"/>
      <c r="S630" s="257"/>
      <c r="T630" s="258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9" t="s">
        <v>175</v>
      </c>
      <c r="AU630" s="259" t="s">
        <v>85</v>
      </c>
      <c r="AV630" s="14" t="s">
        <v>85</v>
      </c>
      <c r="AW630" s="14" t="s">
        <v>32</v>
      </c>
      <c r="AX630" s="14" t="s">
        <v>75</v>
      </c>
      <c r="AY630" s="259" t="s">
        <v>154</v>
      </c>
    </row>
    <row r="631" s="14" customFormat="1">
      <c r="A631" s="14"/>
      <c r="B631" s="249"/>
      <c r="C631" s="250"/>
      <c r="D631" s="232" t="s">
        <v>175</v>
      </c>
      <c r="E631" s="251" t="s">
        <v>1</v>
      </c>
      <c r="F631" s="252" t="s">
        <v>2300</v>
      </c>
      <c r="G631" s="250"/>
      <c r="H631" s="253">
        <v>2.4569999999999999</v>
      </c>
      <c r="I631" s="254"/>
      <c r="J631" s="250"/>
      <c r="K631" s="250"/>
      <c r="L631" s="255"/>
      <c r="M631" s="256"/>
      <c r="N631" s="257"/>
      <c r="O631" s="257"/>
      <c r="P631" s="257"/>
      <c r="Q631" s="257"/>
      <c r="R631" s="257"/>
      <c r="S631" s="257"/>
      <c r="T631" s="258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9" t="s">
        <v>175</v>
      </c>
      <c r="AU631" s="259" t="s">
        <v>85</v>
      </c>
      <c r="AV631" s="14" t="s">
        <v>85</v>
      </c>
      <c r="AW631" s="14" t="s">
        <v>32</v>
      </c>
      <c r="AX631" s="14" t="s">
        <v>75</v>
      </c>
      <c r="AY631" s="259" t="s">
        <v>154</v>
      </c>
    </row>
    <row r="632" s="15" customFormat="1">
      <c r="A632" s="15"/>
      <c r="B632" s="264"/>
      <c r="C632" s="265"/>
      <c r="D632" s="232" t="s">
        <v>175</v>
      </c>
      <c r="E632" s="266" t="s">
        <v>1</v>
      </c>
      <c r="F632" s="267" t="s">
        <v>287</v>
      </c>
      <c r="G632" s="265"/>
      <c r="H632" s="268">
        <v>6.7430000000000003</v>
      </c>
      <c r="I632" s="269"/>
      <c r="J632" s="265"/>
      <c r="K632" s="265"/>
      <c r="L632" s="270"/>
      <c r="M632" s="271"/>
      <c r="N632" s="272"/>
      <c r="O632" s="272"/>
      <c r="P632" s="272"/>
      <c r="Q632" s="272"/>
      <c r="R632" s="272"/>
      <c r="S632" s="272"/>
      <c r="T632" s="273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74" t="s">
        <v>175</v>
      </c>
      <c r="AU632" s="274" t="s">
        <v>85</v>
      </c>
      <c r="AV632" s="15" t="s">
        <v>186</v>
      </c>
      <c r="AW632" s="15" t="s">
        <v>32</v>
      </c>
      <c r="AX632" s="15" t="s">
        <v>83</v>
      </c>
      <c r="AY632" s="274" t="s">
        <v>154</v>
      </c>
    </row>
    <row r="633" s="2" customFormat="1" ht="33" customHeight="1">
      <c r="A633" s="39"/>
      <c r="B633" s="40"/>
      <c r="C633" s="219" t="s">
        <v>878</v>
      </c>
      <c r="D633" s="219" t="s">
        <v>157</v>
      </c>
      <c r="E633" s="220" t="s">
        <v>2301</v>
      </c>
      <c r="F633" s="221" t="s">
        <v>2302</v>
      </c>
      <c r="G633" s="222" t="s">
        <v>621</v>
      </c>
      <c r="H633" s="223">
        <v>3</v>
      </c>
      <c r="I633" s="224"/>
      <c r="J633" s="225">
        <f>ROUND(I633*H633,2)</f>
        <v>0</v>
      </c>
      <c r="K633" s="221" t="s">
        <v>1</v>
      </c>
      <c r="L633" s="45"/>
      <c r="M633" s="226" t="s">
        <v>1</v>
      </c>
      <c r="N633" s="227" t="s">
        <v>40</v>
      </c>
      <c r="O633" s="92"/>
      <c r="P633" s="228">
        <f>O633*H633</f>
        <v>0</v>
      </c>
      <c r="Q633" s="228">
        <v>1.2822400000000001</v>
      </c>
      <c r="R633" s="228">
        <f>Q633*H633</f>
        <v>3.8467200000000004</v>
      </c>
      <c r="S633" s="228">
        <v>0</v>
      </c>
      <c r="T633" s="229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0" t="s">
        <v>186</v>
      </c>
      <c r="AT633" s="230" t="s">
        <v>157</v>
      </c>
      <c r="AU633" s="230" t="s">
        <v>85</v>
      </c>
      <c r="AY633" s="18" t="s">
        <v>154</v>
      </c>
      <c r="BE633" s="231">
        <f>IF(N633="základní",J633,0)</f>
        <v>0</v>
      </c>
      <c r="BF633" s="231">
        <f>IF(N633="snížená",J633,0)</f>
        <v>0</v>
      </c>
      <c r="BG633" s="231">
        <f>IF(N633="zákl. přenesená",J633,0)</f>
        <v>0</v>
      </c>
      <c r="BH633" s="231">
        <f>IF(N633="sníž. přenesená",J633,0)</f>
        <v>0</v>
      </c>
      <c r="BI633" s="231">
        <f>IF(N633="nulová",J633,0)</f>
        <v>0</v>
      </c>
      <c r="BJ633" s="18" t="s">
        <v>83</v>
      </c>
      <c r="BK633" s="231">
        <f>ROUND(I633*H633,2)</f>
        <v>0</v>
      </c>
      <c r="BL633" s="18" t="s">
        <v>186</v>
      </c>
      <c r="BM633" s="230" t="s">
        <v>2303</v>
      </c>
    </row>
    <row r="634" s="2" customFormat="1">
      <c r="A634" s="39"/>
      <c r="B634" s="40"/>
      <c r="C634" s="41"/>
      <c r="D634" s="232" t="s">
        <v>163</v>
      </c>
      <c r="E634" s="41"/>
      <c r="F634" s="233" t="s">
        <v>2302</v>
      </c>
      <c r="G634" s="41"/>
      <c r="H634" s="41"/>
      <c r="I634" s="234"/>
      <c r="J634" s="41"/>
      <c r="K634" s="41"/>
      <c r="L634" s="45"/>
      <c r="M634" s="235"/>
      <c r="N634" s="236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163</v>
      </c>
      <c r="AU634" s="18" t="s">
        <v>85</v>
      </c>
    </row>
    <row r="635" s="14" customFormat="1">
      <c r="A635" s="14"/>
      <c r="B635" s="249"/>
      <c r="C635" s="250"/>
      <c r="D635" s="232" t="s">
        <v>175</v>
      </c>
      <c r="E635" s="251" t="s">
        <v>1</v>
      </c>
      <c r="F635" s="252" t="s">
        <v>178</v>
      </c>
      <c r="G635" s="250"/>
      <c r="H635" s="253">
        <v>3</v>
      </c>
      <c r="I635" s="254"/>
      <c r="J635" s="250"/>
      <c r="K635" s="250"/>
      <c r="L635" s="255"/>
      <c r="M635" s="256"/>
      <c r="N635" s="257"/>
      <c r="O635" s="257"/>
      <c r="P635" s="257"/>
      <c r="Q635" s="257"/>
      <c r="R635" s="257"/>
      <c r="S635" s="257"/>
      <c r="T635" s="25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9" t="s">
        <v>175</v>
      </c>
      <c r="AU635" s="259" t="s">
        <v>85</v>
      </c>
      <c r="AV635" s="14" t="s">
        <v>85</v>
      </c>
      <c r="AW635" s="14" t="s">
        <v>32</v>
      </c>
      <c r="AX635" s="14" t="s">
        <v>83</v>
      </c>
      <c r="AY635" s="259" t="s">
        <v>154</v>
      </c>
    </row>
    <row r="636" s="2" customFormat="1" ht="33" customHeight="1">
      <c r="A636" s="39"/>
      <c r="B636" s="40"/>
      <c r="C636" s="275" t="s">
        <v>882</v>
      </c>
      <c r="D636" s="275" t="s">
        <v>373</v>
      </c>
      <c r="E636" s="276" t="s">
        <v>2304</v>
      </c>
      <c r="F636" s="277" t="s">
        <v>2305</v>
      </c>
      <c r="G636" s="278" t="s">
        <v>621</v>
      </c>
      <c r="H636" s="279">
        <v>1</v>
      </c>
      <c r="I636" s="280"/>
      <c r="J636" s="281">
        <f>ROUND(I636*H636,2)</f>
        <v>0</v>
      </c>
      <c r="K636" s="277" t="s">
        <v>1</v>
      </c>
      <c r="L636" s="282"/>
      <c r="M636" s="283" t="s">
        <v>1</v>
      </c>
      <c r="N636" s="284" t="s">
        <v>40</v>
      </c>
      <c r="O636" s="92"/>
      <c r="P636" s="228">
        <f>O636*H636</f>
        <v>0</v>
      </c>
      <c r="Q636" s="228">
        <v>13.300000000000001</v>
      </c>
      <c r="R636" s="228">
        <f>Q636*H636</f>
        <v>13.300000000000001</v>
      </c>
      <c r="S636" s="228">
        <v>0</v>
      </c>
      <c r="T636" s="229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0" t="s">
        <v>223</v>
      </c>
      <c r="AT636" s="230" t="s">
        <v>373</v>
      </c>
      <c r="AU636" s="230" t="s">
        <v>85</v>
      </c>
      <c r="AY636" s="18" t="s">
        <v>154</v>
      </c>
      <c r="BE636" s="231">
        <f>IF(N636="základní",J636,0)</f>
        <v>0</v>
      </c>
      <c r="BF636" s="231">
        <f>IF(N636="snížená",J636,0)</f>
        <v>0</v>
      </c>
      <c r="BG636" s="231">
        <f>IF(N636="zákl. přenesená",J636,0)</f>
        <v>0</v>
      </c>
      <c r="BH636" s="231">
        <f>IF(N636="sníž. přenesená",J636,0)</f>
        <v>0</v>
      </c>
      <c r="BI636" s="231">
        <f>IF(N636="nulová",J636,0)</f>
        <v>0</v>
      </c>
      <c r="BJ636" s="18" t="s">
        <v>83</v>
      </c>
      <c r="BK636" s="231">
        <f>ROUND(I636*H636,2)</f>
        <v>0</v>
      </c>
      <c r="BL636" s="18" t="s">
        <v>186</v>
      </c>
      <c r="BM636" s="230" t="s">
        <v>2306</v>
      </c>
    </row>
    <row r="637" s="2" customFormat="1">
      <c r="A637" s="39"/>
      <c r="B637" s="40"/>
      <c r="C637" s="41"/>
      <c r="D637" s="232" t="s">
        <v>163</v>
      </c>
      <c r="E637" s="41"/>
      <c r="F637" s="233" t="s">
        <v>2305</v>
      </c>
      <c r="G637" s="41"/>
      <c r="H637" s="41"/>
      <c r="I637" s="234"/>
      <c r="J637" s="41"/>
      <c r="K637" s="41"/>
      <c r="L637" s="45"/>
      <c r="M637" s="235"/>
      <c r="N637" s="236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163</v>
      </c>
      <c r="AU637" s="18" t="s">
        <v>85</v>
      </c>
    </row>
    <row r="638" s="13" customFormat="1">
      <c r="A638" s="13"/>
      <c r="B638" s="239"/>
      <c r="C638" s="240"/>
      <c r="D638" s="232" t="s">
        <v>175</v>
      </c>
      <c r="E638" s="241" t="s">
        <v>1</v>
      </c>
      <c r="F638" s="242" t="s">
        <v>2307</v>
      </c>
      <c r="G638" s="240"/>
      <c r="H638" s="241" t="s">
        <v>1</v>
      </c>
      <c r="I638" s="243"/>
      <c r="J638" s="240"/>
      <c r="K638" s="240"/>
      <c r="L638" s="244"/>
      <c r="M638" s="245"/>
      <c r="N638" s="246"/>
      <c r="O638" s="246"/>
      <c r="P638" s="246"/>
      <c r="Q638" s="246"/>
      <c r="R638" s="246"/>
      <c r="S638" s="246"/>
      <c r="T638" s="247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8" t="s">
        <v>175</v>
      </c>
      <c r="AU638" s="248" t="s">
        <v>85</v>
      </c>
      <c r="AV638" s="13" t="s">
        <v>83</v>
      </c>
      <c r="AW638" s="13" t="s">
        <v>32</v>
      </c>
      <c r="AX638" s="13" t="s">
        <v>75</v>
      </c>
      <c r="AY638" s="248" t="s">
        <v>154</v>
      </c>
    </row>
    <row r="639" s="13" customFormat="1">
      <c r="A639" s="13"/>
      <c r="B639" s="239"/>
      <c r="C639" s="240"/>
      <c r="D639" s="232" t="s">
        <v>175</v>
      </c>
      <c r="E639" s="241" t="s">
        <v>1</v>
      </c>
      <c r="F639" s="242" t="s">
        <v>2308</v>
      </c>
      <c r="G639" s="240"/>
      <c r="H639" s="241" t="s">
        <v>1</v>
      </c>
      <c r="I639" s="243"/>
      <c r="J639" s="240"/>
      <c r="K639" s="240"/>
      <c r="L639" s="244"/>
      <c r="M639" s="245"/>
      <c r="N639" s="246"/>
      <c r="O639" s="246"/>
      <c r="P639" s="246"/>
      <c r="Q639" s="246"/>
      <c r="R639" s="246"/>
      <c r="S639" s="246"/>
      <c r="T639" s="247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8" t="s">
        <v>175</v>
      </c>
      <c r="AU639" s="248" t="s">
        <v>85</v>
      </c>
      <c r="AV639" s="13" t="s">
        <v>83</v>
      </c>
      <c r="AW639" s="13" t="s">
        <v>32</v>
      </c>
      <c r="AX639" s="13" t="s">
        <v>75</v>
      </c>
      <c r="AY639" s="248" t="s">
        <v>154</v>
      </c>
    </row>
    <row r="640" s="14" customFormat="1">
      <c r="A640" s="14"/>
      <c r="B640" s="249"/>
      <c r="C640" s="250"/>
      <c r="D640" s="232" t="s">
        <v>175</v>
      </c>
      <c r="E640" s="251" t="s">
        <v>1</v>
      </c>
      <c r="F640" s="252" t="s">
        <v>83</v>
      </c>
      <c r="G640" s="250"/>
      <c r="H640" s="253">
        <v>1</v>
      </c>
      <c r="I640" s="254"/>
      <c r="J640" s="250"/>
      <c r="K640" s="250"/>
      <c r="L640" s="255"/>
      <c r="M640" s="256"/>
      <c r="N640" s="257"/>
      <c r="O640" s="257"/>
      <c r="P640" s="257"/>
      <c r="Q640" s="257"/>
      <c r="R640" s="257"/>
      <c r="S640" s="257"/>
      <c r="T640" s="258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9" t="s">
        <v>175</v>
      </c>
      <c r="AU640" s="259" t="s">
        <v>85</v>
      </c>
      <c r="AV640" s="14" t="s">
        <v>85</v>
      </c>
      <c r="AW640" s="14" t="s">
        <v>32</v>
      </c>
      <c r="AX640" s="14" t="s">
        <v>83</v>
      </c>
      <c r="AY640" s="259" t="s">
        <v>154</v>
      </c>
    </row>
    <row r="641" s="2" customFormat="1" ht="33" customHeight="1">
      <c r="A641" s="39"/>
      <c r="B641" s="40"/>
      <c r="C641" s="275" t="s">
        <v>886</v>
      </c>
      <c r="D641" s="275" t="s">
        <v>373</v>
      </c>
      <c r="E641" s="276" t="s">
        <v>2309</v>
      </c>
      <c r="F641" s="277" t="s">
        <v>2310</v>
      </c>
      <c r="G641" s="278" t="s">
        <v>621</v>
      </c>
      <c r="H641" s="279">
        <v>1</v>
      </c>
      <c r="I641" s="280"/>
      <c r="J641" s="281">
        <f>ROUND(I641*H641,2)</f>
        <v>0</v>
      </c>
      <c r="K641" s="277" t="s">
        <v>1</v>
      </c>
      <c r="L641" s="282"/>
      <c r="M641" s="283" t="s">
        <v>1</v>
      </c>
      <c r="N641" s="284" t="s">
        <v>40</v>
      </c>
      <c r="O641" s="92"/>
      <c r="P641" s="228">
        <f>O641*H641</f>
        <v>0</v>
      </c>
      <c r="Q641" s="228">
        <v>11.5</v>
      </c>
      <c r="R641" s="228">
        <f>Q641*H641</f>
        <v>11.5</v>
      </c>
      <c r="S641" s="228">
        <v>0</v>
      </c>
      <c r="T641" s="229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30" t="s">
        <v>223</v>
      </c>
      <c r="AT641" s="230" t="s">
        <v>373</v>
      </c>
      <c r="AU641" s="230" t="s">
        <v>85</v>
      </c>
      <c r="AY641" s="18" t="s">
        <v>154</v>
      </c>
      <c r="BE641" s="231">
        <f>IF(N641="základní",J641,0)</f>
        <v>0</v>
      </c>
      <c r="BF641" s="231">
        <f>IF(N641="snížená",J641,0)</f>
        <v>0</v>
      </c>
      <c r="BG641" s="231">
        <f>IF(N641="zákl. přenesená",J641,0)</f>
        <v>0</v>
      </c>
      <c r="BH641" s="231">
        <f>IF(N641="sníž. přenesená",J641,0)</f>
        <v>0</v>
      </c>
      <c r="BI641" s="231">
        <f>IF(N641="nulová",J641,0)</f>
        <v>0</v>
      </c>
      <c r="BJ641" s="18" t="s">
        <v>83</v>
      </c>
      <c r="BK641" s="231">
        <f>ROUND(I641*H641,2)</f>
        <v>0</v>
      </c>
      <c r="BL641" s="18" t="s">
        <v>186</v>
      </c>
      <c r="BM641" s="230" t="s">
        <v>2311</v>
      </c>
    </row>
    <row r="642" s="2" customFormat="1">
      <c r="A642" s="39"/>
      <c r="B642" s="40"/>
      <c r="C642" s="41"/>
      <c r="D642" s="232" t="s">
        <v>163</v>
      </c>
      <c r="E642" s="41"/>
      <c r="F642" s="233" t="s">
        <v>2310</v>
      </c>
      <c r="G642" s="41"/>
      <c r="H642" s="41"/>
      <c r="I642" s="234"/>
      <c r="J642" s="41"/>
      <c r="K642" s="41"/>
      <c r="L642" s="45"/>
      <c r="M642" s="235"/>
      <c r="N642" s="236"/>
      <c r="O642" s="92"/>
      <c r="P642" s="92"/>
      <c r="Q642" s="92"/>
      <c r="R642" s="92"/>
      <c r="S642" s="92"/>
      <c r="T642" s="93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163</v>
      </c>
      <c r="AU642" s="18" t="s">
        <v>85</v>
      </c>
    </row>
    <row r="643" s="13" customFormat="1">
      <c r="A643" s="13"/>
      <c r="B643" s="239"/>
      <c r="C643" s="240"/>
      <c r="D643" s="232" t="s">
        <v>175</v>
      </c>
      <c r="E643" s="241" t="s">
        <v>1</v>
      </c>
      <c r="F643" s="242" t="s">
        <v>2307</v>
      </c>
      <c r="G643" s="240"/>
      <c r="H643" s="241" t="s">
        <v>1</v>
      </c>
      <c r="I643" s="243"/>
      <c r="J643" s="240"/>
      <c r="K643" s="240"/>
      <c r="L643" s="244"/>
      <c r="M643" s="245"/>
      <c r="N643" s="246"/>
      <c r="O643" s="246"/>
      <c r="P643" s="246"/>
      <c r="Q643" s="246"/>
      <c r="R643" s="246"/>
      <c r="S643" s="246"/>
      <c r="T643" s="247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8" t="s">
        <v>175</v>
      </c>
      <c r="AU643" s="248" t="s">
        <v>85</v>
      </c>
      <c r="AV643" s="13" t="s">
        <v>83</v>
      </c>
      <c r="AW643" s="13" t="s">
        <v>32</v>
      </c>
      <c r="AX643" s="13" t="s">
        <v>75</v>
      </c>
      <c r="AY643" s="248" t="s">
        <v>154</v>
      </c>
    </row>
    <row r="644" s="13" customFormat="1">
      <c r="A644" s="13"/>
      <c r="B644" s="239"/>
      <c r="C644" s="240"/>
      <c r="D644" s="232" t="s">
        <v>175</v>
      </c>
      <c r="E644" s="241" t="s">
        <v>1</v>
      </c>
      <c r="F644" s="242" t="s">
        <v>2312</v>
      </c>
      <c r="G644" s="240"/>
      <c r="H644" s="241" t="s">
        <v>1</v>
      </c>
      <c r="I644" s="243"/>
      <c r="J644" s="240"/>
      <c r="K644" s="240"/>
      <c r="L644" s="244"/>
      <c r="M644" s="245"/>
      <c r="N644" s="246"/>
      <c r="O644" s="246"/>
      <c r="P644" s="246"/>
      <c r="Q644" s="246"/>
      <c r="R644" s="246"/>
      <c r="S644" s="246"/>
      <c r="T644" s="24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8" t="s">
        <v>175</v>
      </c>
      <c r="AU644" s="248" t="s">
        <v>85</v>
      </c>
      <c r="AV644" s="13" t="s">
        <v>83</v>
      </c>
      <c r="AW644" s="13" t="s">
        <v>32</v>
      </c>
      <c r="AX644" s="13" t="s">
        <v>75</v>
      </c>
      <c r="AY644" s="248" t="s">
        <v>154</v>
      </c>
    </row>
    <row r="645" s="13" customFormat="1">
      <c r="A645" s="13"/>
      <c r="B645" s="239"/>
      <c r="C645" s="240"/>
      <c r="D645" s="232" t="s">
        <v>175</v>
      </c>
      <c r="E645" s="241" t="s">
        <v>1</v>
      </c>
      <c r="F645" s="242" t="s">
        <v>2313</v>
      </c>
      <c r="G645" s="240"/>
      <c r="H645" s="241" t="s">
        <v>1</v>
      </c>
      <c r="I645" s="243"/>
      <c r="J645" s="240"/>
      <c r="K645" s="240"/>
      <c r="L645" s="244"/>
      <c r="M645" s="245"/>
      <c r="N645" s="246"/>
      <c r="O645" s="246"/>
      <c r="P645" s="246"/>
      <c r="Q645" s="246"/>
      <c r="R645" s="246"/>
      <c r="S645" s="246"/>
      <c r="T645" s="24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8" t="s">
        <v>175</v>
      </c>
      <c r="AU645" s="248" t="s">
        <v>85</v>
      </c>
      <c r="AV645" s="13" t="s">
        <v>83</v>
      </c>
      <c r="AW645" s="13" t="s">
        <v>32</v>
      </c>
      <c r="AX645" s="13" t="s">
        <v>75</v>
      </c>
      <c r="AY645" s="248" t="s">
        <v>154</v>
      </c>
    </row>
    <row r="646" s="13" customFormat="1">
      <c r="A646" s="13"/>
      <c r="B646" s="239"/>
      <c r="C646" s="240"/>
      <c r="D646" s="232" t="s">
        <v>175</v>
      </c>
      <c r="E646" s="241" t="s">
        <v>1</v>
      </c>
      <c r="F646" s="242" t="s">
        <v>2308</v>
      </c>
      <c r="G646" s="240"/>
      <c r="H646" s="241" t="s">
        <v>1</v>
      </c>
      <c r="I646" s="243"/>
      <c r="J646" s="240"/>
      <c r="K646" s="240"/>
      <c r="L646" s="244"/>
      <c r="M646" s="245"/>
      <c r="N646" s="246"/>
      <c r="O646" s="246"/>
      <c r="P646" s="246"/>
      <c r="Q646" s="246"/>
      <c r="R646" s="246"/>
      <c r="S646" s="246"/>
      <c r="T646" s="247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8" t="s">
        <v>175</v>
      </c>
      <c r="AU646" s="248" t="s">
        <v>85</v>
      </c>
      <c r="AV646" s="13" t="s">
        <v>83</v>
      </c>
      <c r="AW646" s="13" t="s">
        <v>32</v>
      </c>
      <c r="AX646" s="13" t="s">
        <v>75</v>
      </c>
      <c r="AY646" s="248" t="s">
        <v>154</v>
      </c>
    </row>
    <row r="647" s="14" customFormat="1">
      <c r="A647" s="14"/>
      <c r="B647" s="249"/>
      <c r="C647" s="250"/>
      <c r="D647" s="232" t="s">
        <v>175</v>
      </c>
      <c r="E647" s="251" t="s">
        <v>1</v>
      </c>
      <c r="F647" s="252" t="s">
        <v>83</v>
      </c>
      <c r="G647" s="250"/>
      <c r="H647" s="253">
        <v>1</v>
      </c>
      <c r="I647" s="254"/>
      <c r="J647" s="250"/>
      <c r="K647" s="250"/>
      <c r="L647" s="255"/>
      <c r="M647" s="256"/>
      <c r="N647" s="257"/>
      <c r="O647" s="257"/>
      <c r="P647" s="257"/>
      <c r="Q647" s="257"/>
      <c r="R647" s="257"/>
      <c r="S647" s="257"/>
      <c r="T647" s="258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9" t="s">
        <v>175</v>
      </c>
      <c r="AU647" s="259" t="s">
        <v>85</v>
      </c>
      <c r="AV647" s="14" t="s">
        <v>85</v>
      </c>
      <c r="AW647" s="14" t="s">
        <v>32</v>
      </c>
      <c r="AX647" s="14" t="s">
        <v>83</v>
      </c>
      <c r="AY647" s="259" t="s">
        <v>154</v>
      </c>
    </row>
    <row r="648" s="2" customFormat="1" ht="33" customHeight="1">
      <c r="A648" s="39"/>
      <c r="B648" s="40"/>
      <c r="C648" s="275" t="s">
        <v>891</v>
      </c>
      <c r="D648" s="275" t="s">
        <v>373</v>
      </c>
      <c r="E648" s="276" t="s">
        <v>2314</v>
      </c>
      <c r="F648" s="277" t="s">
        <v>2315</v>
      </c>
      <c r="G648" s="278" t="s">
        <v>621</v>
      </c>
      <c r="H648" s="279">
        <v>1</v>
      </c>
      <c r="I648" s="280"/>
      <c r="J648" s="281">
        <f>ROUND(I648*H648,2)</f>
        <v>0</v>
      </c>
      <c r="K648" s="277" t="s">
        <v>1</v>
      </c>
      <c r="L648" s="282"/>
      <c r="M648" s="283" t="s">
        <v>1</v>
      </c>
      <c r="N648" s="284" t="s">
        <v>40</v>
      </c>
      <c r="O648" s="92"/>
      <c r="P648" s="228">
        <f>O648*H648</f>
        <v>0</v>
      </c>
      <c r="Q648" s="228">
        <v>12.300000000000001</v>
      </c>
      <c r="R648" s="228">
        <f>Q648*H648</f>
        <v>12.300000000000001</v>
      </c>
      <c r="S648" s="228">
        <v>0</v>
      </c>
      <c r="T648" s="229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30" t="s">
        <v>223</v>
      </c>
      <c r="AT648" s="230" t="s">
        <v>373</v>
      </c>
      <c r="AU648" s="230" t="s">
        <v>85</v>
      </c>
      <c r="AY648" s="18" t="s">
        <v>154</v>
      </c>
      <c r="BE648" s="231">
        <f>IF(N648="základní",J648,0)</f>
        <v>0</v>
      </c>
      <c r="BF648" s="231">
        <f>IF(N648="snížená",J648,0)</f>
        <v>0</v>
      </c>
      <c r="BG648" s="231">
        <f>IF(N648="zákl. přenesená",J648,0)</f>
        <v>0</v>
      </c>
      <c r="BH648" s="231">
        <f>IF(N648="sníž. přenesená",J648,0)</f>
        <v>0</v>
      </c>
      <c r="BI648" s="231">
        <f>IF(N648="nulová",J648,0)</f>
        <v>0</v>
      </c>
      <c r="BJ648" s="18" t="s">
        <v>83</v>
      </c>
      <c r="BK648" s="231">
        <f>ROUND(I648*H648,2)</f>
        <v>0</v>
      </c>
      <c r="BL648" s="18" t="s">
        <v>186</v>
      </c>
      <c r="BM648" s="230" t="s">
        <v>2316</v>
      </c>
    </row>
    <row r="649" s="2" customFormat="1">
      <c r="A649" s="39"/>
      <c r="B649" s="40"/>
      <c r="C649" s="41"/>
      <c r="D649" s="232" t="s">
        <v>163</v>
      </c>
      <c r="E649" s="41"/>
      <c r="F649" s="233" t="s">
        <v>2315</v>
      </c>
      <c r="G649" s="41"/>
      <c r="H649" s="41"/>
      <c r="I649" s="234"/>
      <c r="J649" s="41"/>
      <c r="K649" s="41"/>
      <c r="L649" s="45"/>
      <c r="M649" s="235"/>
      <c r="N649" s="236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163</v>
      </c>
      <c r="AU649" s="18" t="s">
        <v>85</v>
      </c>
    </row>
    <row r="650" s="13" customFormat="1">
      <c r="A650" s="13"/>
      <c r="B650" s="239"/>
      <c r="C650" s="240"/>
      <c r="D650" s="232" t="s">
        <v>175</v>
      </c>
      <c r="E650" s="241" t="s">
        <v>1</v>
      </c>
      <c r="F650" s="242" t="s">
        <v>2307</v>
      </c>
      <c r="G650" s="240"/>
      <c r="H650" s="241" t="s">
        <v>1</v>
      </c>
      <c r="I650" s="243"/>
      <c r="J650" s="240"/>
      <c r="K650" s="240"/>
      <c r="L650" s="244"/>
      <c r="M650" s="245"/>
      <c r="N650" s="246"/>
      <c r="O650" s="246"/>
      <c r="P650" s="246"/>
      <c r="Q650" s="246"/>
      <c r="R650" s="246"/>
      <c r="S650" s="246"/>
      <c r="T650" s="24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8" t="s">
        <v>175</v>
      </c>
      <c r="AU650" s="248" t="s">
        <v>85</v>
      </c>
      <c r="AV650" s="13" t="s">
        <v>83</v>
      </c>
      <c r="AW650" s="13" t="s">
        <v>32</v>
      </c>
      <c r="AX650" s="13" t="s">
        <v>75</v>
      </c>
      <c r="AY650" s="248" t="s">
        <v>154</v>
      </c>
    </row>
    <row r="651" s="13" customFormat="1">
      <c r="A651" s="13"/>
      <c r="B651" s="239"/>
      <c r="C651" s="240"/>
      <c r="D651" s="232" t="s">
        <v>175</v>
      </c>
      <c r="E651" s="241" t="s">
        <v>1</v>
      </c>
      <c r="F651" s="242" t="s">
        <v>2308</v>
      </c>
      <c r="G651" s="240"/>
      <c r="H651" s="241" t="s">
        <v>1</v>
      </c>
      <c r="I651" s="243"/>
      <c r="J651" s="240"/>
      <c r="K651" s="240"/>
      <c r="L651" s="244"/>
      <c r="M651" s="245"/>
      <c r="N651" s="246"/>
      <c r="O651" s="246"/>
      <c r="P651" s="246"/>
      <c r="Q651" s="246"/>
      <c r="R651" s="246"/>
      <c r="S651" s="246"/>
      <c r="T651" s="24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8" t="s">
        <v>175</v>
      </c>
      <c r="AU651" s="248" t="s">
        <v>85</v>
      </c>
      <c r="AV651" s="13" t="s">
        <v>83</v>
      </c>
      <c r="AW651" s="13" t="s">
        <v>32</v>
      </c>
      <c r="AX651" s="13" t="s">
        <v>75</v>
      </c>
      <c r="AY651" s="248" t="s">
        <v>154</v>
      </c>
    </row>
    <row r="652" s="14" customFormat="1">
      <c r="A652" s="14"/>
      <c r="B652" s="249"/>
      <c r="C652" s="250"/>
      <c r="D652" s="232" t="s">
        <v>175</v>
      </c>
      <c r="E652" s="251" t="s">
        <v>1</v>
      </c>
      <c r="F652" s="252" t="s">
        <v>83</v>
      </c>
      <c r="G652" s="250"/>
      <c r="H652" s="253">
        <v>1</v>
      </c>
      <c r="I652" s="254"/>
      <c r="J652" s="250"/>
      <c r="K652" s="250"/>
      <c r="L652" s="255"/>
      <c r="M652" s="256"/>
      <c r="N652" s="257"/>
      <c r="O652" s="257"/>
      <c r="P652" s="257"/>
      <c r="Q652" s="257"/>
      <c r="R652" s="257"/>
      <c r="S652" s="257"/>
      <c r="T652" s="258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9" t="s">
        <v>175</v>
      </c>
      <c r="AU652" s="259" t="s">
        <v>85</v>
      </c>
      <c r="AV652" s="14" t="s">
        <v>85</v>
      </c>
      <c r="AW652" s="14" t="s">
        <v>32</v>
      </c>
      <c r="AX652" s="14" t="s">
        <v>83</v>
      </c>
      <c r="AY652" s="259" t="s">
        <v>154</v>
      </c>
    </row>
    <row r="653" s="2" customFormat="1" ht="24.15" customHeight="1">
      <c r="A653" s="39"/>
      <c r="B653" s="40"/>
      <c r="C653" s="219" t="s">
        <v>897</v>
      </c>
      <c r="D653" s="219" t="s">
        <v>157</v>
      </c>
      <c r="E653" s="220" t="s">
        <v>2317</v>
      </c>
      <c r="F653" s="221" t="s">
        <v>2318</v>
      </c>
      <c r="G653" s="222" t="s">
        <v>621</v>
      </c>
      <c r="H653" s="223">
        <v>3</v>
      </c>
      <c r="I653" s="224"/>
      <c r="J653" s="225">
        <f>ROUND(I653*H653,2)</f>
        <v>0</v>
      </c>
      <c r="K653" s="221" t="s">
        <v>1</v>
      </c>
      <c r="L653" s="45"/>
      <c r="M653" s="226" t="s">
        <v>1</v>
      </c>
      <c r="N653" s="227" t="s">
        <v>40</v>
      </c>
      <c r="O653" s="92"/>
      <c r="P653" s="228">
        <f>O653*H653</f>
        <v>0</v>
      </c>
      <c r="Q653" s="228">
        <v>0.019349999999999999</v>
      </c>
      <c r="R653" s="228">
        <f>Q653*H653</f>
        <v>0.058049999999999997</v>
      </c>
      <c r="S653" s="228">
        <v>0</v>
      </c>
      <c r="T653" s="229">
        <f>S653*H653</f>
        <v>0</v>
      </c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R653" s="230" t="s">
        <v>186</v>
      </c>
      <c r="AT653" s="230" t="s">
        <v>157</v>
      </c>
      <c r="AU653" s="230" t="s">
        <v>85</v>
      </c>
      <c r="AY653" s="18" t="s">
        <v>154</v>
      </c>
      <c r="BE653" s="231">
        <f>IF(N653="základní",J653,0)</f>
        <v>0</v>
      </c>
      <c r="BF653" s="231">
        <f>IF(N653="snížená",J653,0)</f>
        <v>0</v>
      </c>
      <c r="BG653" s="231">
        <f>IF(N653="zákl. přenesená",J653,0)</f>
        <v>0</v>
      </c>
      <c r="BH653" s="231">
        <f>IF(N653="sníž. přenesená",J653,0)</f>
        <v>0</v>
      </c>
      <c r="BI653" s="231">
        <f>IF(N653="nulová",J653,0)</f>
        <v>0</v>
      </c>
      <c r="BJ653" s="18" t="s">
        <v>83</v>
      </c>
      <c r="BK653" s="231">
        <f>ROUND(I653*H653,2)</f>
        <v>0</v>
      </c>
      <c r="BL653" s="18" t="s">
        <v>186</v>
      </c>
      <c r="BM653" s="230" t="s">
        <v>2319</v>
      </c>
    </row>
    <row r="654" s="2" customFormat="1">
      <c r="A654" s="39"/>
      <c r="B654" s="40"/>
      <c r="C654" s="41"/>
      <c r="D654" s="232" t="s">
        <v>163</v>
      </c>
      <c r="E654" s="41"/>
      <c r="F654" s="233" t="s">
        <v>2318</v>
      </c>
      <c r="G654" s="41"/>
      <c r="H654" s="41"/>
      <c r="I654" s="234"/>
      <c r="J654" s="41"/>
      <c r="K654" s="41"/>
      <c r="L654" s="45"/>
      <c r="M654" s="235"/>
      <c r="N654" s="236"/>
      <c r="O654" s="92"/>
      <c r="P654" s="92"/>
      <c r="Q654" s="92"/>
      <c r="R654" s="92"/>
      <c r="S654" s="92"/>
      <c r="T654" s="93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163</v>
      </c>
      <c r="AU654" s="18" t="s">
        <v>85</v>
      </c>
    </row>
    <row r="655" s="14" customFormat="1">
      <c r="A655" s="14"/>
      <c r="B655" s="249"/>
      <c r="C655" s="250"/>
      <c r="D655" s="232" t="s">
        <v>175</v>
      </c>
      <c r="E655" s="251" t="s">
        <v>1</v>
      </c>
      <c r="F655" s="252" t="s">
        <v>178</v>
      </c>
      <c r="G655" s="250"/>
      <c r="H655" s="253">
        <v>3</v>
      </c>
      <c r="I655" s="254"/>
      <c r="J655" s="250"/>
      <c r="K655" s="250"/>
      <c r="L655" s="255"/>
      <c r="M655" s="256"/>
      <c r="N655" s="257"/>
      <c r="O655" s="257"/>
      <c r="P655" s="257"/>
      <c r="Q655" s="257"/>
      <c r="R655" s="257"/>
      <c r="S655" s="257"/>
      <c r="T655" s="25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9" t="s">
        <v>175</v>
      </c>
      <c r="AU655" s="259" t="s">
        <v>85</v>
      </c>
      <c r="AV655" s="14" t="s">
        <v>85</v>
      </c>
      <c r="AW655" s="14" t="s">
        <v>32</v>
      </c>
      <c r="AX655" s="14" t="s">
        <v>83</v>
      </c>
      <c r="AY655" s="259" t="s">
        <v>154</v>
      </c>
    </row>
    <row r="656" s="2" customFormat="1" ht="37.8" customHeight="1">
      <c r="A656" s="39"/>
      <c r="B656" s="40"/>
      <c r="C656" s="275" t="s">
        <v>901</v>
      </c>
      <c r="D656" s="275" t="s">
        <v>373</v>
      </c>
      <c r="E656" s="276" t="s">
        <v>2320</v>
      </c>
      <c r="F656" s="277" t="s">
        <v>2321</v>
      </c>
      <c r="G656" s="278" t="s">
        <v>621</v>
      </c>
      <c r="H656" s="279">
        <v>1</v>
      </c>
      <c r="I656" s="280"/>
      <c r="J656" s="281">
        <f>ROUND(I656*H656,2)</f>
        <v>0</v>
      </c>
      <c r="K656" s="277" t="s">
        <v>1</v>
      </c>
      <c r="L656" s="282"/>
      <c r="M656" s="283" t="s">
        <v>1</v>
      </c>
      <c r="N656" s="284" t="s">
        <v>40</v>
      </c>
      <c r="O656" s="92"/>
      <c r="P656" s="228">
        <f>O656*H656</f>
        <v>0</v>
      </c>
      <c r="Q656" s="228">
        <v>2.3999999999999999</v>
      </c>
      <c r="R656" s="228">
        <f>Q656*H656</f>
        <v>2.3999999999999999</v>
      </c>
      <c r="S656" s="228">
        <v>0</v>
      </c>
      <c r="T656" s="22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0" t="s">
        <v>223</v>
      </c>
      <c r="AT656" s="230" t="s">
        <v>373</v>
      </c>
      <c r="AU656" s="230" t="s">
        <v>85</v>
      </c>
      <c r="AY656" s="18" t="s">
        <v>154</v>
      </c>
      <c r="BE656" s="231">
        <f>IF(N656="základní",J656,0)</f>
        <v>0</v>
      </c>
      <c r="BF656" s="231">
        <f>IF(N656="snížená",J656,0)</f>
        <v>0</v>
      </c>
      <c r="BG656" s="231">
        <f>IF(N656="zákl. přenesená",J656,0)</f>
        <v>0</v>
      </c>
      <c r="BH656" s="231">
        <f>IF(N656="sníž. přenesená",J656,0)</f>
        <v>0</v>
      </c>
      <c r="BI656" s="231">
        <f>IF(N656="nulová",J656,0)</f>
        <v>0</v>
      </c>
      <c r="BJ656" s="18" t="s">
        <v>83</v>
      </c>
      <c r="BK656" s="231">
        <f>ROUND(I656*H656,2)</f>
        <v>0</v>
      </c>
      <c r="BL656" s="18" t="s">
        <v>186</v>
      </c>
      <c r="BM656" s="230" t="s">
        <v>2322</v>
      </c>
    </row>
    <row r="657" s="2" customFormat="1">
      <c r="A657" s="39"/>
      <c r="B657" s="40"/>
      <c r="C657" s="41"/>
      <c r="D657" s="232" t="s">
        <v>163</v>
      </c>
      <c r="E657" s="41"/>
      <c r="F657" s="233" t="s">
        <v>2321</v>
      </c>
      <c r="G657" s="41"/>
      <c r="H657" s="41"/>
      <c r="I657" s="234"/>
      <c r="J657" s="41"/>
      <c r="K657" s="41"/>
      <c r="L657" s="45"/>
      <c r="M657" s="235"/>
      <c r="N657" s="23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163</v>
      </c>
      <c r="AU657" s="18" t="s">
        <v>85</v>
      </c>
    </row>
    <row r="658" s="2" customFormat="1" ht="37.8" customHeight="1">
      <c r="A658" s="39"/>
      <c r="B658" s="40"/>
      <c r="C658" s="275" t="s">
        <v>908</v>
      </c>
      <c r="D658" s="275" t="s">
        <v>373</v>
      </c>
      <c r="E658" s="276" t="s">
        <v>2323</v>
      </c>
      <c r="F658" s="277" t="s">
        <v>2324</v>
      </c>
      <c r="G658" s="278" t="s">
        <v>621</v>
      </c>
      <c r="H658" s="279">
        <v>1</v>
      </c>
      <c r="I658" s="280"/>
      <c r="J658" s="281">
        <f>ROUND(I658*H658,2)</f>
        <v>0</v>
      </c>
      <c r="K658" s="277" t="s">
        <v>1</v>
      </c>
      <c r="L658" s="282"/>
      <c r="M658" s="283" t="s">
        <v>1</v>
      </c>
      <c r="N658" s="284" t="s">
        <v>40</v>
      </c>
      <c r="O658" s="92"/>
      <c r="P658" s="228">
        <f>O658*H658</f>
        <v>0</v>
      </c>
      <c r="Q658" s="228">
        <v>1.8999999999999999</v>
      </c>
      <c r="R658" s="228">
        <f>Q658*H658</f>
        <v>1.8999999999999999</v>
      </c>
      <c r="S658" s="228">
        <v>0</v>
      </c>
      <c r="T658" s="229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30" t="s">
        <v>223</v>
      </c>
      <c r="AT658" s="230" t="s">
        <v>373</v>
      </c>
      <c r="AU658" s="230" t="s">
        <v>85</v>
      </c>
      <c r="AY658" s="18" t="s">
        <v>154</v>
      </c>
      <c r="BE658" s="231">
        <f>IF(N658="základní",J658,0)</f>
        <v>0</v>
      </c>
      <c r="BF658" s="231">
        <f>IF(N658="snížená",J658,0)</f>
        <v>0</v>
      </c>
      <c r="BG658" s="231">
        <f>IF(N658="zákl. přenesená",J658,0)</f>
        <v>0</v>
      </c>
      <c r="BH658" s="231">
        <f>IF(N658="sníž. přenesená",J658,0)</f>
        <v>0</v>
      </c>
      <c r="BI658" s="231">
        <f>IF(N658="nulová",J658,0)</f>
        <v>0</v>
      </c>
      <c r="BJ658" s="18" t="s">
        <v>83</v>
      </c>
      <c r="BK658" s="231">
        <f>ROUND(I658*H658,2)</f>
        <v>0</v>
      </c>
      <c r="BL658" s="18" t="s">
        <v>186</v>
      </c>
      <c r="BM658" s="230" t="s">
        <v>2325</v>
      </c>
    </row>
    <row r="659" s="2" customFormat="1">
      <c r="A659" s="39"/>
      <c r="B659" s="40"/>
      <c r="C659" s="41"/>
      <c r="D659" s="232" t="s">
        <v>163</v>
      </c>
      <c r="E659" s="41"/>
      <c r="F659" s="233" t="s">
        <v>2324</v>
      </c>
      <c r="G659" s="41"/>
      <c r="H659" s="41"/>
      <c r="I659" s="234"/>
      <c r="J659" s="41"/>
      <c r="K659" s="41"/>
      <c r="L659" s="45"/>
      <c r="M659" s="235"/>
      <c r="N659" s="236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163</v>
      </c>
      <c r="AU659" s="18" t="s">
        <v>85</v>
      </c>
    </row>
    <row r="660" s="2" customFormat="1" ht="37.8" customHeight="1">
      <c r="A660" s="39"/>
      <c r="B660" s="40"/>
      <c r="C660" s="275" t="s">
        <v>912</v>
      </c>
      <c r="D660" s="275" t="s">
        <v>373</v>
      </c>
      <c r="E660" s="276" t="s">
        <v>2326</v>
      </c>
      <c r="F660" s="277" t="s">
        <v>2327</v>
      </c>
      <c r="G660" s="278" t="s">
        <v>621</v>
      </c>
      <c r="H660" s="279">
        <v>1</v>
      </c>
      <c r="I660" s="280"/>
      <c r="J660" s="281">
        <f>ROUND(I660*H660,2)</f>
        <v>0</v>
      </c>
      <c r="K660" s="277" t="s">
        <v>1</v>
      </c>
      <c r="L660" s="282"/>
      <c r="M660" s="283" t="s">
        <v>1</v>
      </c>
      <c r="N660" s="284" t="s">
        <v>40</v>
      </c>
      <c r="O660" s="92"/>
      <c r="P660" s="228">
        <f>O660*H660</f>
        <v>0</v>
      </c>
      <c r="Q660" s="228">
        <v>1.8999999999999999</v>
      </c>
      <c r="R660" s="228">
        <f>Q660*H660</f>
        <v>1.8999999999999999</v>
      </c>
      <c r="S660" s="228">
        <v>0</v>
      </c>
      <c r="T660" s="229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0" t="s">
        <v>223</v>
      </c>
      <c r="AT660" s="230" t="s">
        <v>373</v>
      </c>
      <c r="AU660" s="230" t="s">
        <v>85</v>
      </c>
      <c r="AY660" s="18" t="s">
        <v>154</v>
      </c>
      <c r="BE660" s="231">
        <f>IF(N660="základní",J660,0)</f>
        <v>0</v>
      </c>
      <c r="BF660" s="231">
        <f>IF(N660="snížená",J660,0)</f>
        <v>0</v>
      </c>
      <c r="BG660" s="231">
        <f>IF(N660="zákl. přenesená",J660,0)</f>
        <v>0</v>
      </c>
      <c r="BH660" s="231">
        <f>IF(N660="sníž. přenesená",J660,0)</f>
        <v>0</v>
      </c>
      <c r="BI660" s="231">
        <f>IF(N660="nulová",J660,0)</f>
        <v>0</v>
      </c>
      <c r="BJ660" s="18" t="s">
        <v>83</v>
      </c>
      <c r="BK660" s="231">
        <f>ROUND(I660*H660,2)</f>
        <v>0</v>
      </c>
      <c r="BL660" s="18" t="s">
        <v>186</v>
      </c>
      <c r="BM660" s="230" t="s">
        <v>2328</v>
      </c>
    </row>
    <row r="661" s="2" customFormat="1">
      <c r="A661" s="39"/>
      <c r="B661" s="40"/>
      <c r="C661" s="41"/>
      <c r="D661" s="232" t="s">
        <v>163</v>
      </c>
      <c r="E661" s="41"/>
      <c r="F661" s="233" t="s">
        <v>2327</v>
      </c>
      <c r="G661" s="41"/>
      <c r="H661" s="41"/>
      <c r="I661" s="234"/>
      <c r="J661" s="41"/>
      <c r="K661" s="41"/>
      <c r="L661" s="45"/>
      <c r="M661" s="235"/>
      <c r="N661" s="236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163</v>
      </c>
      <c r="AU661" s="18" t="s">
        <v>85</v>
      </c>
    </row>
    <row r="662" s="2" customFormat="1" ht="24.15" customHeight="1">
      <c r="A662" s="39"/>
      <c r="B662" s="40"/>
      <c r="C662" s="275" t="s">
        <v>916</v>
      </c>
      <c r="D662" s="275" t="s">
        <v>373</v>
      </c>
      <c r="E662" s="276" t="s">
        <v>2329</v>
      </c>
      <c r="F662" s="277" t="s">
        <v>2330</v>
      </c>
      <c r="G662" s="278" t="s">
        <v>621</v>
      </c>
      <c r="H662" s="279">
        <v>3</v>
      </c>
      <c r="I662" s="280"/>
      <c r="J662" s="281">
        <f>ROUND(I662*H662,2)</f>
        <v>0</v>
      </c>
      <c r="K662" s="277" t="s">
        <v>170</v>
      </c>
      <c r="L662" s="282"/>
      <c r="M662" s="283" t="s">
        <v>1</v>
      </c>
      <c r="N662" s="284" t="s">
        <v>40</v>
      </c>
      <c r="O662" s="92"/>
      <c r="P662" s="228">
        <f>O662*H662</f>
        <v>0</v>
      </c>
      <c r="Q662" s="228">
        <v>0.00076000000000000004</v>
      </c>
      <c r="R662" s="228">
        <f>Q662*H662</f>
        <v>0.0022799999999999999</v>
      </c>
      <c r="S662" s="228">
        <v>0</v>
      </c>
      <c r="T662" s="229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30" t="s">
        <v>223</v>
      </c>
      <c r="AT662" s="230" t="s">
        <v>373</v>
      </c>
      <c r="AU662" s="230" t="s">
        <v>85</v>
      </c>
      <c r="AY662" s="18" t="s">
        <v>154</v>
      </c>
      <c r="BE662" s="231">
        <f>IF(N662="základní",J662,0)</f>
        <v>0</v>
      </c>
      <c r="BF662" s="231">
        <f>IF(N662="snížená",J662,0)</f>
        <v>0</v>
      </c>
      <c r="BG662" s="231">
        <f>IF(N662="zákl. přenesená",J662,0)</f>
        <v>0</v>
      </c>
      <c r="BH662" s="231">
        <f>IF(N662="sníž. přenesená",J662,0)</f>
        <v>0</v>
      </c>
      <c r="BI662" s="231">
        <f>IF(N662="nulová",J662,0)</f>
        <v>0</v>
      </c>
      <c r="BJ662" s="18" t="s">
        <v>83</v>
      </c>
      <c r="BK662" s="231">
        <f>ROUND(I662*H662,2)</f>
        <v>0</v>
      </c>
      <c r="BL662" s="18" t="s">
        <v>186</v>
      </c>
      <c r="BM662" s="230" t="s">
        <v>2331</v>
      </c>
    </row>
    <row r="663" s="2" customFormat="1">
      <c r="A663" s="39"/>
      <c r="B663" s="40"/>
      <c r="C663" s="41"/>
      <c r="D663" s="232" t="s">
        <v>163</v>
      </c>
      <c r="E663" s="41"/>
      <c r="F663" s="233" t="s">
        <v>2330</v>
      </c>
      <c r="G663" s="41"/>
      <c r="H663" s="41"/>
      <c r="I663" s="234"/>
      <c r="J663" s="41"/>
      <c r="K663" s="41"/>
      <c r="L663" s="45"/>
      <c r="M663" s="235"/>
      <c r="N663" s="236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163</v>
      </c>
      <c r="AU663" s="18" t="s">
        <v>85</v>
      </c>
    </row>
    <row r="664" s="14" customFormat="1">
      <c r="A664" s="14"/>
      <c r="B664" s="249"/>
      <c r="C664" s="250"/>
      <c r="D664" s="232" t="s">
        <v>175</v>
      </c>
      <c r="E664" s="251" t="s">
        <v>1</v>
      </c>
      <c r="F664" s="252" t="s">
        <v>178</v>
      </c>
      <c r="G664" s="250"/>
      <c r="H664" s="253">
        <v>3</v>
      </c>
      <c r="I664" s="254"/>
      <c r="J664" s="250"/>
      <c r="K664" s="250"/>
      <c r="L664" s="255"/>
      <c r="M664" s="256"/>
      <c r="N664" s="257"/>
      <c r="O664" s="257"/>
      <c r="P664" s="257"/>
      <c r="Q664" s="257"/>
      <c r="R664" s="257"/>
      <c r="S664" s="257"/>
      <c r="T664" s="258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9" t="s">
        <v>175</v>
      </c>
      <c r="AU664" s="259" t="s">
        <v>85</v>
      </c>
      <c r="AV664" s="14" t="s">
        <v>85</v>
      </c>
      <c r="AW664" s="14" t="s">
        <v>32</v>
      </c>
      <c r="AX664" s="14" t="s">
        <v>83</v>
      </c>
      <c r="AY664" s="259" t="s">
        <v>154</v>
      </c>
    </row>
    <row r="665" s="2" customFormat="1" ht="24.15" customHeight="1">
      <c r="A665" s="39"/>
      <c r="B665" s="40"/>
      <c r="C665" s="219" t="s">
        <v>920</v>
      </c>
      <c r="D665" s="219" t="s">
        <v>157</v>
      </c>
      <c r="E665" s="220" t="s">
        <v>1379</v>
      </c>
      <c r="F665" s="221" t="s">
        <v>1380</v>
      </c>
      <c r="G665" s="222" t="s">
        <v>353</v>
      </c>
      <c r="H665" s="223">
        <v>24</v>
      </c>
      <c r="I665" s="224"/>
      <c r="J665" s="225">
        <f>ROUND(I665*H665,2)</f>
        <v>0</v>
      </c>
      <c r="K665" s="221" t="s">
        <v>170</v>
      </c>
      <c r="L665" s="45"/>
      <c r="M665" s="226" t="s">
        <v>1</v>
      </c>
      <c r="N665" s="227" t="s">
        <v>40</v>
      </c>
      <c r="O665" s="92"/>
      <c r="P665" s="228">
        <f>O665*H665</f>
        <v>0</v>
      </c>
      <c r="Q665" s="228">
        <v>0.00545</v>
      </c>
      <c r="R665" s="228">
        <f>Q665*H665</f>
        <v>0.1308</v>
      </c>
      <c r="S665" s="228">
        <v>0</v>
      </c>
      <c r="T665" s="229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0" t="s">
        <v>186</v>
      </c>
      <c r="AT665" s="230" t="s">
        <v>157</v>
      </c>
      <c r="AU665" s="230" t="s">
        <v>85</v>
      </c>
      <c r="AY665" s="18" t="s">
        <v>154</v>
      </c>
      <c r="BE665" s="231">
        <f>IF(N665="základní",J665,0)</f>
        <v>0</v>
      </c>
      <c r="BF665" s="231">
        <f>IF(N665="snížená",J665,0)</f>
        <v>0</v>
      </c>
      <c r="BG665" s="231">
        <f>IF(N665="zákl. přenesená",J665,0)</f>
        <v>0</v>
      </c>
      <c r="BH665" s="231">
        <f>IF(N665="sníž. přenesená",J665,0)</f>
        <v>0</v>
      </c>
      <c r="BI665" s="231">
        <f>IF(N665="nulová",J665,0)</f>
        <v>0</v>
      </c>
      <c r="BJ665" s="18" t="s">
        <v>83</v>
      </c>
      <c r="BK665" s="231">
        <f>ROUND(I665*H665,2)</f>
        <v>0</v>
      </c>
      <c r="BL665" s="18" t="s">
        <v>186</v>
      </c>
      <c r="BM665" s="230" t="s">
        <v>2332</v>
      </c>
    </row>
    <row r="666" s="2" customFormat="1">
      <c r="A666" s="39"/>
      <c r="B666" s="40"/>
      <c r="C666" s="41"/>
      <c r="D666" s="232" t="s">
        <v>163</v>
      </c>
      <c r="E666" s="41"/>
      <c r="F666" s="233" t="s">
        <v>1382</v>
      </c>
      <c r="G666" s="41"/>
      <c r="H666" s="41"/>
      <c r="I666" s="234"/>
      <c r="J666" s="41"/>
      <c r="K666" s="41"/>
      <c r="L666" s="45"/>
      <c r="M666" s="235"/>
      <c r="N666" s="236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163</v>
      </c>
      <c r="AU666" s="18" t="s">
        <v>85</v>
      </c>
    </row>
    <row r="667" s="2" customFormat="1">
      <c r="A667" s="39"/>
      <c r="B667" s="40"/>
      <c r="C667" s="41"/>
      <c r="D667" s="237" t="s">
        <v>173</v>
      </c>
      <c r="E667" s="41"/>
      <c r="F667" s="238" t="s">
        <v>1383</v>
      </c>
      <c r="G667" s="41"/>
      <c r="H667" s="41"/>
      <c r="I667" s="234"/>
      <c r="J667" s="41"/>
      <c r="K667" s="41"/>
      <c r="L667" s="45"/>
      <c r="M667" s="235"/>
      <c r="N667" s="236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173</v>
      </c>
      <c r="AU667" s="18" t="s">
        <v>85</v>
      </c>
    </row>
    <row r="668" s="14" customFormat="1">
      <c r="A668" s="14"/>
      <c r="B668" s="249"/>
      <c r="C668" s="250"/>
      <c r="D668" s="232" t="s">
        <v>175</v>
      </c>
      <c r="E668" s="251" t="s">
        <v>1</v>
      </c>
      <c r="F668" s="252" t="s">
        <v>2333</v>
      </c>
      <c r="G668" s="250"/>
      <c r="H668" s="253">
        <v>24</v>
      </c>
      <c r="I668" s="254"/>
      <c r="J668" s="250"/>
      <c r="K668" s="250"/>
      <c r="L668" s="255"/>
      <c r="M668" s="256"/>
      <c r="N668" s="257"/>
      <c r="O668" s="257"/>
      <c r="P668" s="257"/>
      <c r="Q668" s="257"/>
      <c r="R668" s="257"/>
      <c r="S668" s="257"/>
      <c r="T668" s="258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9" t="s">
        <v>175</v>
      </c>
      <c r="AU668" s="259" t="s">
        <v>85</v>
      </c>
      <c r="AV668" s="14" t="s">
        <v>85</v>
      </c>
      <c r="AW668" s="14" t="s">
        <v>32</v>
      </c>
      <c r="AX668" s="14" t="s">
        <v>83</v>
      </c>
      <c r="AY668" s="259" t="s">
        <v>154</v>
      </c>
    </row>
    <row r="669" s="2" customFormat="1" ht="24.15" customHeight="1">
      <c r="A669" s="39"/>
      <c r="B669" s="40"/>
      <c r="C669" s="219" t="s">
        <v>927</v>
      </c>
      <c r="D669" s="219" t="s">
        <v>157</v>
      </c>
      <c r="E669" s="220" t="s">
        <v>1388</v>
      </c>
      <c r="F669" s="221" t="s">
        <v>1389</v>
      </c>
      <c r="G669" s="222" t="s">
        <v>353</v>
      </c>
      <c r="H669" s="223">
        <v>24</v>
      </c>
      <c r="I669" s="224"/>
      <c r="J669" s="225">
        <f>ROUND(I669*H669,2)</f>
        <v>0</v>
      </c>
      <c r="K669" s="221" t="s">
        <v>170</v>
      </c>
      <c r="L669" s="45"/>
      <c r="M669" s="226" t="s">
        <v>1</v>
      </c>
      <c r="N669" s="227" t="s">
        <v>40</v>
      </c>
      <c r="O669" s="92"/>
      <c r="P669" s="228">
        <f>O669*H669</f>
        <v>0</v>
      </c>
      <c r="Q669" s="228">
        <v>0</v>
      </c>
      <c r="R669" s="228">
        <f>Q669*H669</f>
        <v>0</v>
      </c>
      <c r="S669" s="228">
        <v>0</v>
      </c>
      <c r="T669" s="229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30" t="s">
        <v>186</v>
      </c>
      <c r="AT669" s="230" t="s">
        <v>157</v>
      </c>
      <c r="AU669" s="230" t="s">
        <v>85</v>
      </c>
      <c r="AY669" s="18" t="s">
        <v>154</v>
      </c>
      <c r="BE669" s="231">
        <f>IF(N669="základní",J669,0)</f>
        <v>0</v>
      </c>
      <c r="BF669" s="231">
        <f>IF(N669="snížená",J669,0)</f>
        <v>0</v>
      </c>
      <c r="BG669" s="231">
        <f>IF(N669="zákl. přenesená",J669,0)</f>
        <v>0</v>
      </c>
      <c r="BH669" s="231">
        <f>IF(N669="sníž. přenesená",J669,0)</f>
        <v>0</v>
      </c>
      <c r="BI669" s="231">
        <f>IF(N669="nulová",J669,0)</f>
        <v>0</v>
      </c>
      <c r="BJ669" s="18" t="s">
        <v>83</v>
      </c>
      <c r="BK669" s="231">
        <f>ROUND(I669*H669,2)</f>
        <v>0</v>
      </c>
      <c r="BL669" s="18" t="s">
        <v>186</v>
      </c>
      <c r="BM669" s="230" t="s">
        <v>2334</v>
      </c>
    </row>
    <row r="670" s="2" customFormat="1">
      <c r="A670" s="39"/>
      <c r="B670" s="40"/>
      <c r="C670" s="41"/>
      <c r="D670" s="232" t="s">
        <v>163</v>
      </c>
      <c r="E670" s="41"/>
      <c r="F670" s="233" t="s">
        <v>1391</v>
      </c>
      <c r="G670" s="41"/>
      <c r="H670" s="41"/>
      <c r="I670" s="234"/>
      <c r="J670" s="41"/>
      <c r="K670" s="41"/>
      <c r="L670" s="45"/>
      <c r="M670" s="235"/>
      <c r="N670" s="236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163</v>
      </c>
      <c r="AU670" s="18" t="s">
        <v>85</v>
      </c>
    </row>
    <row r="671" s="2" customFormat="1">
      <c r="A671" s="39"/>
      <c r="B671" s="40"/>
      <c r="C671" s="41"/>
      <c r="D671" s="237" t="s">
        <v>173</v>
      </c>
      <c r="E671" s="41"/>
      <c r="F671" s="238" t="s">
        <v>1392</v>
      </c>
      <c r="G671" s="41"/>
      <c r="H671" s="41"/>
      <c r="I671" s="234"/>
      <c r="J671" s="41"/>
      <c r="K671" s="41"/>
      <c r="L671" s="45"/>
      <c r="M671" s="235"/>
      <c r="N671" s="236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173</v>
      </c>
      <c r="AU671" s="18" t="s">
        <v>85</v>
      </c>
    </row>
    <row r="672" s="14" customFormat="1">
      <c r="A672" s="14"/>
      <c r="B672" s="249"/>
      <c r="C672" s="250"/>
      <c r="D672" s="232" t="s">
        <v>175</v>
      </c>
      <c r="E672" s="251" t="s">
        <v>1</v>
      </c>
      <c r="F672" s="252" t="s">
        <v>2335</v>
      </c>
      <c r="G672" s="250"/>
      <c r="H672" s="253">
        <v>24</v>
      </c>
      <c r="I672" s="254"/>
      <c r="J672" s="250"/>
      <c r="K672" s="250"/>
      <c r="L672" s="255"/>
      <c r="M672" s="256"/>
      <c r="N672" s="257"/>
      <c r="O672" s="257"/>
      <c r="P672" s="257"/>
      <c r="Q672" s="257"/>
      <c r="R672" s="257"/>
      <c r="S672" s="257"/>
      <c r="T672" s="258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9" t="s">
        <v>175</v>
      </c>
      <c r="AU672" s="259" t="s">
        <v>85</v>
      </c>
      <c r="AV672" s="14" t="s">
        <v>85</v>
      </c>
      <c r="AW672" s="14" t="s">
        <v>32</v>
      </c>
      <c r="AX672" s="14" t="s">
        <v>83</v>
      </c>
      <c r="AY672" s="259" t="s">
        <v>154</v>
      </c>
    </row>
    <row r="673" s="2" customFormat="1" ht="24.15" customHeight="1">
      <c r="A673" s="39"/>
      <c r="B673" s="40"/>
      <c r="C673" s="219" t="s">
        <v>931</v>
      </c>
      <c r="D673" s="219" t="s">
        <v>157</v>
      </c>
      <c r="E673" s="220" t="s">
        <v>2336</v>
      </c>
      <c r="F673" s="221" t="s">
        <v>2337</v>
      </c>
      <c r="G673" s="222" t="s">
        <v>621</v>
      </c>
      <c r="H673" s="223">
        <v>3</v>
      </c>
      <c r="I673" s="224"/>
      <c r="J673" s="225">
        <f>ROUND(I673*H673,2)</f>
        <v>0</v>
      </c>
      <c r="K673" s="221" t="s">
        <v>170</v>
      </c>
      <c r="L673" s="45"/>
      <c r="M673" s="226" t="s">
        <v>1</v>
      </c>
      <c r="N673" s="227" t="s">
        <v>40</v>
      </c>
      <c r="O673" s="92"/>
      <c r="P673" s="228">
        <f>O673*H673</f>
        <v>0</v>
      </c>
      <c r="Q673" s="228">
        <v>0.00076000000000000004</v>
      </c>
      <c r="R673" s="228">
        <f>Q673*H673</f>
        <v>0.0022799999999999999</v>
      </c>
      <c r="S673" s="228">
        <v>0</v>
      </c>
      <c r="T673" s="229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30" t="s">
        <v>186</v>
      </c>
      <c r="AT673" s="230" t="s">
        <v>157</v>
      </c>
      <c r="AU673" s="230" t="s">
        <v>85</v>
      </c>
      <c r="AY673" s="18" t="s">
        <v>154</v>
      </c>
      <c r="BE673" s="231">
        <f>IF(N673="základní",J673,0)</f>
        <v>0</v>
      </c>
      <c r="BF673" s="231">
        <f>IF(N673="snížená",J673,0)</f>
        <v>0</v>
      </c>
      <c r="BG673" s="231">
        <f>IF(N673="zákl. přenesená",J673,0)</f>
        <v>0</v>
      </c>
      <c r="BH673" s="231">
        <f>IF(N673="sníž. přenesená",J673,0)</f>
        <v>0</v>
      </c>
      <c r="BI673" s="231">
        <f>IF(N673="nulová",J673,0)</f>
        <v>0</v>
      </c>
      <c r="BJ673" s="18" t="s">
        <v>83</v>
      </c>
      <c r="BK673" s="231">
        <f>ROUND(I673*H673,2)</f>
        <v>0</v>
      </c>
      <c r="BL673" s="18" t="s">
        <v>186</v>
      </c>
      <c r="BM673" s="230" t="s">
        <v>2338</v>
      </c>
    </row>
    <row r="674" s="2" customFormat="1">
      <c r="A674" s="39"/>
      <c r="B674" s="40"/>
      <c r="C674" s="41"/>
      <c r="D674" s="232" t="s">
        <v>163</v>
      </c>
      <c r="E674" s="41"/>
      <c r="F674" s="233" t="s">
        <v>2339</v>
      </c>
      <c r="G674" s="41"/>
      <c r="H674" s="41"/>
      <c r="I674" s="234"/>
      <c r="J674" s="41"/>
      <c r="K674" s="41"/>
      <c r="L674" s="45"/>
      <c r="M674" s="235"/>
      <c r="N674" s="236"/>
      <c r="O674" s="92"/>
      <c r="P674" s="92"/>
      <c r="Q674" s="92"/>
      <c r="R674" s="92"/>
      <c r="S674" s="92"/>
      <c r="T674" s="93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163</v>
      </c>
      <c r="AU674" s="18" t="s">
        <v>85</v>
      </c>
    </row>
    <row r="675" s="2" customFormat="1">
      <c r="A675" s="39"/>
      <c r="B675" s="40"/>
      <c r="C675" s="41"/>
      <c r="D675" s="237" t="s">
        <v>173</v>
      </c>
      <c r="E675" s="41"/>
      <c r="F675" s="238" t="s">
        <v>2340</v>
      </c>
      <c r="G675" s="41"/>
      <c r="H675" s="41"/>
      <c r="I675" s="234"/>
      <c r="J675" s="41"/>
      <c r="K675" s="41"/>
      <c r="L675" s="45"/>
      <c r="M675" s="235"/>
      <c r="N675" s="236"/>
      <c r="O675" s="92"/>
      <c r="P675" s="92"/>
      <c r="Q675" s="92"/>
      <c r="R675" s="92"/>
      <c r="S675" s="92"/>
      <c r="T675" s="93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173</v>
      </c>
      <c r="AU675" s="18" t="s">
        <v>85</v>
      </c>
    </row>
    <row r="676" s="14" customFormat="1">
      <c r="A676" s="14"/>
      <c r="B676" s="249"/>
      <c r="C676" s="250"/>
      <c r="D676" s="232" t="s">
        <v>175</v>
      </c>
      <c r="E676" s="251" t="s">
        <v>1</v>
      </c>
      <c r="F676" s="252" t="s">
        <v>178</v>
      </c>
      <c r="G676" s="250"/>
      <c r="H676" s="253">
        <v>3</v>
      </c>
      <c r="I676" s="254"/>
      <c r="J676" s="250"/>
      <c r="K676" s="250"/>
      <c r="L676" s="255"/>
      <c r="M676" s="256"/>
      <c r="N676" s="257"/>
      <c r="O676" s="257"/>
      <c r="P676" s="257"/>
      <c r="Q676" s="257"/>
      <c r="R676" s="257"/>
      <c r="S676" s="257"/>
      <c r="T676" s="258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9" t="s">
        <v>175</v>
      </c>
      <c r="AU676" s="259" t="s">
        <v>85</v>
      </c>
      <c r="AV676" s="14" t="s">
        <v>85</v>
      </c>
      <c r="AW676" s="14" t="s">
        <v>32</v>
      </c>
      <c r="AX676" s="14" t="s">
        <v>83</v>
      </c>
      <c r="AY676" s="259" t="s">
        <v>154</v>
      </c>
    </row>
    <row r="677" s="2" customFormat="1" ht="24.15" customHeight="1">
      <c r="A677" s="39"/>
      <c r="B677" s="40"/>
      <c r="C677" s="219" t="s">
        <v>935</v>
      </c>
      <c r="D677" s="219" t="s">
        <v>157</v>
      </c>
      <c r="E677" s="220" t="s">
        <v>1520</v>
      </c>
      <c r="F677" s="221" t="s">
        <v>1521</v>
      </c>
      <c r="G677" s="222" t="s">
        <v>273</v>
      </c>
      <c r="H677" s="223">
        <v>81.597999999999999</v>
      </c>
      <c r="I677" s="224"/>
      <c r="J677" s="225">
        <f>ROUND(I677*H677,2)</f>
        <v>0</v>
      </c>
      <c r="K677" s="221" t="s">
        <v>170</v>
      </c>
      <c r="L677" s="45"/>
      <c r="M677" s="226" t="s">
        <v>1</v>
      </c>
      <c r="N677" s="227" t="s">
        <v>40</v>
      </c>
      <c r="O677" s="92"/>
      <c r="P677" s="228">
        <f>O677*H677</f>
        <v>0</v>
      </c>
      <c r="Q677" s="228">
        <v>0.0013699999999999999</v>
      </c>
      <c r="R677" s="228">
        <f>Q677*H677</f>
        <v>0.11178925999999999</v>
      </c>
      <c r="S677" s="228">
        <v>0</v>
      </c>
      <c r="T677" s="229">
        <f>S677*H677</f>
        <v>0</v>
      </c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R677" s="230" t="s">
        <v>186</v>
      </c>
      <c r="AT677" s="230" t="s">
        <v>157</v>
      </c>
      <c r="AU677" s="230" t="s">
        <v>85</v>
      </c>
      <c r="AY677" s="18" t="s">
        <v>154</v>
      </c>
      <c r="BE677" s="231">
        <f>IF(N677="základní",J677,0)</f>
        <v>0</v>
      </c>
      <c r="BF677" s="231">
        <f>IF(N677="snížená",J677,0)</f>
        <v>0</v>
      </c>
      <c r="BG677" s="231">
        <f>IF(N677="zákl. přenesená",J677,0)</f>
        <v>0</v>
      </c>
      <c r="BH677" s="231">
        <f>IF(N677="sníž. přenesená",J677,0)</f>
        <v>0</v>
      </c>
      <c r="BI677" s="231">
        <f>IF(N677="nulová",J677,0)</f>
        <v>0</v>
      </c>
      <c r="BJ677" s="18" t="s">
        <v>83</v>
      </c>
      <c r="BK677" s="231">
        <f>ROUND(I677*H677,2)</f>
        <v>0</v>
      </c>
      <c r="BL677" s="18" t="s">
        <v>186</v>
      </c>
      <c r="BM677" s="230" t="s">
        <v>2341</v>
      </c>
    </row>
    <row r="678" s="2" customFormat="1">
      <c r="A678" s="39"/>
      <c r="B678" s="40"/>
      <c r="C678" s="41"/>
      <c r="D678" s="232" t="s">
        <v>163</v>
      </c>
      <c r="E678" s="41"/>
      <c r="F678" s="233" t="s">
        <v>1523</v>
      </c>
      <c r="G678" s="41"/>
      <c r="H678" s="41"/>
      <c r="I678" s="234"/>
      <c r="J678" s="41"/>
      <c r="K678" s="41"/>
      <c r="L678" s="45"/>
      <c r="M678" s="235"/>
      <c r="N678" s="236"/>
      <c r="O678" s="92"/>
      <c r="P678" s="92"/>
      <c r="Q678" s="92"/>
      <c r="R678" s="92"/>
      <c r="S678" s="92"/>
      <c r="T678" s="93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T678" s="18" t="s">
        <v>163</v>
      </c>
      <c r="AU678" s="18" t="s">
        <v>85</v>
      </c>
    </row>
    <row r="679" s="2" customFormat="1">
      <c r="A679" s="39"/>
      <c r="B679" s="40"/>
      <c r="C679" s="41"/>
      <c r="D679" s="237" t="s">
        <v>173</v>
      </c>
      <c r="E679" s="41"/>
      <c r="F679" s="238" t="s">
        <v>1524</v>
      </c>
      <c r="G679" s="41"/>
      <c r="H679" s="41"/>
      <c r="I679" s="234"/>
      <c r="J679" s="41"/>
      <c r="K679" s="41"/>
      <c r="L679" s="45"/>
      <c r="M679" s="235"/>
      <c r="N679" s="236"/>
      <c r="O679" s="92"/>
      <c r="P679" s="92"/>
      <c r="Q679" s="92"/>
      <c r="R679" s="92"/>
      <c r="S679" s="92"/>
      <c r="T679" s="93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173</v>
      </c>
      <c r="AU679" s="18" t="s">
        <v>85</v>
      </c>
    </row>
    <row r="680" s="13" customFormat="1">
      <c r="A680" s="13"/>
      <c r="B680" s="239"/>
      <c r="C680" s="240"/>
      <c r="D680" s="232" t="s">
        <v>175</v>
      </c>
      <c r="E680" s="241" t="s">
        <v>1</v>
      </c>
      <c r="F680" s="242" t="s">
        <v>2342</v>
      </c>
      <c r="G680" s="240"/>
      <c r="H680" s="241" t="s">
        <v>1</v>
      </c>
      <c r="I680" s="243"/>
      <c r="J680" s="240"/>
      <c r="K680" s="240"/>
      <c r="L680" s="244"/>
      <c r="M680" s="245"/>
      <c r="N680" s="246"/>
      <c r="O680" s="246"/>
      <c r="P680" s="246"/>
      <c r="Q680" s="246"/>
      <c r="R680" s="246"/>
      <c r="S680" s="246"/>
      <c r="T680" s="24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8" t="s">
        <v>175</v>
      </c>
      <c r="AU680" s="248" t="s">
        <v>85</v>
      </c>
      <c r="AV680" s="13" t="s">
        <v>83</v>
      </c>
      <c r="AW680" s="13" t="s">
        <v>32</v>
      </c>
      <c r="AX680" s="13" t="s">
        <v>75</v>
      </c>
      <c r="AY680" s="248" t="s">
        <v>154</v>
      </c>
    </row>
    <row r="681" s="14" customFormat="1">
      <c r="A681" s="14"/>
      <c r="B681" s="249"/>
      <c r="C681" s="250"/>
      <c r="D681" s="232" t="s">
        <v>175</v>
      </c>
      <c r="E681" s="251" t="s">
        <v>1</v>
      </c>
      <c r="F681" s="252" t="s">
        <v>2343</v>
      </c>
      <c r="G681" s="250"/>
      <c r="H681" s="253">
        <v>12.433999999999999</v>
      </c>
      <c r="I681" s="254"/>
      <c r="J681" s="250"/>
      <c r="K681" s="250"/>
      <c r="L681" s="255"/>
      <c r="M681" s="256"/>
      <c r="N681" s="257"/>
      <c r="O681" s="257"/>
      <c r="P681" s="257"/>
      <c r="Q681" s="257"/>
      <c r="R681" s="257"/>
      <c r="S681" s="257"/>
      <c r="T681" s="258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9" t="s">
        <v>175</v>
      </c>
      <c r="AU681" s="259" t="s">
        <v>85</v>
      </c>
      <c r="AV681" s="14" t="s">
        <v>85</v>
      </c>
      <c r="AW681" s="14" t="s">
        <v>32</v>
      </c>
      <c r="AX681" s="14" t="s">
        <v>75</v>
      </c>
      <c r="AY681" s="259" t="s">
        <v>154</v>
      </c>
    </row>
    <row r="682" s="14" customFormat="1">
      <c r="A682" s="14"/>
      <c r="B682" s="249"/>
      <c r="C682" s="250"/>
      <c r="D682" s="232" t="s">
        <v>175</v>
      </c>
      <c r="E682" s="251" t="s">
        <v>1</v>
      </c>
      <c r="F682" s="252" t="s">
        <v>2344</v>
      </c>
      <c r="G682" s="250"/>
      <c r="H682" s="253">
        <v>9.4199999999999999</v>
      </c>
      <c r="I682" s="254"/>
      <c r="J682" s="250"/>
      <c r="K682" s="250"/>
      <c r="L682" s="255"/>
      <c r="M682" s="256"/>
      <c r="N682" s="257"/>
      <c r="O682" s="257"/>
      <c r="P682" s="257"/>
      <c r="Q682" s="257"/>
      <c r="R682" s="257"/>
      <c r="S682" s="257"/>
      <c r="T682" s="25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9" t="s">
        <v>175</v>
      </c>
      <c r="AU682" s="259" t="s">
        <v>85</v>
      </c>
      <c r="AV682" s="14" t="s">
        <v>85</v>
      </c>
      <c r="AW682" s="14" t="s">
        <v>32</v>
      </c>
      <c r="AX682" s="14" t="s">
        <v>75</v>
      </c>
      <c r="AY682" s="259" t="s">
        <v>154</v>
      </c>
    </row>
    <row r="683" s="14" customFormat="1">
      <c r="A683" s="14"/>
      <c r="B683" s="249"/>
      <c r="C683" s="250"/>
      <c r="D683" s="232" t="s">
        <v>175</v>
      </c>
      <c r="E683" s="251" t="s">
        <v>1</v>
      </c>
      <c r="F683" s="252" t="s">
        <v>2345</v>
      </c>
      <c r="G683" s="250"/>
      <c r="H683" s="253">
        <v>7.9000000000000004</v>
      </c>
      <c r="I683" s="254"/>
      <c r="J683" s="250"/>
      <c r="K683" s="250"/>
      <c r="L683" s="255"/>
      <c r="M683" s="256"/>
      <c r="N683" s="257"/>
      <c r="O683" s="257"/>
      <c r="P683" s="257"/>
      <c r="Q683" s="257"/>
      <c r="R683" s="257"/>
      <c r="S683" s="257"/>
      <c r="T683" s="258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9" t="s">
        <v>175</v>
      </c>
      <c r="AU683" s="259" t="s">
        <v>85</v>
      </c>
      <c r="AV683" s="14" t="s">
        <v>85</v>
      </c>
      <c r="AW683" s="14" t="s">
        <v>32</v>
      </c>
      <c r="AX683" s="14" t="s">
        <v>75</v>
      </c>
      <c r="AY683" s="259" t="s">
        <v>154</v>
      </c>
    </row>
    <row r="684" s="13" customFormat="1">
      <c r="A684" s="13"/>
      <c r="B684" s="239"/>
      <c r="C684" s="240"/>
      <c r="D684" s="232" t="s">
        <v>175</v>
      </c>
      <c r="E684" s="241" t="s">
        <v>1</v>
      </c>
      <c r="F684" s="242" t="s">
        <v>2346</v>
      </c>
      <c r="G684" s="240"/>
      <c r="H684" s="241" t="s">
        <v>1</v>
      </c>
      <c r="I684" s="243"/>
      <c r="J684" s="240"/>
      <c r="K684" s="240"/>
      <c r="L684" s="244"/>
      <c r="M684" s="245"/>
      <c r="N684" s="246"/>
      <c r="O684" s="246"/>
      <c r="P684" s="246"/>
      <c r="Q684" s="246"/>
      <c r="R684" s="246"/>
      <c r="S684" s="246"/>
      <c r="T684" s="247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8" t="s">
        <v>175</v>
      </c>
      <c r="AU684" s="248" t="s">
        <v>85</v>
      </c>
      <c r="AV684" s="13" t="s">
        <v>83</v>
      </c>
      <c r="AW684" s="13" t="s">
        <v>32</v>
      </c>
      <c r="AX684" s="13" t="s">
        <v>75</v>
      </c>
      <c r="AY684" s="248" t="s">
        <v>154</v>
      </c>
    </row>
    <row r="685" s="14" customFormat="1">
      <c r="A685" s="14"/>
      <c r="B685" s="249"/>
      <c r="C685" s="250"/>
      <c r="D685" s="232" t="s">
        <v>175</v>
      </c>
      <c r="E685" s="251" t="s">
        <v>1</v>
      </c>
      <c r="F685" s="252" t="s">
        <v>2347</v>
      </c>
      <c r="G685" s="250"/>
      <c r="H685" s="253">
        <v>8.2899999999999991</v>
      </c>
      <c r="I685" s="254"/>
      <c r="J685" s="250"/>
      <c r="K685" s="250"/>
      <c r="L685" s="255"/>
      <c r="M685" s="256"/>
      <c r="N685" s="257"/>
      <c r="O685" s="257"/>
      <c r="P685" s="257"/>
      <c r="Q685" s="257"/>
      <c r="R685" s="257"/>
      <c r="S685" s="257"/>
      <c r="T685" s="258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9" t="s">
        <v>175</v>
      </c>
      <c r="AU685" s="259" t="s">
        <v>85</v>
      </c>
      <c r="AV685" s="14" t="s">
        <v>85</v>
      </c>
      <c r="AW685" s="14" t="s">
        <v>32</v>
      </c>
      <c r="AX685" s="14" t="s">
        <v>75</v>
      </c>
      <c r="AY685" s="259" t="s">
        <v>154</v>
      </c>
    </row>
    <row r="686" s="14" customFormat="1">
      <c r="A686" s="14"/>
      <c r="B686" s="249"/>
      <c r="C686" s="250"/>
      <c r="D686" s="232" t="s">
        <v>175</v>
      </c>
      <c r="E686" s="251" t="s">
        <v>1</v>
      </c>
      <c r="F686" s="252" t="s">
        <v>2344</v>
      </c>
      <c r="G686" s="250"/>
      <c r="H686" s="253">
        <v>9.4199999999999999</v>
      </c>
      <c r="I686" s="254"/>
      <c r="J686" s="250"/>
      <c r="K686" s="250"/>
      <c r="L686" s="255"/>
      <c r="M686" s="256"/>
      <c r="N686" s="257"/>
      <c r="O686" s="257"/>
      <c r="P686" s="257"/>
      <c r="Q686" s="257"/>
      <c r="R686" s="257"/>
      <c r="S686" s="257"/>
      <c r="T686" s="25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9" t="s">
        <v>175</v>
      </c>
      <c r="AU686" s="259" t="s">
        <v>85</v>
      </c>
      <c r="AV686" s="14" t="s">
        <v>85</v>
      </c>
      <c r="AW686" s="14" t="s">
        <v>32</v>
      </c>
      <c r="AX686" s="14" t="s">
        <v>75</v>
      </c>
      <c r="AY686" s="259" t="s">
        <v>154</v>
      </c>
    </row>
    <row r="687" s="14" customFormat="1">
      <c r="A687" s="14"/>
      <c r="B687" s="249"/>
      <c r="C687" s="250"/>
      <c r="D687" s="232" t="s">
        <v>175</v>
      </c>
      <c r="E687" s="251" t="s">
        <v>1</v>
      </c>
      <c r="F687" s="252" t="s">
        <v>2348</v>
      </c>
      <c r="G687" s="250"/>
      <c r="H687" s="253">
        <v>7.9939999999999998</v>
      </c>
      <c r="I687" s="254"/>
      <c r="J687" s="250"/>
      <c r="K687" s="250"/>
      <c r="L687" s="255"/>
      <c r="M687" s="256"/>
      <c r="N687" s="257"/>
      <c r="O687" s="257"/>
      <c r="P687" s="257"/>
      <c r="Q687" s="257"/>
      <c r="R687" s="257"/>
      <c r="S687" s="257"/>
      <c r="T687" s="258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9" t="s">
        <v>175</v>
      </c>
      <c r="AU687" s="259" t="s">
        <v>85</v>
      </c>
      <c r="AV687" s="14" t="s">
        <v>85</v>
      </c>
      <c r="AW687" s="14" t="s">
        <v>32</v>
      </c>
      <c r="AX687" s="14" t="s">
        <v>75</v>
      </c>
      <c r="AY687" s="259" t="s">
        <v>154</v>
      </c>
    </row>
    <row r="688" s="13" customFormat="1">
      <c r="A688" s="13"/>
      <c r="B688" s="239"/>
      <c r="C688" s="240"/>
      <c r="D688" s="232" t="s">
        <v>175</v>
      </c>
      <c r="E688" s="241" t="s">
        <v>1</v>
      </c>
      <c r="F688" s="242" t="s">
        <v>2349</v>
      </c>
      <c r="G688" s="240"/>
      <c r="H688" s="241" t="s">
        <v>1</v>
      </c>
      <c r="I688" s="243"/>
      <c r="J688" s="240"/>
      <c r="K688" s="240"/>
      <c r="L688" s="244"/>
      <c r="M688" s="245"/>
      <c r="N688" s="246"/>
      <c r="O688" s="246"/>
      <c r="P688" s="246"/>
      <c r="Q688" s="246"/>
      <c r="R688" s="246"/>
      <c r="S688" s="246"/>
      <c r="T688" s="247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8" t="s">
        <v>175</v>
      </c>
      <c r="AU688" s="248" t="s">
        <v>85</v>
      </c>
      <c r="AV688" s="13" t="s">
        <v>83</v>
      </c>
      <c r="AW688" s="13" t="s">
        <v>32</v>
      </c>
      <c r="AX688" s="13" t="s">
        <v>75</v>
      </c>
      <c r="AY688" s="248" t="s">
        <v>154</v>
      </c>
    </row>
    <row r="689" s="14" customFormat="1">
      <c r="A689" s="14"/>
      <c r="B689" s="249"/>
      <c r="C689" s="250"/>
      <c r="D689" s="232" t="s">
        <v>175</v>
      </c>
      <c r="E689" s="251" t="s">
        <v>1</v>
      </c>
      <c r="F689" s="252" t="s">
        <v>2347</v>
      </c>
      <c r="G689" s="250"/>
      <c r="H689" s="253">
        <v>8.2899999999999991</v>
      </c>
      <c r="I689" s="254"/>
      <c r="J689" s="250"/>
      <c r="K689" s="250"/>
      <c r="L689" s="255"/>
      <c r="M689" s="256"/>
      <c r="N689" s="257"/>
      <c r="O689" s="257"/>
      <c r="P689" s="257"/>
      <c r="Q689" s="257"/>
      <c r="R689" s="257"/>
      <c r="S689" s="257"/>
      <c r="T689" s="25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9" t="s">
        <v>175</v>
      </c>
      <c r="AU689" s="259" t="s">
        <v>85</v>
      </c>
      <c r="AV689" s="14" t="s">
        <v>85</v>
      </c>
      <c r="AW689" s="14" t="s">
        <v>32</v>
      </c>
      <c r="AX689" s="14" t="s">
        <v>75</v>
      </c>
      <c r="AY689" s="259" t="s">
        <v>154</v>
      </c>
    </row>
    <row r="690" s="14" customFormat="1">
      <c r="A690" s="14"/>
      <c r="B690" s="249"/>
      <c r="C690" s="250"/>
      <c r="D690" s="232" t="s">
        <v>175</v>
      </c>
      <c r="E690" s="251" t="s">
        <v>1</v>
      </c>
      <c r="F690" s="252" t="s">
        <v>2344</v>
      </c>
      <c r="G690" s="250"/>
      <c r="H690" s="253">
        <v>9.4199999999999999</v>
      </c>
      <c r="I690" s="254"/>
      <c r="J690" s="250"/>
      <c r="K690" s="250"/>
      <c r="L690" s="255"/>
      <c r="M690" s="256"/>
      <c r="N690" s="257"/>
      <c r="O690" s="257"/>
      <c r="P690" s="257"/>
      <c r="Q690" s="257"/>
      <c r="R690" s="257"/>
      <c r="S690" s="257"/>
      <c r="T690" s="258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9" t="s">
        <v>175</v>
      </c>
      <c r="AU690" s="259" t="s">
        <v>85</v>
      </c>
      <c r="AV690" s="14" t="s">
        <v>85</v>
      </c>
      <c r="AW690" s="14" t="s">
        <v>32</v>
      </c>
      <c r="AX690" s="14" t="s">
        <v>75</v>
      </c>
      <c r="AY690" s="259" t="s">
        <v>154</v>
      </c>
    </row>
    <row r="691" s="14" customFormat="1">
      <c r="A691" s="14"/>
      <c r="B691" s="249"/>
      <c r="C691" s="250"/>
      <c r="D691" s="232" t="s">
        <v>175</v>
      </c>
      <c r="E691" s="251" t="s">
        <v>1</v>
      </c>
      <c r="F691" s="252" t="s">
        <v>2350</v>
      </c>
      <c r="G691" s="250"/>
      <c r="H691" s="253">
        <v>8.4299999999999997</v>
      </c>
      <c r="I691" s="254"/>
      <c r="J691" s="250"/>
      <c r="K691" s="250"/>
      <c r="L691" s="255"/>
      <c r="M691" s="256"/>
      <c r="N691" s="257"/>
      <c r="O691" s="257"/>
      <c r="P691" s="257"/>
      <c r="Q691" s="257"/>
      <c r="R691" s="257"/>
      <c r="S691" s="257"/>
      <c r="T691" s="258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9" t="s">
        <v>175</v>
      </c>
      <c r="AU691" s="259" t="s">
        <v>85</v>
      </c>
      <c r="AV691" s="14" t="s">
        <v>85</v>
      </c>
      <c r="AW691" s="14" t="s">
        <v>32</v>
      </c>
      <c r="AX691" s="14" t="s">
        <v>75</v>
      </c>
      <c r="AY691" s="259" t="s">
        <v>154</v>
      </c>
    </row>
    <row r="692" s="15" customFormat="1">
      <c r="A692" s="15"/>
      <c r="B692" s="264"/>
      <c r="C692" s="265"/>
      <c r="D692" s="232" t="s">
        <v>175</v>
      </c>
      <c r="E692" s="266" t="s">
        <v>1</v>
      </c>
      <c r="F692" s="267" t="s">
        <v>287</v>
      </c>
      <c r="G692" s="265"/>
      <c r="H692" s="268">
        <v>81.597999999999999</v>
      </c>
      <c r="I692" s="269"/>
      <c r="J692" s="265"/>
      <c r="K692" s="265"/>
      <c r="L692" s="270"/>
      <c r="M692" s="271"/>
      <c r="N692" s="272"/>
      <c r="O692" s="272"/>
      <c r="P692" s="272"/>
      <c r="Q692" s="272"/>
      <c r="R692" s="272"/>
      <c r="S692" s="272"/>
      <c r="T692" s="273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4" t="s">
        <v>175</v>
      </c>
      <c r="AU692" s="274" t="s">
        <v>85</v>
      </c>
      <c r="AV692" s="15" t="s">
        <v>186</v>
      </c>
      <c r="AW692" s="15" t="s">
        <v>32</v>
      </c>
      <c r="AX692" s="15" t="s">
        <v>83</v>
      </c>
      <c r="AY692" s="274" t="s">
        <v>154</v>
      </c>
    </row>
    <row r="693" s="2" customFormat="1" ht="24.15" customHeight="1">
      <c r="A693" s="39"/>
      <c r="B693" s="40"/>
      <c r="C693" s="219" t="s">
        <v>942</v>
      </c>
      <c r="D693" s="219" t="s">
        <v>157</v>
      </c>
      <c r="E693" s="220" t="s">
        <v>2351</v>
      </c>
      <c r="F693" s="221" t="s">
        <v>2352</v>
      </c>
      <c r="G693" s="222" t="s">
        <v>353</v>
      </c>
      <c r="H693" s="223">
        <v>24.645</v>
      </c>
      <c r="I693" s="224"/>
      <c r="J693" s="225">
        <f>ROUND(I693*H693,2)</f>
        <v>0</v>
      </c>
      <c r="K693" s="221" t="s">
        <v>170</v>
      </c>
      <c r="L693" s="45"/>
      <c r="M693" s="226" t="s">
        <v>1</v>
      </c>
      <c r="N693" s="227" t="s">
        <v>40</v>
      </c>
      <c r="O693" s="92"/>
      <c r="P693" s="228">
        <f>O693*H693</f>
        <v>0</v>
      </c>
      <c r="Q693" s="228">
        <v>0.0020999999999999999</v>
      </c>
      <c r="R693" s="228">
        <f>Q693*H693</f>
        <v>0.051754499999999995</v>
      </c>
      <c r="S693" s="228">
        <v>0</v>
      </c>
      <c r="T693" s="229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0" t="s">
        <v>186</v>
      </c>
      <c r="AT693" s="230" t="s">
        <v>157</v>
      </c>
      <c r="AU693" s="230" t="s">
        <v>85</v>
      </c>
      <c r="AY693" s="18" t="s">
        <v>154</v>
      </c>
      <c r="BE693" s="231">
        <f>IF(N693="základní",J693,0)</f>
        <v>0</v>
      </c>
      <c r="BF693" s="231">
        <f>IF(N693="snížená",J693,0)</f>
        <v>0</v>
      </c>
      <c r="BG693" s="231">
        <f>IF(N693="zákl. přenesená",J693,0)</f>
        <v>0</v>
      </c>
      <c r="BH693" s="231">
        <f>IF(N693="sníž. přenesená",J693,0)</f>
        <v>0</v>
      </c>
      <c r="BI693" s="231">
        <f>IF(N693="nulová",J693,0)</f>
        <v>0</v>
      </c>
      <c r="BJ693" s="18" t="s">
        <v>83</v>
      </c>
      <c r="BK693" s="231">
        <f>ROUND(I693*H693,2)</f>
        <v>0</v>
      </c>
      <c r="BL693" s="18" t="s">
        <v>186</v>
      </c>
      <c r="BM693" s="230" t="s">
        <v>2353</v>
      </c>
    </row>
    <row r="694" s="2" customFormat="1">
      <c r="A694" s="39"/>
      <c r="B694" s="40"/>
      <c r="C694" s="41"/>
      <c r="D694" s="232" t="s">
        <v>163</v>
      </c>
      <c r="E694" s="41"/>
      <c r="F694" s="233" t="s">
        <v>2354</v>
      </c>
      <c r="G694" s="41"/>
      <c r="H694" s="41"/>
      <c r="I694" s="234"/>
      <c r="J694" s="41"/>
      <c r="K694" s="41"/>
      <c r="L694" s="45"/>
      <c r="M694" s="235"/>
      <c r="N694" s="236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163</v>
      </c>
      <c r="AU694" s="18" t="s">
        <v>85</v>
      </c>
    </row>
    <row r="695" s="2" customFormat="1">
      <c r="A695" s="39"/>
      <c r="B695" s="40"/>
      <c r="C695" s="41"/>
      <c r="D695" s="237" t="s">
        <v>173</v>
      </c>
      <c r="E695" s="41"/>
      <c r="F695" s="238" t="s">
        <v>2355</v>
      </c>
      <c r="G695" s="41"/>
      <c r="H695" s="41"/>
      <c r="I695" s="234"/>
      <c r="J695" s="41"/>
      <c r="K695" s="41"/>
      <c r="L695" s="45"/>
      <c r="M695" s="235"/>
      <c r="N695" s="236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173</v>
      </c>
      <c r="AU695" s="18" t="s">
        <v>85</v>
      </c>
    </row>
    <row r="696" s="14" customFormat="1">
      <c r="A696" s="14"/>
      <c r="B696" s="249"/>
      <c r="C696" s="250"/>
      <c r="D696" s="232" t="s">
        <v>175</v>
      </c>
      <c r="E696" s="251" t="s">
        <v>1</v>
      </c>
      <c r="F696" s="252" t="s">
        <v>2356</v>
      </c>
      <c r="G696" s="250"/>
      <c r="H696" s="253">
        <v>7.7960000000000003</v>
      </c>
      <c r="I696" s="254"/>
      <c r="J696" s="250"/>
      <c r="K696" s="250"/>
      <c r="L696" s="255"/>
      <c r="M696" s="256"/>
      <c r="N696" s="257"/>
      <c r="O696" s="257"/>
      <c r="P696" s="257"/>
      <c r="Q696" s="257"/>
      <c r="R696" s="257"/>
      <c r="S696" s="257"/>
      <c r="T696" s="258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9" t="s">
        <v>175</v>
      </c>
      <c r="AU696" s="259" t="s">
        <v>85</v>
      </c>
      <c r="AV696" s="14" t="s">
        <v>85</v>
      </c>
      <c r="AW696" s="14" t="s">
        <v>32</v>
      </c>
      <c r="AX696" s="14" t="s">
        <v>75</v>
      </c>
      <c r="AY696" s="259" t="s">
        <v>154</v>
      </c>
    </row>
    <row r="697" s="14" customFormat="1">
      <c r="A697" s="14"/>
      <c r="B697" s="249"/>
      <c r="C697" s="250"/>
      <c r="D697" s="232" t="s">
        <v>175</v>
      </c>
      <c r="E697" s="251" t="s">
        <v>1</v>
      </c>
      <c r="F697" s="252" t="s">
        <v>2357</v>
      </c>
      <c r="G697" s="250"/>
      <c r="H697" s="253">
        <v>8.1530000000000005</v>
      </c>
      <c r="I697" s="254"/>
      <c r="J697" s="250"/>
      <c r="K697" s="250"/>
      <c r="L697" s="255"/>
      <c r="M697" s="256"/>
      <c r="N697" s="257"/>
      <c r="O697" s="257"/>
      <c r="P697" s="257"/>
      <c r="Q697" s="257"/>
      <c r="R697" s="257"/>
      <c r="S697" s="257"/>
      <c r="T697" s="258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9" t="s">
        <v>175</v>
      </c>
      <c r="AU697" s="259" t="s">
        <v>85</v>
      </c>
      <c r="AV697" s="14" t="s">
        <v>85</v>
      </c>
      <c r="AW697" s="14" t="s">
        <v>32</v>
      </c>
      <c r="AX697" s="14" t="s">
        <v>75</v>
      </c>
      <c r="AY697" s="259" t="s">
        <v>154</v>
      </c>
    </row>
    <row r="698" s="14" customFormat="1">
      <c r="A698" s="14"/>
      <c r="B698" s="249"/>
      <c r="C698" s="250"/>
      <c r="D698" s="232" t="s">
        <v>175</v>
      </c>
      <c r="E698" s="251" t="s">
        <v>1</v>
      </c>
      <c r="F698" s="252" t="s">
        <v>2358</v>
      </c>
      <c r="G698" s="250"/>
      <c r="H698" s="253">
        <v>8.6959999999999997</v>
      </c>
      <c r="I698" s="254"/>
      <c r="J698" s="250"/>
      <c r="K698" s="250"/>
      <c r="L698" s="255"/>
      <c r="M698" s="256"/>
      <c r="N698" s="257"/>
      <c r="O698" s="257"/>
      <c r="P698" s="257"/>
      <c r="Q698" s="257"/>
      <c r="R698" s="257"/>
      <c r="S698" s="257"/>
      <c r="T698" s="258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9" t="s">
        <v>175</v>
      </c>
      <c r="AU698" s="259" t="s">
        <v>85</v>
      </c>
      <c r="AV698" s="14" t="s">
        <v>85</v>
      </c>
      <c r="AW698" s="14" t="s">
        <v>32</v>
      </c>
      <c r="AX698" s="14" t="s">
        <v>75</v>
      </c>
      <c r="AY698" s="259" t="s">
        <v>154</v>
      </c>
    </row>
    <row r="699" s="15" customFormat="1">
      <c r="A699" s="15"/>
      <c r="B699" s="264"/>
      <c r="C699" s="265"/>
      <c r="D699" s="232" t="s">
        <v>175</v>
      </c>
      <c r="E699" s="266" t="s">
        <v>1</v>
      </c>
      <c r="F699" s="267" t="s">
        <v>287</v>
      </c>
      <c r="G699" s="265"/>
      <c r="H699" s="268">
        <v>24.645</v>
      </c>
      <c r="I699" s="269"/>
      <c r="J699" s="265"/>
      <c r="K699" s="265"/>
      <c r="L699" s="270"/>
      <c r="M699" s="271"/>
      <c r="N699" s="272"/>
      <c r="O699" s="272"/>
      <c r="P699" s="272"/>
      <c r="Q699" s="272"/>
      <c r="R699" s="272"/>
      <c r="S699" s="272"/>
      <c r="T699" s="273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74" t="s">
        <v>175</v>
      </c>
      <c r="AU699" s="274" t="s">
        <v>85</v>
      </c>
      <c r="AV699" s="15" t="s">
        <v>186</v>
      </c>
      <c r="AW699" s="15" t="s">
        <v>32</v>
      </c>
      <c r="AX699" s="15" t="s">
        <v>83</v>
      </c>
      <c r="AY699" s="274" t="s">
        <v>154</v>
      </c>
    </row>
    <row r="700" s="2" customFormat="1" ht="24.15" customHeight="1">
      <c r="A700" s="39"/>
      <c r="B700" s="40"/>
      <c r="C700" s="219" t="s">
        <v>946</v>
      </c>
      <c r="D700" s="219" t="s">
        <v>157</v>
      </c>
      <c r="E700" s="220" t="s">
        <v>2359</v>
      </c>
      <c r="F700" s="221" t="s">
        <v>2360</v>
      </c>
      <c r="G700" s="222" t="s">
        <v>353</v>
      </c>
      <c r="H700" s="223">
        <v>24.645</v>
      </c>
      <c r="I700" s="224"/>
      <c r="J700" s="225">
        <f>ROUND(I700*H700,2)</f>
        <v>0</v>
      </c>
      <c r="K700" s="221" t="s">
        <v>170</v>
      </c>
      <c r="L700" s="45"/>
      <c r="M700" s="226" t="s">
        <v>1</v>
      </c>
      <c r="N700" s="227" t="s">
        <v>40</v>
      </c>
      <c r="O700" s="92"/>
      <c r="P700" s="228">
        <f>O700*H700</f>
        <v>0</v>
      </c>
      <c r="Q700" s="228">
        <v>0</v>
      </c>
      <c r="R700" s="228">
        <f>Q700*H700</f>
        <v>0</v>
      </c>
      <c r="S700" s="228">
        <v>0</v>
      </c>
      <c r="T700" s="229">
        <f>S700*H700</f>
        <v>0</v>
      </c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R700" s="230" t="s">
        <v>186</v>
      </c>
      <c r="AT700" s="230" t="s">
        <v>157</v>
      </c>
      <c r="AU700" s="230" t="s">
        <v>85</v>
      </c>
      <c r="AY700" s="18" t="s">
        <v>154</v>
      </c>
      <c r="BE700" s="231">
        <f>IF(N700="základní",J700,0)</f>
        <v>0</v>
      </c>
      <c r="BF700" s="231">
        <f>IF(N700="snížená",J700,0)</f>
        <v>0</v>
      </c>
      <c r="BG700" s="231">
        <f>IF(N700="zákl. přenesená",J700,0)</f>
        <v>0</v>
      </c>
      <c r="BH700" s="231">
        <f>IF(N700="sníž. přenesená",J700,0)</f>
        <v>0</v>
      </c>
      <c r="BI700" s="231">
        <f>IF(N700="nulová",J700,0)</f>
        <v>0</v>
      </c>
      <c r="BJ700" s="18" t="s">
        <v>83</v>
      </c>
      <c r="BK700" s="231">
        <f>ROUND(I700*H700,2)</f>
        <v>0</v>
      </c>
      <c r="BL700" s="18" t="s">
        <v>186</v>
      </c>
      <c r="BM700" s="230" t="s">
        <v>2361</v>
      </c>
    </row>
    <row r="701" s="2" customFormat="1">
      <c r="A701" s="39"/>
      <c r="B701" s="40"/>
      <c r="C701" s="41"/>
      <c r="D701" s="232" t="s">
        <v>163</v>
      </c>
      <c r="E701" s="41"/>
      <c r="F701" s="233" t="s">
        <v>2362</v>
      </c>
      <c r="G701" s="41"/>
      <c r="H701" s="41"/>
      <c r="I701" s="234"/>
      <c r="J701" s="41"/>
      <c r="K701" s="41"/>
      <c r="L701" s="45"/>
      <c r="M701" s="235"/>
      <c r="N701" s="236"/>
      <c r="O701" s="92"/>
      <c r="P701" s="92"/>
      <c r="Q701" s="92"/>
      <c r="R701" s="92"/>
      <c r="S701" s="92"/>
      <c r="T701" s="93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T701" s="18" t="s">
        <v>163</v>
      </c>
      <c r="AU701" s="18" t="s">
        <v>85</v>
      </c>
    </row>
    <row r="702" s="2" customFormat="1">
      <c r="A702" s="39"/>
      <c r="B702" s="40"/>
      <c r="C702" s="41"/>
      <c r="D702" s="237" t="s">
        <v>173</v>
      </c>
      <c r="E702" s="41"/>
      <c r="F702" s="238" t="s">
        <v>2363</v>
      </c>
      <c r="G702" s="41"/>
      <c r="H702" s="41"/>
      <c r="I702" s="234"/>
      <c r="J702" s="41"/>
      <c r="K702" s="41"/>
      <c r="L702" s="45"/>
      <c r="M702" s="235"/>
      <c r="N702" s="236"/>
      <c r="O702" s="92"/>
      <c r="P702" s="92"/>
      <c r="Q702" s="92"/>
      <c r="R702" s="92"/>
      <c r="S702" s="92"/>
      <c r="T702" s="93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173</v>
      </c>
      <c r="AU702" s="18" t="s">
        <v>85</v>
      </c>
    </row>
    <row r="703" s="14" customFormat="1">
      <c r="A703" s="14"/>
      <c r="B703" s="249"/>
      <c r="C703" s="250"/>
      <c r="D703" s="232" t="s">
        <v>175</v>
      </c>
      <c r="E703" s="251" t="s">
        <v>1</v>
      </c>
      <c r="F703" s="252" t="s">
        <v>2356</v>
      </c>
      <c r="G703" s="250"/>
      <c r="H703" s="253">
        <v>7.7960000000000003</v>
      </c>
      <c r="I703" s="254"/>
      <c r="J703" s="250"/>
      <c r="K703" s="250"/>
      <c r="L703" s="255"/>
      <c r="M703" s="256"/>
      <c r="N703" s="257"/>
      <c r="O703" s="257"/>
      <c r="P703" s="257"/>
      <c r="Q703" s="257"/>
      <c r="R703" s="257"/>
      <c r="S703" s="257"/>
      <c r="T703" s="258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9" t="s">
        <v>175</v>
      </c>
      <c r="AU703" s="259" t="s">
        <v>85</v>
      </c>
      <c r="AV703" s="14" t="s">
        <v>85</v>
      </c>
      <c r="AW703" s="14" t="s">
        <v>32</v>
      </c>
      <c r="AX703" s="14" t="s">
        <v>75</v>
      </c>
      <c r="AY703" s="259" t="s">
        <v>154</v>
      </c>
    </row>
    <row r="704" s="14" customFormat="1">
      <c r="A704" s="14"/>
      <c r="B704" s="249"/>
      <c r="C704" s="250"/>
      <c r="D704" s="232" t="s">
        <v>175</v>
      </c>
      <c r="E704" s="251" t="s">
        <v>1</v>
      </c>
      <c r="F704" s="252" t="s">
        <v>2357</v>
      </c>
      <c r="G704" s="250"/>
      <c r="H704" s="253">
        <v>8.1530000000000005</v>
      </c>
      <c r="I704" s="254"/>
      <c r="J704" s="250"/>
      <c r="K704" s="250"/>
      <c r="L704" s="255"/>
      <c r="M704" s="256"/>
      <c r="N704" s="257"/>
      <c r="O704" s="257"/>
      <c r="P704" s="257"/>
      <c r="Q704" s="257"/>
      <c r="R704" s="257"/>
      <c r="S704" s="257"/>
      <c r="T704" s="258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9" t="s">
        <v>175</v>
      </c>
      <c r="AU704" s="259" t="s">
        <v>85</v>
      </c>
      <c r="AV704" s="14" t="s">
        <v>85</v>
      </c>
      <c r="AW704" s="14" t="s">
        <v>32</v>
      </c>
      <c r="AX704" s="14" t="s">
        <v>75</v>
      </c>
      <c r="AY704" s="259" t="s">
        <v>154</v>
      </c>
    </row>
    <row r="705" s="14" customFormat="1">
      <c r="A705" s="14"/>
      <c r="B705" s="249"/>
      <c r="C705" s="250"/>
      <c r="D705" s="232" t="s">
        <v>175</v>
      </c>
      <c r="E705" s="251" t="s">
        <v>1</v>
      </c>
      <c r="F705" s="252" t="s">
        <v>2358</v>
      </c>
      <c r="G705" s="250"/>
      <c r="H705" s="253">
        <v>8.6959999999999997</v>
      </c>
      <c r="I705" s="254"/>
      <c r="J705" s="250"/>
      <c r="K705" s="250"/>
      <c r="L705" s="255"/>
      <c r="M705" s="256"/>
      <c r="N705" s="257"/>
      <c r="O705" s="257"/>
      <c r="P705" s="257"/>
      <c r="Q705" s="257"/>
      <c r="R705" s="257"/>
      <c r="S705" s="257"/>
      <c r="T705" s="258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9" t="s">
        <v>175</v>
      </c>
      <c r="AU705" s="259" t="s">
        <v>85</v>
      </c>
      <c r="AV705" s="14" t="s">
        <v>85</v>
      </c>
      <c r="AW705" s="14" t="s">
        <v>32</v>
      </c>
      <c r="AX705" s="14" t="s">
        <v>75</v>
      </c>
      <c r="AY705" s="259" t="s">
        <v>154</v>
      </c>
    </row>
    <row r="706" s="15" customFormat="1">
      <c r="A706" s="15"/>
      <c r="B706" s="264"/>
      <c r="C706" s="265"/>
      <c r="D706" s="232" t="s">
        <v>175</v>
      </c>
      <c r="E706" s="266" t="s">
        <v>1</v>
      </c>
      <c r="F706" s="267" t="s">
        <v>287</v>
      </c>
      <c r="G706" s="265"/>
      <c r="H706" s="268">
        <v>24.645</v>
      </c>
      <c r="I706" s="269"/>
      <c r="J706" s="265"/>
      <c r="K706" s="265"/>
      <c r="L706" s="270"/>
      <c r="M706" s="271"/>
      <c r="N706" s="272"/>
      <c r="O706" s="272"/>
      <c r="P706" s="272"/>
      <c r="Q706" s="272"/>
      <c r="R706" s="272"/>
      <c r="S706" s="272"/>
      <c r="T706" s="273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74" t="s">
        <v>175</v>
      </c>
      <c r="AU706" s="274" t="s">
        <v>85</v>
      </c>
      <c r="AV706" s="15" t="s">
        <v>186</v>
      </c>
      <c r="AW706" s="15" t="s">
        <v>32</v>
      </c>
      <c r="AX706" s="15" t="s">
        <v>83</v>
      </c>
      <c r="AY706" s="274" t="s">
        <v>154</v>
      </c>
    </row>
    <row r="707" s="2" customFormat="1" ht="24.15" customHeight="1">
      <c r="A707" s="39"/>
      <c r="B707" s="40"/>
      <c r="C707" s="219" t="s">
        <v>950</v>
      </c>
      <c r="D707" s="219" t="s">
        <v>157</v>
      </c>
      <c r="E707" s="220" t="s">
        <v>2364</v>
      </c>
      <c r="F707" s="221" t="s">
        <v>2365</v>
      </c>
      <c r="G707" s="222" t="s">
        <v>353</v>
      </c>
      <c r="H707" s="223">
        <v>24.645</v>
      </c>
      <c r="I707" s="224"/>
      <c r="J707" s="225">
        <f>ROUND(I707*H707,2)</f>
        <v>0</v>
      </c>
      <c r="K707" s="221" t="s">
        <v>170</v>
      </c>
      <c r="L707" s="45"/>
      <c r="M707" s="226" t="s">
        <v>1</v>
      </c>
      <c r="N707" s="227" t="s">
        <v>40</v>
      </c>
      <c r="O707" s="92"/>
      <c r="P707" s="228">
        <f>O707*H707</f>
        <v>0</v>
      </c>
      <c r="Q707" s="228">
        <v>0</v>
      </c>
      <c r="R707" s="228">
        <f>Q707*H707</f>
        <v>0</v>
      </c>
      <c r="S707" s="228">
        <v>0</v>
      </c>
      <c r="T707" s="229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0" t="s">
        <v>186</v>
      </c>
      <c r="AT707" s="230" t="s">
        <v>157</v>
      </c>
      <c r="AU707" s="230" t="s">
        <v>85</v>
      </c>
      <c r="AY707" s="18" t="s">
        <v>154</v>
      </c>
      <c r="BE707" s="231">
        <f>IF(N707="základní",J707,0)</f>
        <v>0</v>
      </c>
      <c r="BF707" s="231">
        <f>IF(N707="snížená",J707,0)</f>
        <v>0</v>
      </c>
      <c r="BG707" s="231">
        <f>IF(N707="zákl. přenesená",J707,0)</f>
        <v>0</v>
      </c>
      <c r="BH707" s="231">
        <f>IF(N707="sníž. přenesená",J707,0)</f>
        <v>0</v>
      </c>
      <c r="BI707" s="231">
        <f>IF(N707="nulová",J707,0)</f>
        <v>0</v>
      </c>
      <c r="BJ707" s="18" t="s">
        <v>83</v>
      </c>
      <c r="BK707" s="231">
        <f>ROUND(I707*H707,2)</f>
        <v>0</v>
      </c>
      <c r="BL707" s="18" t="s">
        <v>186</v>
      </c>
      <c r="BM707" s="230" t="s">
        <v>2366</v>
      </c>
    </row>
    <row r="708" s="2" customFormat="1">
      <c r="A708" s="39"/>
      <c r="B708" s="40"/>
      <c r="C708" s="41"/>
      <c r="D708" s="232" t="s">
        <v>163</v>
      </c>
      <c r="E708" s="41"/>
      <c r="F708" s="233" t="s">
        <v>2367</v>
      </c>
      <c r="G708" s="41"/>
      <c r="H708" s="41"/>
      <c r="I708" s="234"/>
      <c r="J708" s="41"/>
      <c r="K708" s="41"/>
      <c r="L708" s="45"/>
      <c r="M708" s="235"/>
      <c r="N708" s="236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163</v>
      </c>
      <c r="AU708" s="18" t="s">
        <v>85</v>
      </c>
    </row>
    <row r="709" s="2" customFormat="1">
      <c r="A709" s="39"/>
      <c r="B709" s="40"/>
      <c r="C709" s="41"/>
      <c r="D709" s="237" t="s">
        <v>173</v>
      </c>
      <c r="E709" s="41"/>
      <c r="F709" s="238" t="s">
        <v>2368</v>
      </c>
      <c r="G709" s="41"/>
      <c r="H709" s="41"/>
      <c r="I709" s="234"/>
      <c r="J709" s="41"/>
      <c r="K709" s="41"/>
      <c r="L709" s="45"/>
      <c r="M709" s="235"/>
      <c r="N709" s="236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173</v>
      </c>
      <c r="AU709" s="18" t="s">
        <v>85</v>
      </c>
    </row>
    <row r="710" s="14" customFormat="1">
      <c r="A710" s="14"/>
      <c r="B710" s="249"/>
      <c r="C710" s="250"/>
      <c r="D710" s="232" t="s">
        <v>175</v>
      </c>
      <c r="E710" s="251" t="s">
        <v>1</v>
      </c>
      <c r="F710" s="252" t="s">
        <v>2356</v>
      </c>
      <c r="G710" s="250"/>
      <c r="H710" s="253">
        <v>7.7960000000000003</v>
      </c>
      <c r="I710" s="254"/>
      <c r="J710" s="250"/>
      <c r="K710" s="250"/>
      <c r="L710" s="255"/>
      <c r="M710" s="256"/>
      <c r="N710" s="257"/>
      <c r="O710" s="257"/>
      <c r="P710" s="257"/>
      <c r="Q710" s="257"/>
      <c r="R710" s="257"/>
      <c r="S710" s="257"/>
      <c r="T710" s="258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9" t="s">
        <v>175</v>
      </c>
      <c r="AU710" s="259" t="s">
        <v>85</v>
      </c>
      <c r="AV710" s="14" t="s">
        <v>85</v>
      </c>
      <c r="AW710" s="14" t="s">
        <v>32</v>
      </c>
      <c r="AX710" s="14" t="s">
        <v>75</v>
      </c>
      <c r="AY710" s="259" t="s">
        <v>154</v>
      </c>
    </row>
    <row r="711" s="14" customFormat="1">
      <c r="A711" s="14"/>
      <c r="B711" s="249"/>
      <c r="C711" s="250"/>
      <c r="D711" s="232" t="s">
        <v>175</v>
      </c>
      <c r="E711" s="251" t="s">
        <v>1</v>
      </c>
      <c r="F711" s="252" t="s">
        <v>2357</v>
      </c>
      <c r="G711" s="250"/>
      <c r="H711" s="253">
        <v>8.1530000000000005</v>
      </c>
      <c r="I711" s="254"/>
      <c r="J711" s="250"/>
      <c r="K711" s="250"/>
      <c r="L711" s="255"/>
      <c r="M711" s="256"/>
      <c r="N711" s="257"/>
      <c r="O711" s="257"/>
      <c r="P711" s="257"/>
      <c r="Q711" s="257"/>
      <c r="R711" s="257"/>
      <c r="S711" s="257"/>
      <c r="T711" s="25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9" t="s">
        <v>175</v>
      </c>
      <c r="AU711" s="259" t="s">
        <v>85</v>
      </c>
      <c r="AV711" s="14" t="s">
        <v>85</v>
      </c>
      <c r="AW711" s="14" t="s">
        <v>32</v>
      </c>
      <c r="AX711" s="14" t="s">
        <v>75</v>
      </c>
      <c r="AY711" s="259" t="s">
        <v>154</v>
      </c>
    </row>
    <row r="712" s="14" customFormat="1">
      <c r="A712" s="14"/>
      <c r="B712" s="249"/>
      <c r="C712" s="250"/>
      <c r="D712" s="232" t="s">
        <v>175</v>
      </c>
      <c r="E712" s="251" t="s">
        <v>1</v>
      </c>
      <c r="F712" s="252" t="s">
        <v>2358</v>
      </c>
      <c r="G712" s="250"/>
      <c r="H712" s="253">
        <v>8.6959999999999997</v>
      </c>
      <c r="I712" s="254"/>
      <c r="J712" s="250"/>
      <c r="K712" s="250"/>
      <c r="L712" s="255"/>
      <c r="M712" s="256"/>
      <c r="N712" s="257"/>
      <c r="O712" s="257"/>
      <c r="P712" s="257"/>
      <c r="Q712" s="257"/>
      <c r="R712" s="257"/>
      <c r="S712" s="257"/>
      <c r="T712" s="258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9" t="s">
        <v>175</v>
      </c>
      <c r="AU712" s="259" t="s">
        <v>85</v>
      </c>
      <c r="AV712" s="14" t="s">
        <v>85</v>
      </c>
      <c r="AW712" s="14" t="s">
        <v>32</v>
      </c>
      <c r="AX712" s="14" t="s">
        <v>75</v>
      </c>
      <c r="AY712" s="259" t="s">
        <v>154</v>
      </c>
    </row>
    <row r="713" s="15" customFormat="1">
      <c r="A713" s="15"/>
      <c r="B713" s="264"/>
      <c r="C713" s="265"/>
      <c r="D713" s="232" t="s">
        <v>175</v>
      </c>
      <c r="E713" s="266" t="s">
        <v>1</v>
      </c>
      <c r="F713" s="267" t="s">
        <v>287</v>
      </c>
      <c r="G713" s="265"/>
      <c r="H713" s="268">
        <v>24.645</v>
      </c>
      <c r="I713" s="269"/>
      <c r="J713" s="265"/>
      <c r="K713" s="265"/>
      <c r="L713" s="270"/>
      <c r="M713" s="271"/>
      <c r="N713" s="272"/>
      <c r="O713" s="272"/>
      <c r="P713" s="272"/>
      <c r="Q713" s="272"/>
      <c r="R713" s="272"/>
      <c r="S713" s="272"/>
      <c r="T713" s="273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74" t="s">
        <v>175</v>
      </c>
      <c r="AU713" s="274" t="s">
        <v>85</v>
      </c>
      <c r="AV713" s="15" t="s">
        <v>186</v>
      </c>
      <c r="AW713" s="15" t="s">
        <v>32</v>
      </c>
      <c r="AX713" s="15" t="s">
        <v>83</v>
      </c>
      <c r="AY713" s="274" t="s">
        <v>154</v>
      </c>
    </row>
    <row r="714" s="2" customFormat="1" ht="24.15" customHeight="1">
      <c r="A714" s="39"/>
      <c r="B714" s="40"/>
      <c r="C714" s="219" t="s">
        <v>954</v>
      </c>
      <c r="D714" s="219" t="s">
        <v>157</v>
      </c>
      <c r="E714" s="220" t="s">
        <v>1554</v>
      </c>
      <c r="F714" s="221" t="s">
        <v>1555</v>
      </c>
      <c r="G714" s="222" t="s">
        <v>238</v>
      </c>
      <c r="H714" s="223">
        <v>0.47699999999999998</v>
      </c>
      <c r="I714" s="224"/>
      <c r="J714" s="225">
        <f>ROUND(I714*H714,2)</f>
        <v>0</v>
      </c>
      <c r="K714" s="221" t="s">
        <v>170</v>
      </c>
      <c r="L714" s="45"/>
      <c r="M714" s="226" t="s">
        <v>1</v>
      </c>
      <c r="N714" s="227" t="s">
        <v>40</v>
      </c>
      <c r="O714" s="92"/>
      <c r="P714" s="228">
        <f>O714*H714</f>
        <v>0</v>
      </c>
      <c r="Q714" s="228">
        <v>1.6372100000000001</v>
      </c>
      <c r="R714" s="228">
        <f>Q714*H714</f>
        <v>0.78094916999999997</v>
      </c>
      <c r="S714" s="228">
        <v>0</v>
      </c>
      <c r="T714" s="229">
        <f>S714*H714</f>
        <v>0</v>
      </c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R714" s="230" t="s">
        <v>186</v>
      </c>
      <c r="AT714" s="230" t="s">
        <v>157</v>
      </c>
      <c r="AU714" s="230" t="s">
        <v>85</v>
      </c>
      <c r="AY714" s="18" t="s">
        <v>154</v>
      </c>
      <c r="BE714" s="231">
        <f>IF(N714="základní",J714,0)</f>
        <v>0</v>
      </c>
      <c r="BF714" s="231">
        <f>IF(N714="snížená",J714,0)</f>
        <v>0</v>
      </c>
      <c r="BG714" s="231">
        <f>IF(N714="zákl. přenesená",J714,0)</f>
        <v>0</v>
      </c>
      <c r="BH714" s="231">
        <f>IF(N714="sníž. přenesená",J714,0)</f>
        <v>0</v>
      </c>
      <c r="BI714" s="231">
        <f>IF(N714="nulová",J714,0)</f>
        <v>0</v>
      </c>
      <c r="BJ714" s="18" t="s">
        <v>83</v>
      </c>
      <c r="BK714" s="231">
        <f>ROUND(I714*H714,2)</f>
        <v>0</v>
      </c>
      <c r="BL714" s="18" t="s">
        <v>186</v>
      </c>
      <c r="BM714" s="230" t="s">
        <v>2369</v>
      </c>
    </row>
    <row r="715" s="2" customFormat="1">
      <c r="A715" s="39"/>
      <c r="B715" s="40"/>
      <c r="C715" s="41"/>
      <c r="D715" s="232" t="s">
        <v>163</v>
      </c>
      <c r="E715" s="41"/>
      <c r="F715" s="233" t="s">
        <v>1557</v>
      </c>
      <c r="G715" s="41"/>
      <c r="H715" s="41"/>
      <c r="I715" s="234"/>
      <c r="J715" s="41"/>
      <c r="K715" s="41"/>
      <c r="L715" s="45"/>
      <c r="M715" s="235"/>
      <c r="N715" s="236"/>
      <c r="O715" s="92"/>
      <c r="P715" s="92"/>
      <c r="Q715" s="92"/>
      <c r="R715" s="92"/>
      <c r="S715" s="92"/>
      <c r="T715" s="93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T715" s="18" t="s">
        <v>163</v>
      </c>
      <c r="AU715" s="18" t="s">
        <v>85</v>
      </c>
    </row>
    <row r="716" s="2" customFormat="1">
      <c r="A716" s="39"/>
      <c r="B716" s="40"/>
      <c r="C716" s="41"/>
      <c r="D716" s="237" t="s">
        <v>173</v>
      </c>
      <c r="E716" s="41"/>
      <c r="F716" s="238" t="s">
        <v>1558</v>
      </c>
      <c r="G716" s="41"/>
      <c r="H716" s="41"/>
      <c r="I716" s="234"/>
      <c r="J716" s="41"/>
      <c r="K716" s="41"/>
      <c r="L716" s="45"/>
      <c r="M716" s="235"/>
      <c r="N716" s="236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173</v>
      </c>
      <c r="AU716" s="18" t="s">
        <v>85</v>
      </c>
    </row>
    <row r="717" s="13" customFormat="1">
      <c r="A717" s="13"/>
      <c r="B717" s="239"/>
      <c r="C717" s="240"/>
      <c r="D717" s="232" t="s">
        <v>175</v>
      </c>
      <c r="E717" s="241" t="s">
        <v>1</v>
      </c>
      <c r="F717" s="242" t="s">
        <v>2370</v>
      </c>
      <c r="G717" s="240"/>
      <c r="H717" s="241" t="s">
        <v>1</v>
      </c>
      <c r="I717" s="243"/>
      <c r="J717" s="240"/>
      <c r="K717" s="240"/>
      <c r="L717" s="244"/>
      <c r="M717" s="245"/>
      <c r="N717" s="246"/>
      <c r="O717" s="246"/>
      <c r="P717" s="246"/>
      <c r="Q717" s="246"/>
      <c r="R717" s="246"/>
      <c r="S717" s="246"/>
      <c r="T717" s="247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8" t="s">
        <v>175</v>
      </c>
      <c r="AU717" s="248" t="s">
        <v>85</v>
      </c>
      <c r="AV717" s="13" t="s">
        <v>83</v>
      </c>
      <c r="AW717" s="13" t="s">
        <v>32</v>
      </c>
      <c r="AX717" s="13" t="s">
        <v>75</v>
      </c>
      <c r="AY717" s="248" t="s">
        <v>154</v>
      </c>
    </row>
    <row r="718" s="13" customFormat="1">
      <c r="A718" s="13"/>
      <c r="B718" s="239"/>
      <c r="C718" s="240"/>
      <c r="D718" s="232" t="s">
        <v>175</v>
      </c>
      <c r="E718" s="241" t="s">
        <v>1</v>
      </c>
      <c r="F718" s="242" t="s">
        <v>2371</v>
      </c>
      <c r="G718" s="240"/>
      <c r="H718" s="241" t="s">
        <v>1</v>
      </c>
      <c r="I718" s="243"/>
      <c r="J718" s="240"/>
      <c r="K718" s="240"/>
      <c r="L718" s="244"/>
      <c r="M718" s="245"/>
      <c r="N718" s="246"/>
      <c r="O718" s="246"/>
      <c r="P718" s="246"/>
      <c r="Q718" s="246"/>
      <c r="R718" s="246"/>
      <c r="S718" s="246"/>
      <c r="T718" s="24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8" t="s">
        <v>175</v>
      </c>
      <c r="AU718" s="248" t="s">
        <v>85</v>
      </c>
      <c r="AV718" s="13" t="s">
        <v>83</v>
      </c>
      <c r="AW718" s="13" t="s">
        <v>32</v>
      </c>
      <c r="AX718" s="13" t="s">
        <v>75</v>
      </c>
      <c r="AY718" s="248" t="s">
        <v>154</v>
      </c>
    </row>
    <row r="719" s="14" customFormat="1">
      <c r="A719" s="14"/>
      <c r="B719" s="249"/>
      <c r="C719" s="250"/>
      <c r="D719" s="232" t="s">
        <v>175</v>
      </c>
      <c r="E719" s="251" t="s">
        <v>1</v>
      </c>
      <c r="F719" s="252" t="s">
        <v>2372</v>
      </c>
      <c r="G719" s="250"/>
      <c r="H719" s="253">
        <v>0.159</v>
      </c>
      <c r="I719" s="254"/>
      <c r="J719" s="250"/>
      <c r="K719" s="250"/>
      <c r="L719" s="255"/>
      <c r="M719" s="256"/>
      <c r="N719" s="257"/>
      <c r="O719" s="257"/>
      <c r="P719" s="257"/>
      <c r="Q719" s="257"/>
      <c r="R719" s="257"/>
      <c r="S719" s="257"/>
      <c r="T719" s="258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9" t="s">
        <v>175</v>
      </c>
      <c r="AU719" s="259" t="s">
        <v>85</v>
      </c>
      <c r="AV719" s="14" t="s">
        <v>85</v>
      </c>
      <c r="AW719" s="14" t="s">
        <v>32</v>
      </c>
      <c r="AX719" s="14" t="s">
        <v>75</v>
      </c>
      <c r="AY719" s="259" t="s">
        <v>154</v>
      </c>
    </row>
    <row r="720" s="14" customFormat="1">
      <c r="A720" s="14"/>
      <c r="B720" s="249"/>
      <c r="C720" s="250"/>
      <c r="D720" s="232" t="s">
        <v>175</v>
      </c>
      <c r="E720" s="251" t="s">
        <v>1</v>
      </c>
      <c r="F720" s="252" t="s">
        <v>2373</v>
      </c>
      <c r="G720" s="250"/>
      <c r="H720" s="253">
        <v>0.159</v>
      </c>
      <c r="I720" s="254"/>
      <c r="J720" s="250"/>
      <c r="K720" s="250"/>
      <c r="L720" s="255"/>
      <c r="M720" s="256"/>
      <c r="N720" s="257"/>
      <c r="O720" s="257"/>
      <c r="P720" s="257"/>
      <c r="Q720" s="257"/>
      <c r="R720" s="257"/>
      <c r="S720" s="257"/>
      <c r="T720" s="258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9" t="s">
        <v>175</v>
      </c>
      <c r="AU720" s="259" t="s">
        <v>85</v>
      </c>
      <c r="AV720" s="14" t="s">
        <v>85</v>
      </c>
      <c r="AW720" s="14" t="s">
        <v>32</v>
      </c>
      <c r="AX720" s="14" t="s">
        <v>75</v>
      </c>
      <c r="AY720" s="259" t="s">
        <v>154</v>
      </c>
    </row>
    <row r="721" s="14" customFormat="1">
      <c r="A721" s="14"/>
      <c r="B721" s="249"/>
      <c r="C721" s="250"/>
      <c r="D721" s="232" t="s">
        <v>175</v>
      </c>
      <c r="E721" s="251" t="s">
        <v>1</v>
      </c>
      <c r="F721" s="252" t="s">
        <v>2374</v>
      </c>
      <c r="G721" s="250"/>
      <c r="H721" s="253">
        <v>0.159</v>
      </c>
      <c r="I721" s="254"/>
      <c r="J721" s="250"/>
      <c r="K721" s="250"/>
      <c r="L721" s="255"/>
      <c r="M721" s="256"/>
      <c r="N721" s="257"/>
      <c r="O721" s="257"/>
      <c r="P721" s="257"/>
      <c r="Q721" s="257"/>
      <c r="R721" s="257"/>
      <c r="S721" s="257"/>
      <c r="T721" s="258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9" t="s">
        <v>175</v>
      </c>
      <c r="AU721" s="259" t="s">
        <v>85</v>
      </c>
      <c r="AV721" s="14" t="s">
        <v>85</v>
      </c>
      <c r="AW721" s="14" t="s">
        <v>32</v>
      </c>
      <c r="AX721" s="14" t="s">
        <v>75</v>
      </c>
      <c r="AY721" s="259" t="s">
        <v>154</v>
      </c>
    </row>
    <row r="722" s="15" customFormat="1">
      <c r="A722" s="15"/>
      <c r="B722" s="264"/>
      <c r="C722" s="265"/>
      <c r="D722" s="232" t="s">
        <v>175</v>
      </c>
      <c r="E722" s="266" t="s">
        <v>1</v>
      </c>
      <c r="F722" s="267" t="s">
        <v>287</v>
      </c>
      <c r="G722" s="265"/>
      <c r="H722" s="268">
        <v>0.47699999999999998</v>
      </c>
      <c r="I722" s="269"/>
      <c r="J722" s="265"/>
      <c r="K722" s="265"/>
      <c r="L722" s="270"/>
      <c r="M722" s="271"/>
      <c r="N722" s="272"/>
      <c r="O722" s="272"/>
      <c r="P722" s="272"/>
      <c r="Q722" s="272"/>
      <c r="R722" s="272"/>
      <c r="S722" s="272"/>
      <c r="T722" s="273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74" t="s">
        <v>175</v>
      </c>
      <c r="AU722" s="274" t="s">
        <v>85</v>
      </c>
      <c r="AV722" s="15" t="s">
        <v>186</v>
      </c>
      <c r="AW722" s="15" t="s">
        <v>32</v>
      </c>
      <c r="AX722" s="15" t="s">
        <v>83</v>
      </c>
      <c r="AY722" s="274" t="s">
        <v>154</v>
      </c>
    </row>
    <row r="723" s="2" customFormat="1" ht="24.15" customHeight="1">
      <c r="A723" s="39"/>
      <c r="B723" s="40"/>
      <c r="C723" s="219" t="s">
        <v>958</v>
      </c>
      <c r="D723" s="219" t="s">
        <v>157</v>
      </c>
      <c r="E723" s="220" t="s">
        <v>1562</v>
      </c>
      <c r="F723" s="221" t="s">
        <v>1563</v>
      </c>
      <c r="G723" s="222" t="s">
        <v>238</v>
      </c>
      <c r="H723" s="223">
        <v>0.47699999999999998</v>
      </c>
      <c r="I723" s="224"/>
      <c r="J723" s="225">
        <f>ROUND(I723*H723,2)</f>
        <v>0</v>
      </c>
      <c r="K723" s="221" t="s">
        <v>170</v>
      </c>
      <c r="L723" s="45"/>
      <c r="M723" s="226" t="s">
        <v>1</v>
      </c>
      <c r="N723" s="227" t="s">
        <v>40</v>
      </c>
      <c r="O723" s="92"/>
      <c r="P723" s="228">
        <f>O723*H723</f>
        <v>0</v>
      </c>
      <c r="Q723" s="228">
        <v>0</v>
      </c>
      <c r="R723" s="228">
        <f>Q723*H723</f>
        <v>0</v>
      </c>
      <c r="S723" s="228">
        <v>0</v>
      </c>
      <c r="T723" s="229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0" t="s">
        <v>186</v>
      </c>
      <c r="AT723" s="230" t="s">
        <v>157</v>
      </c>
      <c r="AU723" s="230" t="s">
        <v>85</v>
      </c>
      <c r="AY723" s="18" t="s">
        <v>154</v>
      </c>
      <c r="BE723" s="231">
        <f>IF(N723="základní",J723,0)</f>
        <v>0</v>
      </c>
      <c r="BF723" s="231">
        <f>IF(N723="snížená",J723,0)</f>
        <v>0</v>
      </c>
      <c r="BG723" s="231">
        <f>IF(N723="zákl. přenesená",J723,0)</f>
        <v>0</v>
      </c>
      <c r="BH723" s="231">
        <f>IF(N723="sníž. přenesená",J723,0)</f>
        <v>0</v>
      </c>
      <c r="BI723" s="231">
        <f>IF(N723="nulová",J723,0)</f>
        <v>0</v>
      </c>
      <c r="BJ723" s="18" t="s">
        <v>83</v>
      </c>
      <c r="BK723" s="231">
        <f>ROUND(I723*H723,2)</f>
        <v>0</v>
      </c>
      <c r="BL723" s="18" t="s">
        <v>186</v>
      </c>
      <c r="BM723" s="230" t="s">
        <v>2375</v>
      </c>
    </row>
    <row r="724" s="2" customFormat="1">
      <c r="A724" s="39"/>
      <c r="B724" s="40"/>
      <c r="C724" s="41"/>
      <c r="D724" s="232" t="s">
        <v>163</v>
      </c>
      <c r="E724" s="41"/>
      <c r="F724" s="233" t="s">
        <v>1565</v>
      </c>
      <c r="G724" s="41"/>
      <c r="H724" s="41"/>
      <c r="I724" s="234"/>
      <c r="J724" s="41"/>
      <c r="K724" s="41"/>
      <c r="L724" s="45"/>
      <c r="M724" s="235"/>
      <c r="N724" s="236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163</v>
      </c>
      <c r="AU724" s="18" t="s">
        <v>85</v>
      </c>
    </row>
    <row r="725" s="2" customFormat="1">
      <c r="A725" s="39"/>
      <c r="B725" s="40"/>
      <c r="C725" s="41"/>
      <c r="D725" s="237" t="s">
        <v>173</v>
      </c>
      <c r="E725" s="41"/>
      <c r="F725" s="238" t="s">
        <v>1566</v>
      </c>
      <c r="G725" s="41"/>
      <c r="H725" s="41"/>
      <c r="I725" s="234"/>
      <c r="J725" s="41"/>
      <c r="K725" s="41"/>
      <c r="L725" s="45"/>
      <c r="M725" s="235"/>
      <c r="N725" s="236"/>
      <c r="O725" s="92"/>
      <c r="P725" s="92"/>
      <c r="Q725" s="92"/>
      <c r="R725" s="92"/>
      <c r="S725" s="92"/>
      <c r="T725" s="93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173</v>
      </c>
      <c r="AU725" s="18" t="s">
        <v>85</v>
      </c>
    </row>
    <row r="726" s="14" customFormat="1">
      <c r="A726" s="14"/>
      <c r="B726" s="249"/>
      <c r="C726" s="250"/>
      <c r="D726" s="232" t="s">
        <v>175</v>
      </c>
      <c r="E726" s="251" t="s">
        <v>1</v>
      </c>
      <c r="F726" s="252" t="s">
        <v>2372</v>
      </c>
      <c r="G726" s="250"/>
      <c r="H726" s="253">
        <v>0.159</v>
      </c>
      <c r="I726" s="254"/>
      <c r="J726" s="250"/>
      <c r="K726" s="250"/>
      <c r="L726" s="255"/>
      <c r="M726" s="256"/>
      <c r="N726" s="257"/>
      <c r="O726" s="257"/>
      <c r="P726" s="257"/>
      <c r="Q726" s="257"/>
      <c r="R726" s="257"/>
      <c r="S726" s="257"/>
      <c r="T726" s="258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9" t="s">
        <v>175</v>
      </c>
      <c r="AU726" s="259" t="s">
        <v>85</v>
      </c>
      <c r="AV726" s="14" t="s">
        <v>85</v>
      </c>
      <c r="AW726" s="14" t="s">
        <v>32</v>
      </c>
      <c r="AX726" s="14" t="s">
        <v>75</v>
      </c>
      <c r="AY726" s="259" t="s">
        <v>154</v>
      </c>
    </row>
    <row r="727" s="14" customFormat="1">
      <c r="A727" s="14"/>
      <c r="B727" s="249"/>
      <c r="C727" s="250"/>
      <c r="D727" s="232" t="s">
        <v>175</v>
      </c>
      <c r="E727" s="251" t="s">
        <v>1</v>
      </c>
      <c r="F727" s="252" t="s">
        <v>2373</v>
      </c>
      <c r="G727" s="250"/>
      <c r="H727" s="253">
        <v>0.159</v>
      </c>
      <c r="I727" s="254"/>
      <c r="J727" s="250"/>
      <c r="K727" s="250"/>
      <c r="L727" s="255"/>
      <c r="M727" s="256"/>
      <c r="N727" s="257"/>
      <c r="O727" s="257"/>
      <c r="P727" s="257"/>
      <c r="Q727" s="257"/>
      <c r="R727" s="257"/>
      <c r="S727" s="257"/>
      <c r="T727" s="258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9" t="s">
        <v>175</v>
      </c>
      <c r="AU727" s="259" t="s">
        <v>85</v>
      </c>
      <c r="AV727" s="14" t="s">
        <v>85</v>
      </c>
      <c r="AW727" s="14" t="s">
        <v>32</v>
      </c>
      <c r="AX727" s="14" t="s">
        <v>75</v>
      </c>
      <c r="AY727" s="259" t="s">
        <v>154</v>
      </c>
    </row>
    <row r="728" s="14" customFormat="1">
      <c r="A728" s="14"/>
      <c r="B728" s="249"/>
      <c r="C728" s="250"/>
      <c r="D728" s="232" t="s">
        <v>175</v>
      </c>
      <c r="E728" s="251" t="s">
        <v>1</v>
      </c>
      <c r="F728" s="252" t="s">
        <v>2374</v>
      </c>
      <c r="G728" s="250"/>
      <c r="H728" s="253">
        <v>0.159</v>
      </c>
      <c r="I728" s="254"/>
      <c r="J728" s="250"/>
      <c r="K728" s="250"/>
      <c r="L728" s="255"/>
      <c r="M728" s="256"/>
      <c r="N728" s="257"/>
      <c r="O728" s="257"/>
      <c r="P728" s="257"/>
      <c r="Q728" s="257"/>
      <c r="R728" s="257"/>
      <c r="S728" s="257"/>
      <c r="T728" s="258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9" t="s">
        <v>175</v>
      </c>
      <c r="AU728" s="259" t="s">
        <v>85</v>
      </c>
      <c r="AV728" s="14" t="s">
        <v>85</v>
      </c>
      <c r="AW728" s="14" t="s">
        <v>32</v>
      </c>
      <c r="AX728" s="14" t="s">
        <v>75</v>
      </c>
      <c r="AY728" s="259" t="s">
        <v>154</v>
      </c>
    </row>
    <row r="729" s="15" customFormat="1">
      <c r="A729" s="15"/>
      <c r="B729" s="264"/>
      <c r="C729" s="265"/>
      <c r="D729" s="232" t="s">
        <v>175</v>
      </c>
      <c r="E729" s="266" t="s">
        <v>1</v>
      </c>
      <c r="F729" s="267" t="s">
        <v>287</v>
      </c>
      <c r="G729" s="265"/>
      <c r="H729" s="268">
        <v>0.47699999999999998</v>
      </c>
      <c r="I729" s="269"/>
      <c r="J729" s="265"/>
      <c r="K729" s="265"/>
      <c r="L729" s="270"/>
      <c r="M729" s="271"/>
      <c r="N729" s="272"/>
      <c r="O729" s="272"/>
      <c r="P729" s="272"/>
      <c r="Q729" s="272"/>
      <c r="R729" s="272"/>
      <c r="S729" s="272"/>
      <c r="T729" s="273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74" t="s">
        <v>175</v>
      </c>
      <c r="AU729" s="274" t="s">
        <v>85</v>
      </c>
      <c r="AV729" s="15" t="s">
        <v>186</v>
      </c>
      <c r="AW729" s="15" t="s">
        <v>32</v>
      </c>
      <c r="AX729" s="15" t="s">
        <v>83</v>
      </c>
      <c r="AY729" s="274" t="s">
        <v>154</v>
      </c>
    </row>
    <row r="730" s="2" customFormat="1" ht="24.15" customHeight="1">
      <c r="A730" s="39"/>
      <c r="B730" s="40"/>
      <c r="C730" s="219" t="s">
        <v>962</v>
      </c>
      <c r="D730" s="219" t="s">
        <v>157</v>
      </c>
      <c r="E730" s="220" t="s">
        <v>2376</v>
      </c>
      <c r="F730" s="221" t="s">
        <v>2377</v>
      </c>
      <c r="G730" s="222" t="s">
        <v>238</v>
      </c>
      <c r="H730" s="223">
        <v>0.47699999999999998</v>
      </c>
      <c r="I730" s="224"/>
      <c r="J730" s="225">
        <f>ROUND(I730*H730,2)</f>
        <v>0</v>
      </c>
      <c r="K730" s="221" t="s">
        <v>170</v>
      </c>
      <c r="L730" s="45"/>
      <c r="M730" s="226" t="s">
        <v>1</v>
      </c>
      <c r="N730" s="227" t="s">
        <v>40</v>
      </c>
      <c r="O730" s="92"/>
      <c r="P730" s="228">
        <f>O730*H730</f>
        <v>0</v>
      </c>
      <c r="Q730" s="228">
        <v>0</v>
      </c>
      <c r="R730" s="228">
        <f>Q730*H730</f>
        <v>0</v>
      </c>
      <c r="S730" s="228">
        <v>0</v>
      </c>
      <c r="T730" s="229">
        <f>S730*H730</f>
        <v>0</v>
      </c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R730" s="230" t="s">
        <v>186</v>
      </c>
      <c r="AT730" s="230" t="s">
        <v>157</v>
      </c>
      <c r="AU730" s="230" t="s">
        <v>85</v>
      </c>
      <c r="AY730" s="18" t="s">
        <v>154</v>
      </c>
      <c r="BE730" s="231">
        <f>IF(N730="základní",J730,0)</f>
        <v>0</v>
      </c>
      <c r="BF730" s="231">
        <f>IF(N730="snížená",J730,0)</f>
        <v>0</v>
      </c>
      <c r="BG730" s="231">
        <f>IF(N730="zákl. přenesená",J730,0)</f>
        <v>0</v>
      </c>
      <c r="BH730" s="231">
        <f>IF(N730="sníž. přenesená",J730,0)</f>
        <v>0</v>
      </c>
      <c r="BI730" s="231">
        <f>IF(N730="nulová",J730,0)</f>
        <v>0</v>
      </c>
      <c r="BJ730" s="18" t="s">
        <v>83</v>
      </c>
      <c r="BK730" s="231">
        <f>ROUND(I730*H730,2)</f>
        <v>0</v>
      </c>
      <c r="BL730" s="18" t="s">
        <v>186</v>
      </c>
      <c r="BM730" s="230" t="s">
        <v>2378</v>
      </c>
    </row>
    <row r="731" s="2" customFormat="1">
      <c r="A731" s="39"/>
      <c r="B731" s="40"/>
      <c r="C731" s="41"/>
      <c r="D731" s="232" t="s">
        <v>163</v>
      </c>
      <c r="E731" s="41"/>
      <c r="F731" s="233" t="s">
        <v>2379</v>
      </c>
      <c r="G731" s="41"/>
      <c r="H731" s="41"/>
      <c r="I731" s="234"/>
      <c r="J731" s="41"/>
      <c r="K731" s="41"/>
      <c r="L731" s="45"/>
      <c r="M731" s="235"/>
      <c r="N731" s="236"/>
      <c r="O731" s="92"/>
      <c r="P731" s="92"/>
      <c r="Q731" s="92"/>
      <c r="R731" s="92"/>
      <c r="S731" s="92"/>
      <c r="T731" s="93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163</v>
      </c>
      <c r="AU731" s="18" t="s">
        <v>85</v>
      </c>
    </row>
    <row r="732" s="2" customFormat="1">
      <c r="A732" s="39"/>
      <c r="B732" s="40"/>
      <c r="C732" s="41"/>
      <c r="D732" s="237" t="s">
        <v>173</v>
      </c>
      <c r="E732" s="41"/>
      <c r="F732" s="238" t="s">
        <v>2380</v>
      </c>
      <c r="G732" s="41"/>
      <c r="H732" s="41"/>
      <c r="I732" s="234"/>
      <c r="J732" s="41"/>
      <c r="K732" s="41"/>
      <c r="L732" s="45"/>
      <c r="M732" s="235"/>
      <c r="N732" s="236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173</v>
      </c>
      <c r="AU732" s="18" t="s">
        <v>85</v>
      </c>
    </row>
    <row r="733" s="14" customFormat="1">
      <c r="A733" s="14"/>
      <c r="B733" s="249"/>
      <c r="C733" s="250"/>
      <c r="D733" s="232" t="s">
        <v>175</v>
      </c>
      <c r="E733" s="251" t="s">
        <v>1</v>
      </c>
      <c r="F733" s="252" t="s">
        <v>2372</v>
      </c>
      <c r="G733" s="250"/>
      <c r="H733" s="253">
        <v>0.159</v>
      </c>
      <c r="I733" s="254"/>
      <c r="J733" s="250"/>
      <c r="K733" s="250"/>
      <c r="L733" s="255"/>
      <c r="M733" s="256"/>
      <c r="N733" s="257"/>
      <c r="O733" s="257"/>
      <c r="P733" s="257"/>
      <c r="Q733" s="257"/>
      <c r="R733" s="257"/>
      <c r="S733" s="257"/>
      <c r="T733" s="258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9" t="s">
        <v>175</v>
      </c>
      <c r="AU733" s="259" t="s">
        <v>85</v>
      </c>
      <c r="AV733" s="14" t="s">
        <v>85</v>
      </c>
      <c r="AW733" s="14" t="s">
        <v>32</v>
      </c>
      <c r="AX733" s="14" t="s">
        <v>75</v>
      </c>
      <c r="AY733" s="259" t="s">
        <v>154</v>
      </c>
    </row>
    <row r="734" s="14" customFormat="1">
      <c r="A734" s="14"/>
      <c r="B734" s="249"/>
      <c r="C734" s="250"/>
      <c r="D734" s="232" t="s">
        <v>175</v>
      </c>
      <c r="E734" s="251" t="s">
        <v>1</v>
      </c>
      <c r="F734" s="252" t="s">
        <v>2373</v>
      </c>
      <c r="G734" s="250"/>
      <c r="H734" s="253">
        <v>0.159</v>
      </c>
      <c r="I734" s="254"/>
      <c r="J734" s="250"/>
      <c r="K734" s="250"/>
      <c r="L734" s="255"/>
      <c r="M734" s="256"/>
      <c r="N734" s="257"/>
      <c r="O734" s="257"/>
      <c r="P734" s="257"/>
      <c r="Q734" s="257"/>
      <c r="R734" s="257"/>
      <c r="S734" s="257"/>
      <c r="T734" s="258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9" t="s">
        <v>175</v>
      </c>
      <c r="AU734" s="259" t="s">
        <v>85</v>
      </c>
      <c r="AV734" s="14" t="s">
        <v>85</v>
      </c>
      <c r="AW734" s="14" t="s">
        <v>32</v>
      </c>
      <c r="AX734" s="14" t="s">
        <v>75</v>
      </c>
      <c r="AY734" s="259" t="s">
        <v>154</v>
      </c>
    </row>
    <row r="735" s="14" customFormat="1">
      <c r="A735" s="14"/>
      <c r="B735" s="249"/>
      <c r="C735" s="250"/>
      <c r="D735" s="232" t="s">
        <v>175</v>
      </c>
      <c r="E735" s="251" t="s">
        <v>1</v>
      </c>
      <c r="F735" s="252" t="s">
        <v>2374</v>
      </c>
      <c r="G735" s="250"/>
      <c r="H735" s="253">
        <v>0.159</v>
      </c>
      <c r="I735" s="254"/>
      <c r="J735" s="250"/>
      <c r="K735" s="250"/>
      <c r="L735" s="255"/>
      <c r="M735" s="256"/>
      <c r="N735" s="257"/>
      <c r="O735" s="257"/>
      <c r="P735" s="257"/>
      <c r="Q735" s="257"/>
      <c r="R735" s="257"/>
      <c r="S735" s="257"/>
      <c r="T735" s="258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9" t="s">
        <v>175</v>
      </c>
      <c r="AU735" s="259" t="s">
        <v>85</v>
      </c>
      <c r="AV735" s="14" t="s">
        <v>85</v>
      </c>
      <c r="AW735" s="14" t="s">
        <v>32</v>
      </c>
      <c r="AX735" s="14" t="s">
        <v>75</v>
      </c>
      <c r="AY735" s="259" t="s">
        <v>154</v>
      </c>
    </row>
    <row r="736" s="15" customFormat="1">
      <c r="A736" s="15"/>
      <c r="B736" s="264"/>
      <c r="C736" s="265"/>
      <c r="D736" s="232" t="s">
        <v>175</v>
      </c>
      <c r="E736" s="266" t="s">
        <v>1</v>
      </c>
      <c r="F736" s="267" t="s">
        <v>287</v>
      </c>
      <c r="G736" s="265"/>
      <c r="H736" s="268">
        <v>0.47699999999999998</v>
      </c>
      <c r="I736" s="269"/>
      <c r="J736" s="265"/>
      <c r="K736" s="265"/>
      <c r="L736" s="270"/>
      <c r="M736" s="271"/>
      <c r="N736" s="272"/>
      <c r="O736" s="272"/>
      <c r="P736" s="272"/>
      <c r="Q736" s="272"/>
      <c r="R736" s="272"/>
      <c r="S736" s="272"/>
      <c r="T736" s="273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T736" s="274" t="s">
        <v>175</v>
      </c>
      <c r="AU736" s="274" t="s">
        <v>85</v>
      </c>
      <c r="AV736" s="15" t="s">
        <v>186</v>
      </c>
      <c r="AW736" s="15" t="s">
        <v>32</v>
      </c>
      <c r="AX736" s="15" t="s">
        <v>83</v>
      </c>
      <c r="AY736" s="274" t="s">
        <v>154</v>
      </c>
    </row>
    <row r="737" s="2" customFormat="1" ht="37.8" customHeight="1">
      <c r="A737" s="39"/>
      <c r="B737" s="40"/>
      <c r="C737" s="219" t="s">
        <v>967</v>
      </c>
      <c r="D737" s="219" t="s">
        <v>157</v>
      </c>
      <c r="E737" s="220" t="s">
        <v>2381</v>
      </c>
      <c r="F737" s="221" t="s">
        <v>2382</v>
      </c>
      <c r="G737" s="222" t="s">
        <v>353</v>
      </c>
      <c r="H737" s="223">
        <v>3.3300000000000001</v>
      </c>
      <c r="I737" s="224"/>
      <c r="J737" s="225">
        <f>ROUND(I737*H737,2)</f>
        <v>0</v>
      </c>
      <c r="K737" s="221" t="s">
        <v>170</v>
      </c>
      <c r="L737" s="45"/>
      <c r="M737" s="226" t="s">
        <v>1</v>
      </c>
      <c r="N737" s="227" t="s">
        <v>40</v>
      </c>
      <c r="O737" s="92"/>
      <c r="P737" s="228">
        <f>O737*H737</f>
        <v>0</v>
      </c>
      <c r="Q737" s="228">
        <v>0.00024000000000000001</v>
      </c>
      <c r="R737" s="228">
        <f>Q737*H737</f>
        <v>0.00079920000000000002</v>
      </c>
      <c r="S737" s="228">
        <v>0</v>
      </c>
      <c r="T737" s="229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0" t="s">
        <v>365</v>
      </c>
      <c r="AT737" s="230" t="s">
        <v>157</v>
      </c>
      <c r="AU737" s="230" t="s">
        <v>85</v>
      </c>
      <c r="AY737" s="18" t="s">
        <v>154</v>
      </c>
      <c r="BE737" s="231">
        <f>IF(N737="základní",J737,0)</f>
        <v>0</v>
      </c>
      <c r="BF737" s="231">
        <f>IF(N737="snížená",J737,0)</f>
        <v>0</v>
      </c>
      <c r="BG737" s="231">
        <f>IF(N737="zákl. přenesená",J737,0)</f>
        <v>0</v>
      </c>
      <c r="BH737" s="231">
        <f>IF(N737="sníž. přenesená",J737,0)</f>
        <v>0</v>
      </c>
      <c r="BI737" s="231">
        <f>IF(N737="nulová",J737,0)</f>
        <v>0</v>
      </c>
      <c r="BJ737" s="18" t="s">
        <v>83</v>
      </c>
      <c r="BK737" s="231">
        <f>ROUND(I737*H737,2)</f>
        <v>0</v>
      </c>
      <c r="BL737" s="18" t="s">
        <v>365</v>
      </c>
      <c r="BM737" s="230" t="s">
        <v>2383</v>
      </c>
    </row>
    <row r="738" s="2" customFormat="1">
      <c r="A738" s="39"/>
      <c r="B738" s="40"/>
      <c r="C738" s="41"/>
      <c r="D738" s="232" t="s">
        <v>163</v>
      </c>
      <c r="E738" s="41"/>
      <c r="F738" s="233" t="s">
        <v>2384</v>
      </c>
      <c r="G738" s="41"/>
      <c r="H738" s="41"/>
      <c r="I738" s="234"/>
      <c r="J738" s="41"/>
      <c r="K738" s="41"/>
      <c r="L738" s="45"/>
      <c r="M738" s="235"/>
      <c r="N738" s="236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163</v>
      </c>
      <c r="AU738" s="18" t="s">
        <v>85</v>
      </c>
    </row>
    <row r="739" s="2" customFormat="1">
      <c r="A739" s="39"/>
      <c r="B739" s="40"/>
      <c r="C739" s="41"/>
      <c r="D739" s="237" t="s">
        <v>173</v>
      </c>
      <c r="E739" s="41"/>
      <c r="F739" s="238" t="s">
        <v>2385</v>
      </c>
      <c r="G739" s="41"/>
      <c r="H739" s="41"/>
      <c r="I739" s="234"/>
      <c r="J739" s="41"/>
      <c r="K739" s="41"/>
      <c r="L739" s="45"/>
      <c r="M739" s="235"/>
      <c r="N739" s="236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173</v>
      </c>
      <c r="AU739" s="18" t="s">
        <v>85</v>
      </c>
    </row>
    <row r="740" s="14" customFormat="1">
      <c r="A740" s="14"/>
      <c r="B740" s="249"/>
      <c r="C740" s="250"/>
      <c r="D740" s="232" t="s">
        <v>175</v>
      </c>
      <c r="E740" s="251" t="s">
        <v>1</v>
      </c>
      <c r="F740" s="252" t="s">
        <v>2386</v>
      </c>
      <c r="G740" s="250"/>
      <c r="H740" s="253">
        <v>1.1699999999999999</v>
      </c>
      <c r="I740" s="254"/>
      <c r="J740" s="250"/>
      <c r="K740" s="250"/>
      <c r="L740" s="255"/>
      <c r="M740" s="256"/>
      <c r="N740" s="257"/>
      <c r="O740" s="257"/>
      <c r="P740" s="257"/>
      <c r="Q740" s="257"/>
      <c r="R740" s="257"/>
      <c r="S740" s="257"/>
      <c r="T740" s="258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9" t="s">
        <v>175</v>
      </c>
      <c r="AU740" s="259" t="s">
        <v>85</v>
      </c>
      <c r="AV740" s="14" t="s">
        <v>85</v>
      </c>
      <c r="AW740" s="14" t="s">
        <v>32</v>
      </c>
      <c r="AX740" s="14" t="s">
        <v>75</v>
      </c>
      <c r="AY740" s="259" t="s">
        <v>154</v>
      </c>
    </row>
    <row r="741" s="14" customFormat="1">
      <c r="A741" s="14"/>
      <c r="B741" s="249"/>
      <c r="C741" s="250"/>
      <c r="D741" s="232" t="s">
        <v>175</v>
      </c>
      <c r="E741" s="251" t="s">
        <v>1</v>
      </c>
      <c r="F741" s="252" t="s">
        <v>2387</v>
      </c>
      <c r="G741" s="250"/>
      <c r="H741" s="253">
        <v>0.98999999999999999</v>
      </c>
      <c r="I741" s="254"/>
      <c r="J741" s="250"/>
      <c r="K741" s="250"/>
      <c r="L741" s="255"/>
      <c r="M741" s="256"/>
      <c r="N741" s="257"/>
      <c r="O741" s="257"/>
      <c r="P741" s="257"/>
      <c r="Q741" s="257"/>
      <c r="R741" s="257"/>
      <c r="S741" s="257"/>
      <c r="T741" s="258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9" t="s">
        <v>175</v>
      </c>
      <c r="AU741" s="259" t="s">
        <v>85</v>
      </c>
      <c r="AV741" s="14" t="s">
        <v>85</v>
      </c>
      <c r="AW741" s="14" t="s">
        <v>32</v>
      </c>
      <c r="AX741" s="14" t="s">
        <v>75</v>
      </c>
      <c r="AY741" s="259" t="s">
        <v>154</v>
      </c>
    </row>
    <row r="742" s="14" customFormat="1">
      <c r="A742" s="14"/>
      <c r="B742" s="249"/>
      <c r="C742" s="250"/>
      <c r="D742" s="232" t="s">
        <v>175</v>
      </c>
      <c r="E742" s="251" t="s">
        <v>1</v>
      </c>
      <c r="F742" s="252" t="s">
        <v>2388</v>
      </c>
      <c r="G742" s="250"/>
      <c r="H742" s="253">
        <v>1.1699999999999999</v>
      </c>
      <c r="I742" s="254"/>
      <c r="J742" s="250"/>
      <c r="K742" s="250"/>
      <c r="L742" s="255"/>
      <c r="M742" s="256"/>
      <c r="N742" s="257"/>
      <c r="O742" s="257"/>
      <c r="P742" s="257"/>
      <c r="Q742" s="257"/>
      <c r="R742" s="257"/>
      <c r="S742" s="257"/>
      <c r="T742" s="258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9" t="s">
        <v>175</v>
      </c>
      <c r="AU742" s="259" t="s">
        <v>85</v>
      </c>
      <c r="AV742" s="14" t="s">
        <v>85</v>
      </c>
      <c r="AW742" s="14" t="s">
        <v>32</v>
      </c>
      <c r="AX742" s="14" t="s">
        <v>75</v>
      </c>
      <c r="AY742" s="259" t="s">
        <v>154</v>
      </c>
    </row>
    <row r="743" s="15" customFormat="1">
      <c r="A743" s="15"/>
      <c r="B743" s="264"/>
      <c r="C743" s="265"/>
      <c r="D743" s="232" t="s">
        <v>175</v>
      </c>
      <c r="E743" s="266" t="s">
        <v>1</v>
      </c>
      <c r="F743" s="267" t="s">
        <v>287</v>
      </c>
      <c r="G743" s="265"/>
      <c r="H743" s="268">
        <v>3.3300000000000001</v>
      </c>
      <c r="I743" s="269"/>
      <c r="J743" s="265"/>
      <c r="K743" s="265"/>
      <c r="L743" s="270"/>
      <c r="M743" s="271"/>
      <c r="N743" s="272"/>
      <c r="O743" s="272"/>
      <c r="P743" s="272"/>
      <c r="Q743" s="272"/>
      <c r="R743" s="272"/>
      <c r="S743" s="272"/>
      <c r="T743" s="273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74" t="s">
        <v>175</v>
      </c>
      <c r="AU743" s="274" t="s">
        <v>85</v>
      </c>
      <c r="AV743" s="15" t="s">
        <v>186</v>
      </c>
      <c r="AW743" s="15" t="s">
        <v>32</v>
      </c>
      <c r="AX743" s="15" t="s">
        <v>83</v>
      </c>
      <c r="AY743" s="274" t="s">
        <v>154</v>
      </c>
    </row>
    <row r="744" s="2" customFormat="1" ht="24.15" customHeight="1">
      <c r="A744" s="39"/>
      <c r="B744" s="40"/>
      <c r="C744" s="275" t="s">
        <v>973</v>
      </c>
      <c r="D744" s="275" t="s">
        <v>373</v>
      </c>
      <c r="E744" s="276" t="s">
        <v>2389</v>
      </c>
      <c r="F744" s="277" t="s">
        <v>2390</v>
      </c>
      <c r="G744" s="278" t="s">
        <v>353</v>
      </c>
      <c r="H744" s="279">
        <v>3.5960000000000001</v>
      </c>
      <c r="I744" s="280"/>
      <c r="J744" s="281">
        <f>ROUND(I744*H744,2)</f>
        <v>0</v>
      </c>
      <c r="K744" s="277" t="s">
        <v>170</v>
      </c>
      <c r="L744" s="282"/>
      <c r="M744" s="283" t="s">
        <v>1</v>
      </c>
      <c r="N744" s="284" t="s">
        <v>40</v>
      </c>
      <c r="O744" s="92"/>
      <c r="P744" s="228">
        <f>O744*H744</f>
        <v>0</v>
      </c>
      <c r="Q744" s="228">
        <v>0.072499999999999995</v>
      </c>
      <c r="R744" s="228">
        <f>Q744*H744</f>
        <v>0.26071</v>
      </c>
      <c r="S744" s="228">
        <v>0</v>
      </c>
      <c r="T744" s="229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0" t="s">
        <v>478</v>
      </c>
      <c r="AT744" s="230" t="s">
        <v>373</v>
      </c>
      <c r="AU744" s="230" t="s">
        <v>85</v>
      </c>
      <c r="AY744" s="18" t="s">
        <v>154</v>
      </c>
      <c r="BE744" s="231">
        <f>IF(N744="základní",J744,0)</f>
        <v>0</v>
      </c>
      <c r="BF744" s="231">
        <f>IF(N744="snížená",J744,0)</f>
        <v>0</v>
      </c>
      <c r="BG744" s="231">
        <f>IF(N744="zákl. přenesená",J744,0)</f>
        <v>0</v>
      </c>
      <c r="BH744" s="231">
        <f>IF(N744="sníž. přenesená",J744,0)</f>
        <v>0</v>
      </c>
      <c r="BI744" s="231">
        <f>IF(N744="nulová",J744,0)</f>
        <v>0</v>
      </c>
      <c r="BJ744" s="18" t="s">
        <v>83</v>
      </c>
      <c r="BK744" s="231">
        <f>ROUND(I744*H744,2)</f>
        <v>0</v>
      </c>
      <c r="BL744" s="18" t="s">
        <v>365</v>
      </c>
      <c r="BM744" s="230" t="s">
        <v>2391</v>
      </c>
    </row>
    <row r="745" s="2" customFormat="1">
      <c r="A745" s="39"/>
      <c r="B745" s="40"/>
      <c r="C745" s="41"/>
      <c r="D745" s="232" t="s">
        <v>163</v>
      </c>
      <c r="E745" s="41"/>
      <c r="F745" s="233" t="s">
        <v>2390</v>
      </c>
      <c r="G745" s="41"/>
      <c r="H745" s="41"/>
      <c r="I745" s="234"/>
      <c r="J745" s="41"/>
      <c r="K745" s="41"/>
      <c r="L745" s="45"/>
      <c r="M745" s="235"/>
      <c r="N745" s="236"/>
      <c r="O745" s="92"/>
      <c r="P745" s="92"/>
      <c r="Q745" s="92"/>
      <c r="R745" s="92"/>
      <c r="S745" s="92"/>
      <c r="T745" s="93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163</v>
      </c>
      <c r="AU745" s="18" t="s">
        <v>85</v>
      </c>
    </row>
    <row r="746" s="14" customFormat="1">
      <c r="A746" s="14"/>
      <c r="B746" s="249"/>
      <c r="C746" s="250"/>
      <c r="D746" s="232" t="s">
        <v>175</v>
      </c>
      <c r="E746" s="251" t="s">
        <v>1</v>
      </c>
      <c r="F746" s="252" t="s">
        <v>2386</v>
      </c>
      <c r="G746" s="250"/>
      <c r="H746" s="253">
        <v>1.1699999999999999</v>
      </c>
      <c r="I746" s="254"/>
      <c r="J746" s="250"/>
      <c r="K746" s="250"/>
      <c r="L746" s="255"/>
      <c r="M746" s="256"/>
      <c r="N746" s="257"/>
      <c r="O746" s="257"/>
      <c r="P746" s="257"/>
      <c r="Q746" s="257"/>
      <c r="R746" s="257"/>
      <c r="S746" s="257"/>
      <c r="T746" s="258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9" t="s">
        <v>175</v>
      </c>
      <c r="AU746" s="259" t="s">
        <v>85</v>
      </c>
      <c r="AV746" s="14" t="s">
        <v>85</v>
      </c>
      <c r="AW746" s="14" t="s">
        <v>32</v>
      </c>
      <c r="AX746" s="14" t="s">
        <v>75</v>
      </c>
      <c r="AY746" s="259" t="s">
        <v>154</v>
      </c>
    </row>
    <row r="747" s="14" customFormat="1">
      <c r="A747" s="14"/>
      <c r="B747" s="249"/>
      <c r="C747" s="250"/>
      <c r="D747" s="232" t="s">
        <v>175</v>
      </c>
      <c r="E747" s="251" t="s">
        <v>1</v>
      </c>
      <c r="F747" s="252" t="s">
        <v>2387</v>
      </c>
      <c r="G747" s="250"/>
      <c r="H747" s="253">
        <v>0.98999999999999999</v>
      </c>
      <c r="I747" s="254"/>
      <c r="J747" s="250"/>
      <c r="K747" s="250"/>
      <c r="L747" s="255"/>
      <c r="M747" s="256"/>
      <c r="N747" s="257"/>
      <c r="O747" s="257"/>
      <c r="P747" s="257"/>
      <c r="Q747" s="257"/>
      <c r="R747" s="257"/>
      <c r="S747" s="257"/>
      <c r="T747" s="258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9" t="s">
        <v>175</v>
      </c>
      <c r="AU747" s="259" t="s">
        <v>85</v>
      </c>
      <c r="AV747" s="14" t="s">
        <v>85</v>
      </c>
      <c r="AW747" s="14" t="s">
        <v>32</v>
      </c>
      <c r="AX747" s="14" t="s">
        <v>75</v>
      </c>
      <c r="AY747" s="259" t="s">
        <v>154</v>
      </c>
    </row>
    <row r="748" s="14" customFormat="1">
      <c r="A748" s="14"/>
      <c r="B748" s="249"/>
      <c r="C748" s="250"/>
      <c r="D748" s="232" t="s">
        <v>175</v>
      </c>
      <c r="E748" s="251" t="s">
        <v>1</v>
      </c>
      <c r="F748" s="252" t="s">
        <v>2388</v>
      </c>
      <c r="G748" s="250"/>
      <c r="H748" s="253">
        <v>1.1699999999999999</v>
      </c>
      <c r="I748" s="254"/>
      <c r="J748" s="250"/>
      <c r="K748" s="250"/>
      <c r="L748" s="255"/>
      <c r="M748" s="256"/>
      <c r="N748" s="257"/>
      <c r="O748" s="257"/>
      <c r="P748" s="257"/>
      <c r="Q748" s="257"/>
      <c r="R748" s="257"/>
      <c r="S748" s="257"/>
      <c r="T748" s="258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9" t="s">
        <v>175</v>
      </c>
      <c r="AU748" s="259" t="s">
        <v>85</v>
      </c>
      <c r="AV748" s="14" t="s">
        <v>85</v>
      </c>
      <c r="AW748" s="14" t="s">
        <v>32</v>
      </c>
      <c r="AX748" s="14" t="s">
        <v>75</v>
      </c>
      <c r="AY748" s="259" t="s">
        <v>154</v>
      </c>
    </row>
    <row r="749" s="15" customFormat="1">
      <c r="A749" s="15"/>
      <c r="B749" s="264"/>
      <c r="C749" s="265"/>
      <c r="D749" s="232" t="s">
        <v>175</v>
      </c>
      <c r="E749" s="266" t="s">
        <v>1</v>
      </c>
      <c r="F749" s="267" t="s">
        <v>287</v>
      </c>
      <c r="G749" s="265"/>
      <c r="H749" s="268">
        <v>3.3300000000000001</v>
      </c>
      <c r="I749" s="269"/>
      <c r="J749" s="265"/>
      <c r="K749" s="265"/>
      <c r="L749" s="270"/>
      <c r="M749" s="271"/>
      <c r="N749" s="272"/>
      <c r="O749" s="272"/>
      <c r="P749" s="272"/>
      <c r="Q749" s="272"/>
      <c r="R749" s="272"/>
      <c r="S749" s="272"/>
      <c r="T749" s="273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74" t="s">
        <v>175</v>
      </c>
      <c r="AU749" s="274" t="s">
        <v>85</v>
      </c>
      <c r="AV749" s="15" t="s">
        <v>186</v>
      </c>
      <c r="AW749" s="15" t="s">
        <v>32</v>
      </c>
      <c r="AX749" s="15" t="s">
        <v>83</v>
      </c>
      <c r="AY749" s="274" t="s">
        <v>154</v>
      </c>
    </row>
    <row r="750" s="14" customFormat="1">
      <c r="A750" s="14"/>
      <c r="B750" s="249"/>
      <c r="C750" s="250"/>
      <c r="D750" s="232" t="s">
        <v>175</v>
      </c>
      <c r="E750" s="250"/>
      <c r="F750" s="252" t="s">
        <v>2392</v>
      </c>
      <c r="G750" s="250"/>
      <c r="H750" s="253">
        <v>3.5960000000000001</v>
      </c>
      <c r="I750" s="254"/>
      <c r="J750" s="250"/>
      <c r="K750" s="250"/>
      <c r="L750" s="255"/>
      <c r="M750" s="256"/>
      <c r="N750" s="257"/>
      <c r="O750" s="257"/>
      <c r="P750" s="257"/>
      <c r="Q750" s="257"/>
      <c r="R750" s="257"/>
      <c r="S750" s="257"/>
      <c r="T750" s="258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9" t="s">
        <v>175</v>
      </c>
      <c r="AU750" s="259" t="s">
        <v>85</v>
      </c>
      <c r="AV750" s="14" t="s">
        <v>85</v>
      </c>
      <c r="AW750" s="14" t="s">
        <v>4</v>
      </c>
      <c r="AX750" s="14" t="s">
        <v>83</v>
      </c>
      <c r="AY750" s="259" t="s">
        <v>154</v>
      </c>
    </row>
    <row r="751" s="12" customFormat="1" ht="22.8" customHeight="1">
      <c r="A751" s="12"/>
      <c r="B751" s="203"/>
      <c r="C751" s="204"/>
      <c r="D751" s="205" t="s">
        <v>74</v>
      </c>
      <c r="E751" s="217" t="s">
        <v>2393</v>
      </c>
      <c r="F751" s="217" t="s">
        <v>2394</v>
      </c>
      <c r="G751" s="204"/>
      <c r="H751" s="204"/>
      <c r="I751" s="207"/>
      <c r="J751" s="218">
        <f>BK751</f>
        <v>0</v>
      </c>
      <c r="K751" s="204"/>
      <c r="L751" s="209"/>
      <c r="M751" s="210"/>
      <c r="N751" s="211"/>
      <c r="O751" s="211"/>
      <c r="P751" s="212">
        <f>SUM(P752:P779)</f>
        <v>0</v>
      </c>
      <c r="Q751" s="211"/>
      <c r="R751" s="212">
        <f>SUM(R752:R779)</f>
        <v>0</v>
      </c>
      <c r="S751" s="211"/>
      <c r="T751" s="213">
        <f>SUM(T752:T779)</f>
        <v>0</v>
      </c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  <c r="AR751" s="214" t="s">
        <v>83</v>
      </c>
      <c r="AT751" s="215" t="s">
        <v>74</v>
      </c>
      <c r="AU751" s="215" t="s">
        <v>83</v>
      </c>
      <c r="AY751" s="214" t="s">
        <v>154</v>
      </c>
      <c r="BK751" s="216">
        <f>SUM(BK752:BK779)</f>
        <v>0</v>
      </c>
    </row>
    <row r="752" s="2" customFormat="1" ht="16.5" customHeight="1">
      <c r="A752" s="39"/>
      <c r="B752" s="40"/>
      <c r="C752" s="219" t="s">
        <v>977</v>
      </c>
      <c r="D752" s="219" t="s">
        <v>157</v>
      </c>
      <c r="E752" s="220" t="s">
        <v>2395</v>
      </c>
      <c r="F752" s="221" t="s">
        <v>2396</v>
      </c>
      <c r="G752" s="222" t="s">
        <v>376</v>
      </c>
      <c r="H752" s="223">
        <v>83.075000000000003</v>
      </c>
      <c r="I752" s="224"/>
      <c r="J752" s="225">
        <f>ROUND(I752*H752,2)</f>
        <v>0</v>
      </c>
      <c r="K752" s="221" t="s">
        <v>170</v>
      </c>
      <c r="L752" s="45"/>
      <c r="M752" s="226" t="s">
        <v>1</v>
      </c>
      <c r="N752" s="227" t="s">
        <v>40</v>
      </c>
      <c r="O752" s="92"/>
      <c r="P752" s="228">
        <f>O752*H752</f>
        <v>0</v>
      </c>
      <c r="Q752" s="228">
        <v>0</v>
      </c>
      <c r="R752" s="228">
        <f>Q752*H752</f>
        <v>0</v>
      </c>
      <c r="S752" s="228">
        <v>0</v>
      </c>
      <c r="T752" s="229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30" t="s">
        <v>186</v>
      </c>
      <c r="AT752" s="230" t="s">
        <v>157</v>
      </c>
      <c r="AU752" s="230" t="s">
        <v>85</v>
      </c>
      <c r="AY752" s="18" t="s">
        <v>154</v>
      </c>
      <c r="BE752" s="231">
        <f>IF(N752="základní",J752,0)</f>
        <v>0</v>
      </c>
      <c r="BF752" s="231">
        <f>IF(N752="snížená",J752,0)</f>
        <v>0</v>
      </c>
      <c r="BG752" s="231">
        <f>IF(N752="zákl. přenesená",J752,0)</f>
        <v>0</v>
      </c>
      <c r="BH752" s="231">
        <f>IF(N752="sníž. přenesená",J752,0)</f>
        <v>0</v>
      </c>
      <c r="BI752" s="231">
        <f>IF(N752="nulová",J752,0)</f>
        <v>0</v>
      </c>
      <c r="BJ752" s="18" t="s">
        <v>83</v>
      </c>
      <c r="BK752" s="231">
        <f>ROUND(I752*H752,2)</f>
        <v>0</v>
      </c>
      <c r="BL752" s="18" t="s">
        <v>186</v>
      </c>
      <c r="BM752" s="230" t="s">
        <v>2397</v>
      </c>
    </row>
    <row r="753" s="2" customFormat="1">
      <c r="A753" s="39"/>
      <c r="B753" s="40"/>
      <c r="C753" s="41"/>
      <c r="D753" s="232" t="s">
        <v>163</v>
      </c>
      <c r="E753" s="41"/>
      <c r="F753" s="233" t="s">
        <v>2398</v>
      </c>
      <c r="G753" s="41"/>
      <c r="H753" s="41"/>
      <c r="I753" s="234"/>
      <c r="J753" s="41"/>
      <c r="K753" s="41"/>
      <c r="L753" s="45"/>
      <c r="M753" s="235"/>
      <c r="N753" s="236"/>
      <c r="O753" s="92"/>
      <c r="P753" s="92"/>
      <c r="Q753" s="92"/>
      <c r="R753" s="92"/>
      <c r="S753" s="92"/>
      <c r="T753" s="93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163</v>
      </c>
      <c r="AU753" s="18" t="s">
        <v>85</v>
      </c>
    </row>
    <row r="754" s="2" customFormat="1">
      <c r="A754" s="39"/>
      <c r="B754" s="40"/>
      <c r="C754" s="41"/>
      <c r="D754" s="237" t="s">
        <v>173</v>
      </c>
      <c r="E754" s="41"/>
      <c r="F754" s="238" t="s">
        <v>2399</v>
      </c>
      <c r="G754" s="41"/>
      <c r="H754" s="41"/>
      <c r="I754" s="234"/>
      <c r="J754" s="41"/>
      <c r="K754" s="41"/>
      <c r="L754" s="45"/>
      <c r="M754" s="235"/>
      <c r="N754" s="236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173</v>
      </c>
      <c r="AU754" s="18" t="s">
        <v>85</v>
      </c>
    </row>
    <row r="755" s="14" customFormat="1">
      <c r="A755" s="14"/>
      <c r="B755" s="249"/>
      <c r="C755" s="250"/>
      <c r="D755" s="232" t="s">
        <v>175</v>
      </c>
      <c r="E755" s="251" t="s">
        <v>1</v>
      </c>
      <c r="F755" s="252" t="s">
        <v>2400</v>
      </c>
      <c r="G755" s="250"/>
      <c r="H755" s="253">
        <v>1.0549999999999999</v>
      </c>
      <c r="I755" s="254"/>
      <c r="J755" s="250"/>
      <c r="K755" s="250"/>
      <c r="L755" s="255"/>
      <c r="M755" s="256"/>
      <c r="N755" s="257"/>
      <c r="O755" s="257"/>
      <c r="P755" s="257"/>
      <c r="Q755" s="257"/>
      <c r="R755" s="257"/>
      <c r="S755" s="257"/>
      <c r="T755" s="258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9" t="s">
        <v>175</v>
      </c>
      <c r="AU755" s="259" t="s">
        <v>85</v>
      </c>
      <c r="AV755" s="14" t="s">
        <v>85</v>
      </c>
      <c r="AW755" s="14" t="s">
        <v>32</v>
      </c>
      <c r="AX755" s="14" t="s">
        <v>75</v>
      </c>
      <c r="AY755" s="259" t="s">
        <v>154</v>
      </c>
    </row>
    <row r="756" s="14" customFormat="1">
      <c r="A756" s="14"/>
      <c r="B756" s="249"/>
      <c r="C756" s="250"/>
      <c r="D756" s="232" t="s">
        <v>175</v>
      </c>
      <c r="E756" s="251" t="s">
        <v>1</v>
      </c>
      <c r="F756" s="252" t="s">
        <v>2401</v>
      </c>
      <c r="G756" s="250"/>
      <c r="H756" s="253">
        <v>36.299999999999997</v>
      </c>
      <c r="I756" s="254"/>
      <c r="J756" s="250"/>
      <c r="K756" s="250"/>
      <c r="L756" s="255"/>
      <c r="M756" s="256"/>
      <c r="N756" s="257"/>
      <c r="O756" s="257"/>
      <c r="P756" s="257"/>
      <c r="Q756" s="257"/>
      <c r="R756" s="257"/>
      <c r="S756" s="257"/>
      <c r="T756" s="258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9" t="s">
        <v>175</v>
      </c>
      <c r="AU756" s="259" t="s">
        <v>85</v>
      </c>
      <c r="AV756" s="14" t="s">
        <v>85</v>
      </c>
      <c r="AW756" s="14" t="s">
        <v>32</v>
      </c>
      <c r="AX756" s="14" t="s">
        <v>75</v>
      </c>
      <c r="AY756" s="259" t="s">
        <v>154</v>
      </c>
    </row>
    <row r="757" s="14" customFormat="1">
      <c r="A757" s="14"/>
      <c r="B757" s="249"/>
      <c r="C757" s="250"/>
      <c r="D757" s="232" t="s">
        <v>175</v>
      </c>
      <c r="E757" s="251" t="s">
        <v>1</v>
      </c>
      <c r="F757" s="252" t="s">
        <v>2402</v>
      </c>
      <c r="G757" s="250"/>
      <c r="H757" s="253">
        <v>45.719999999999999</v>
      </c>
      <c r="I757" s="254"/>
      <c r="J757" s="250"/>
      <c r="K757" s="250"/>
      <c r="L757" s="255"/>
      <c r="M757" s="256"/>
      <c r="N757" s="257"/>
      <c r="O757" s="257"/>
      <c r="P757" s="257"/>
      <c r="Q757" s="257"/>
      <c r="R757" s="257"/>
      <c r="S757" s="257"/>
      <c r="T757" s="258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9" t="s">
        <v>175</v>
      </c>
      <c r="AU757" s="259" t="s">
        <v>85</v>
      </c>
      <c r="AV757" s="14" t="s">
        <v>85</v>
      </c>
      <c r="AW757" s="14" t="s">
        <v>32</v>
      </c>
      <c r="AX757" s="14" t="s">
        <v>75</v>
      </c>
      <c r="AY757" s="259" t="s">
        <v>154</v>
      </c>
    </row>
    <row r="758" s="15" customFormat="1">
      <c r="A758" s="15"/>
      <c r="B758" s="264"/>
      <c r="C758" s="265"/>
      <c r="D758" s="232" t="s">
        <v>175</v>
      </c>
      <c r="E758" s="266" t="s">
        <v>1</v>
      </c>
      <c r="F758" s="267" t="s">
        <v>287</v>
      </c>
      <c r="G758" s="265"/>
      <c r="H758" s="268">
        <v>83.074999999999989</v>
      </c>
      <c r="I758" s="269"/>
      <c r="J758" s="265"/>
      <c r="K758" s="265"/>
      <c r="L758" s="270"/>
      <c r="M758" s="271"/>
      <c r="N758" s="272"/>
      <c r="O758" s="272"/>
      <c r="P758" s="272"/>
      <c r="Q758" s="272"/>
      <c r="R758" s="272"/>
      <c r="S758" s="272"/>
      <c r="T758" s="273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74" t="s">
        <v>175</v>
      </c>
      <c r="AU758" s="274" t="s">
        <v>85</v>
      </c>
      <c r="AV758" s="15" t="s">
        <v>186</v>
      </c>
      <c r="AW758" s="15" t="s">
        <v>32</v>
      </c>
      <c r="AX758" s="15" t="s">
        <v>83</v>
      </c>
      <c r="AY758" s="274" t="s">
        <v>154</v>
      </c>
    </row>
    <row r="759" s="2" customFormat="1" ht="24.15" customHeight="1">
      <c r="A759" s="39"/>
      <c r="B759" s="40"/>
      <c r="C759" s="219" t="s">
        <v>984</v>
      </c>
      <c r="D759" s="219" t="s">
        <v>157</v>
      </c>
      <c r="E759" s="220" t="s">
        <v>2403</v>
      </c>
      <c r="F759" s="221" t="s">
        <v>2404</v>
      </c>
      <c r="G759" s="222" t="s">
        <v>376</v>
      </c>
      <c r="H759" s="223">
        <v>581.52499999999998</v>
      </c>
      <c r="I759" s="224"/>
      <c r="J759" s="225">
        <f>ROUND(I759*H759,2)</f>
        <v>0</v>
      </c>
      <c r="K759" s="221" t="s">
        <v>170</v>
      </c>
      <c r="L759" s="45"/>
      <c r="M759" s="226" t="s">
        <v>1</v>
      </c>
      <c r="N759" s="227" t="s">
        <v>40</v>
      </c>
      <c r="O759" s="92"/>
      <c r="P759" s="228">
        <f>O759*H759</f>
        <v>0</v>
      </c>
      <c r="Q759" s="228">
        <v>0</v>
      </c>
      <c r="R759" s="228">
        <f>Q759*H759</f>
        <v>0</v>
      </c>
      <c r="S759" s="228">
        <v>0</v>
      </c>
      <c r="T759" s="229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0" t="s">
        <v>186</v>
      </c>
      <c r="AT759" s="230" t="s">
        <v>157</v>
      </c>
      <c r="AU759" s="230" t="s">
        <v>85</v>
      </c>
      <c r="AY759" s="18" t="s">
        <v>154</v>
      </c>
      <c r="BE759" s="231">
        <f>IF(N759="základní",J759,0)</f>
        <v>0</v>
      </c>
      <c r="BF759" s="231">
        <f>IF(N759="snížená",J759,0)</f>
        <v>0</v>
      </c>
      <c r="BG759" s="231">
        <f>IF(N759="zákl. přenesená",J759,0)</f>
        <v>0</v>
      </c>
      <c r="BH759" s="231">
        <f>IF(N759="sníž. přenesená",J759,0)</f>
        <v>0</v>
      </c>
      <c r="BI759" s="231">
        <f>IF(N759="nulová",J759,0)</f>
        <v>0</v>
      </c>
      <c r="BJ759" s="18" t="s">
        <v>83</v>
      </c>
      <c r="BK759" s="231">
        <f>ROUND(I759*H759,2)</f>
        <v>0</v>
      </c>
      <c r="BL759" s="18" t="s">
        <v>186</v>
      </c>
      <c r="BM759" s="230" t="s">
        <v>2405</v>
      </c>
    </row>
    <row r="760" s="2" customFormat="1">
      <c r="A760" s="39"/>
      <c r="B760" s="40"/>
      <c r="C760" s="41"/>
      <c r="D760" s="232" t="s">
        <v>163</v>
      </c>
      <c r="E760" s="41"/>
      <c r="F760" s="233" t="s">
        <v>2406</v>
      </c>
      <c r="G760" s="41"/>
      <c r="H760" s="41"/>
      <c r="I760" s="234"/>
      <c r="J760" s="41"/>
      <c r="K760" s="41"/>
      <c r="L760" s="45"/>
      <c r="M760" s="235"/>
      <c r="N760" s="236"/>
      <c r="O760" s="92"/>
      <c r="P760" s="92"/>
      <c r="Q760" s="92"/>
      <c r="R760" s="92"/>
      <c r="S760" s="92"/>
      <c r="T760" s="93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163</v>
      </c>
      <c r="AU760" s="18" t="s">
        <v>85</v>
      </c>
    </row>
    <row r="761" s="2" customFormat="1">
      <c r="A761" s="39"/>
      <c r="B761" s="40"/>
      <c r="C761" s="41"/>
      <c r="D761" s="237" t="s">
        <v>173</v>
      </c>
      <c r="E761" s="41"/>
      <c r="F761" s="238" t="s">
        <v>2407</v>
      </c>
      <c r="G761" s="41"/>
      <c r="H761" s="41"/>
      <c r="I761" s="234"/>
      <c r="J761" s="41"/>
      <c r="K761" s="41"/>
      <c r="L761" s="45"/>
      <c r="M761" s="235"/>
      <c r="N761" s="236"/>
      <c r="O761" s="92"/>
      <c r="P761" s="92"/>
      <c r="Q761" s="92"/>
      <c r="R761" s="92"/>
      <c r="S761" s="92"/>
      <c r="T761" s="93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173</v>
      </c>
      <c r="AU761" s="18" t="s">
        <v>85</v>
      </c>
    </row>
    <row r="762" s="13" customFormat="1">
      <c r="A762" s="13"/>
      <c r="B762" s="239"/>
      <c r="C762" s="240"/>
      <c r="D762" s="232" t="s">
        <v>175</v>
      </c>
      <c r="E762" s="241" t="s">
        <v>1</v>
      </c>
      <c r="F762" s="242" t="s">
        <v>2408</v>
      </c>
      <c r="G762" s="240"/>
      <c r="H762" s="241" t="s">
        <v>1</v>
      </c>
      <c r="I762" s="243"/>
      <c r="J762" s="240"/>
      <c r="K762" s="240"/>
      <c r="L762" s="244"/>
      <c r="M762" s="245"/>
      <c r="N762" s="246"/>
      <c r="O762" s="246"/>
      <c r="P762" s="246"/>
      <c r="Q762" s="246"/>
      <c r="R762" s="246"/>
      <c r="S762" s="246"/>
      <c r="T762" s="247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8" t="s">
        <v>175</v>
      </c>
      <c r="AU762" s="248" t="s">
        <v>85</v>
      </c>
      <c r="AV762" s="13" t="s">
        <v>83</v>
      </c>
      <c r="AW762" s="13" t="s">
        <v>32</v>
      </c>
      <c r="AX762" s="13" t="s">
        <v>75</v>
      </c>
      <c r="AY762" s="248" t="s">
        <v>154</v>
      </c>
    </row>
    <row r="763" s="14" customFormat="1">
      <c r="A763" s="14"/>
      <c r="B763" s="249"/>
      <c r="C763" s="250"/>
      <c r="D763" s="232" t="s">
        <v>175</v>
      </c>
      <c r="E763" s="251" t="s">
        <v>1</v>
      </c>
      <c r="F763" s="252" t="s">
        <v>2400</v>
      </c>
      <c r="G763" s="250"/>
      <c r="H763" s="253">
        <v>1.0549999999999999</v>
      </c>
      <c r="I763" s="254"/>
      <c r="J763" s="250"/>
      <c r="K763" s="250"/>
      <c r="L763" s="255"/>
      <c r="M763" s="256"/>
      <c r="N763" s="257"/>
      <c r="O763" s="257"/>
      <c r="P763" s="257"/>
      <c r="Q763" s="257"/>
      <c r="R763" s="257"/>
      <c r="S763" s="257"/>
      <c r="T763" s="258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9" t="s">
        <v>175</v>
      </c>
      <c r="AU763" s="259" t="s">
        <v>85</v>
      </c>
      <c r="AV763" s="14" t="s">
        <v>85</v>
      </c>
      <c r="AW763" s="14" t="s">
        <v>32</v>
      </c>
      <c r="AX763" s="14" t="s">
        <v>75</v>
      </c>
      <c r="AY763" s="259" t="s">
        <v>154</v>
      </c>
    </row>
    <row r="764" s="14" customFormat="1">
      <c r="A764" s="14"/>
      <c r="B764" s="249"/>
      <c r="C764" s="250"/>
      <c r="D764" s="232" t="s">
        <v>175</v>
      </c>
      <c r="E764" s="251" t="s">
        <v>1</v>
      </c>
      <c r="F764" s="252" t="s">
        <v>2401</v>
      </c>
      <c r="G764" s="250"/>
      <c r="H764" s="253">
        <v>36.299999999999997</v>
      </c>
      <c r="I764" s="254"/>
      <c r="J764" s="250"/>
      <c r="K764" s="250"/>
      <c r="L764" s="255"/>
      <c r="M764" s="256"/>
      <c r="N764" s="257"/>
      <c r="O764" s="257"/>
      <c r="P764" s="257"/>
      <c r="Q764" s="257"/>
      <c r="R764" s="257"/>
      <c r="S764" s="257"/>
      <c r="T764" s="258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9" t="s">
        <v>175</v>
      </c>
      <c r="AU764" s="259" t="s">
        <v>85</v>
      </c>
      <c r="AV764" s="14" t="s">
        <v>85</v>
      </c>
      <c r="AW764" s="14" t="s">
        <v>32</v>
      </c>
      <c r="AX764" s="14" t="s">
        <v>75</v>
      </c>
      <c r="AY764" s="259" t="s">
        <v>154</v>
      </c>
    </row>
    <row r="765" s="14" customFormat="1">
      <c r="A765" s="14"/>
      <c r="B765" s="249"/>
      <c r="C765" s="250"/>
      <c r="D765" s="232" t="s">
        <v>175</v>
      </c>
      <c r="E765" s="251" t="s">
        <v>1</v>
      </c>
      <c r="F765" s="252" t="s">
        <v>2402</v>
      </c>
      <c r="G765" s="250"/>
      <c r="H765" s="253">
        <v>45.719999999999999</v>
      </c>
      <c r="I765" s="254"/>
      <c r="J765" s="250"/>
      <c r="K765" s="250"/>
      <c r="L765" s="255"/>
      <c r="M765" s="256"/>
      <c r="N765" s="257"/>
      <c r="O765" s="257"/>
      <c r="P765" s="257"/>
      <c r="Q765" s="257"/>
      <c r="R765" s="257"/>
      <c r="S765" s="257"/>
      <c r="T765" s="258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9" t="s">
        <v>175</v>
      </c>
      <c r="AU765" s="259" t="s">
        <v>85</v>
      </c>
      <c r="AV765" s="14" t="s">
        <v>85</v>
      </c>
      <c r="AW765" s="14" t="s">
        <v>32</v>
      </c>
      <c r="AX765" s="14" t="s">
        <v>75</v>
      </c>
      <c r="AY765" s="259" t="s">
        <v>154</v>
      </c>
    </row>
    <row r="766" s="15" customFormat="1">
      <c r="A766" s="15"/>
      <c r="B766" s="264"/>
      <c r="C766" s="265"/>
      <c r="D766" s="232" t="s">
        <v>175</v>
      </c>
      <c r="E766" s="266" t="s">
        <v>1</v>
      </c>
      <c r="F766" s="267" t="s">
        <v>287</v>
      </c>
      <c r="G766" s="265"/>
      <c r="H766" s="268">
        <v>83.074999999999989</v>
      </c>
      <c r="I766" s="269"/>
      <c r="J766" s="265"/>
      <c r="K766" s="265"/>
      <c r="L766" s="270"/>
      <c r="M766" s="271"/>
      <c r="N766" s="272"/>
      <c r="O766" s="272"/>
      <c r="P766" s="272"/>
      <c r="Q766" s="272"/>
      <c r="R766" s="272"/>
      <c r="S766" s="272"/>
      <c r="T766" s="273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74" t="s">
        <v>175</v>
      </c>
      <c r="AU766" s="274" t="s">
        <v>85</v>
      </c>
      <c r="AV766" s="15" t="s">
        <v>186</v>
      </c>
      <c r="AW766" s="15" t="s">
        <v>32</v>
      </c>
      <c r="AX766" s="15" t="s">
        <v>83</v>
      </c>
      <c r="AY766" s="274" t="s">
        <v>154</v>
      </c>
    </row>
    <row r="767" s="14" customFormat="1">
      <c r="A767" s="14"/>
      <c r="B767" s="249"/>
      <c r="C767" s="250"/>
      <c r="D767" s="232" t="s">
        <v>175</v>
      </c>
      <c r="E767" s="250"/>
      <c r="F767" s="252" t="s">
        <v>2409</v>
      </c>
      <c r="G767" s="250"/>
      <c r="H767" s="253">
        <v>581.52499999999998</v>
      </c>
      <c r="I767" s="254"/>
      <c r="J767" s="250"/>
      <c r="K767" s="250"/>
      <c r="L767" s="255"/>
      <c r="M767" s="256"/>
      <c r="N767" s="257"/>
      <c r="O767" s="257"/>
      <c r="P767" s="257"/>
      <c r="Q767" s="257"/>
      <c r="R767" s="257"/>
      <c r="S767" s="257"/>
      <c r="T767" s="258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9" t="s">
        <v>175</v>
      </c>
      <c r="AU767" s="259" t="s">
        <v>85</v>
      </c>
      <c r="AV767" s="14" t="s">
        <v>85</v>
      </c>
      <c r="AW767" s="14" t="s">
        <v>4</v>
      </c>
      <c r="AX767" s="14" t="s">
        <v>83</v>
      </c>
      <c r="AY767" s="259" t="s">
        <v>154</v>
      </c>
    </row>
    <row r="768" s="2" customFormat="1" ht="37.8" customHeight="1">
      <c r="A768" s="39"/>
      <c r="B768" s="40"/>
      <c r="C768" s="219" t="s">
        <v>990</v>
      </c>
      <c r="D768" s="219" t="s">
        <v>157</v>
      </c>
      <c r="E768" s="220" t="s">
        <v>2410</v>
      </c>
      <c r="F768" s="221" t="s">
        <v>2411</v>
      </c>
      <c r="G768" s="222" t="s">
        <v>376</v>
      </c>
      <c r="H768" s="223">
        <v>1.0549999999999999</v>
      </c>
      <c r="I768" s="224"/>
      <c r="J768" s="225">
        <f>ROUND(I768*H768,2)</f>
        <v>0</v>
      </c>
      <c r="K768" s="221" t="s">
        <v>170</v>
      </c>
      <c r="L768" s="45"/>
      <c r="M768" s="226" t="s">
        <v>1</v>
      </c>
      <c r="N768" s="227" t="s">
        <v>40</v>
      </c>
      <c r="O768" s="92"/>
      <c r="P768" s="228">
        <f>O768*H768</f>
        <v>0</v>
      </c>
      <c r="Q768" s="228">
        <v>0</v>
      </c>
      <c r="R768" s="228">
        <f>Q768*H768</f>
        <v>0</v>
      </c>
      <c r="S768" s="228">
        <v>0</v>
      </c>
      <c r="T768" s="229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30" t="s">
        <v>186</v>
      </c>
      <c r="AT768" s="230" t="s">
        <v>157</v>
      </c>
      <c r="AU768" s="230" t="s">
        <v>85</v>
      </c>
      <c r="AY768" s="18" t="s">
        <v>154</v>
      </c>
      <c r="BE768" s="231">
        <f>IF(N768="základní",J768,0)</f>
        <v>0</v>
      </c>
      <c r="BF768" s="231">
        <f>IF(N768="snížená",J768,0)</f>
        <v>0</v>
      </c>
      <c r="BG768" s="231">
        <f>IF(N768="zákl. přenesená",J768,0)</f>
        <v>0</v>
      </c>
      <c r="BH768" s="231">
        <f>IF(N768="sníž. přenesená",J768,0)</f>
        <v>0</v>
      </c>
      <c r="BI768" s="231">
        <f>IF(N768="nulová",J768,0)</f>
        <v>0</v>
      </c>
      <c r="BJ768" s="18" t="s">
        <v>83</v>
      </c>
      <c r="BK768" s="231">
        <f>ROUND(I768*H768,2)</f>
        <v>0</v>
      </c>
      <c r="BL768" s="18" t="s">
        <v>186</v>
      </c>
      <c r="BM768" s="230" t="s">
        <v>2412</v>
      </c>
    </row>
    <row r="769" s="2" customFormat="1">
      <c r="A769" s="39"/>
      <c r="B769" s="40"/>
      <c r="C769" s="41"/>
      <c r="D769" s="232" t="s">
        <v>163</v>
      </c>
      <c r="E769" s="41"/>
      <c r="F769" s="233" t="s">
        <v>2413</v>
      </c>
      <c r="G769" s="41"/>
      <c r="H769" s="41"/>
      <c r="I769" s="234"/>
      <c r="J769" s="41"/>
      <c r="K769" s="41"/>
      <c r="L769" s="45"/>
      <c r="M769" s="235"/>
      <c r="N769" s="236"/>
      <c r="O769" s="92"/>
      <c r="P769" s="92"/>
      <c r="Q769" s="92"/>
      <c r="R769" s="92"/>
      <c r="S769" s="92"/>
      <c r="T769" s="93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163</v>
      </c>
      <c r="AU769" s="18" t="s">
        <v>85</v>
      </c>
    </row>
    <row r="770" s="2" customFormat="1">
      <c r="A770" s="39"/>
      <c r="B770" s="40"/>
      <c r="C770" s="41"/>
      <c r="D770" s="237" t="s">
        <v>173</v>
      </c>
      <c r="E770" s="41"/>
      <c r="F770" s="238" t="s">
        <v>2414</v>
      </c>
      <c r="G770" s="41"/>
      <c r="H770" s="41"/>
      <c r="I770" s="234"/>
      <c r="J770" s="41"/>
      <c r="K770" s="41"/>
      <c r="L770" s="45"/>
      <c r="M770" s="235"/>
      <c r="N770" s="236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173</v>
      </c>
      <c r="AU770" s="18" t="s">
        <v>85</v>
      </c>
    </row>
    <row r="771" s="14" customFormat="1">
      <c r="A771" s="14"/>
      <c r="B771" s="249"/>
      <c r="C771" s="250"/>
      <c r="D771" s="232" t="s">
        <v>175</v>
      </c>
      <c r="E771" s="251" t="s">
        <v>1</v>
      </c>
      <c r="F771" s="252" t="s">
        <v>2400</v>
      </c>
      <c r="G771" s="250"/>
      <c r="H771" s="253">
        <v>1.0549999999999999</v>
      </c>
      <c r="I771" s="254"/>
      <c r="J771" s="250"/>
      <c r="K771" s="250"/>
      <c r="L771" s="255"/>
      <c r="M771" s="256"/>
      <c r="N771" s="257"/>
      <c r="O771" s="257"/>
      <c r="P771" s="257"/>
      <c r="Q771" s="257"/>
      <c r="R771" s="257"/>
      <c r="S771" s="257"/>
      <c r="T771" s="258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9" t="s">
        <v>175</v>
      </c>
      <c r="AU771" s="259" t="s">
        <v>85</v>
      </c>
      <c r="AV771" s="14" t="s">
        <v>85</v>
      </c>
      <c r="AW771" s="14" t="s">
        <v>32</v>
      </c>
      <c r="AX771" s="14" t="s">
        <v>83</v>
      </c>
      <c r="AY771" s="259" t="s">
        <v>154</v>
      </c>
    </row>
    <row r="772" s="2" customFormat="1" ht="37.8" customHeight="1">
      <c r="A772" s="39"/>
      <c r="B772" s="40"/>
      <c r="C772" s="219" t="s">
        <v>994</v>
      </c>
      <c r="D772" s="219" t="s">
        <v>157</v>
      </c>
      <c r="E772" s="220" t="s">
        <v>2415</v>
      </c>
      <c r="F772" s="221" t="s">
        <v>2416</v>
      </c>
      <c r="G772" s="222" t="s">
        <v>376</v>
      </c>
      <c r="H772" s="223">
        <v>36.299999999999997</v>
      </c>
      <c r="I772" s="224"/>
      <c r="J772" s="225">
        <f>ROUND(I772*H772,2)</f>
        <v>0</v>
      </c>
      <c r="K772" s="221" t="s">
        <v>170</v>
      </c>
      <c r="L772" s="45"/>
      <c r="M772" s="226" t="s">
        <v>1</v>
      </c>
      <c r="N772" s="227" t="s">
        <v>40</v>
      </c>
      <c r="O772" s="92"/>
      <c r="P772" s="228">
        <f>O772*H772</f>
        <v>0</v>
      </c>
      <c r="Q772" s="228">
        <v>0</v>
      </c>
      <c r="R772" s="228">
        <f>Q772*H772</f>
        <v>0</v>
      </c>
      <c r="S772" s="228">
        <v>0</v>
      </c>
      <c r="T772" s="229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0" t="s">
        <v>186</v>
      </c>
      <c r="AT772" s="230" t="s">
        <v>157</v>
      </c>
      <c r="AU772" s="230" t="s">
        <v>85</v>
      </c>
      <c r="AY772" s="18" t="s">
        <v>154</v>
      </c>
      <c r="BE772" s="231">
        <f>IF(N772="základní",J772,0)</f>
        <v>0</v>
      </c>
      <c r="BF772" s="231">
        <f>IF(N772="snížená",J772,0)</f>
        <v>0</v>
      </c>
      <c r="BG772" s="231">
        <f>IF(N772="zákl. přenesená",J772,0)</f>
        <v>0</v>
      </c>
      <c r="BH772" s="231">
        <f>IF(N772="sníž. přenesená",J772,0)</f>
        <v>0</v>
      </c>
      <c r="BI772" s="231">
        <f>IF(N772="nulová",J772,0)</f>
        <v>0</v>
      </c>
      <c r="BJ772" s="18" t="s">
        <v>83</v>
      </c>
      <c r="BK772" s="231">
        <f>ROUND(I772*H772,2)</f>
        <v>0</v>
      </c>
      <c r="BL772" s="18" t="s">
        <v>186</v>
      </c>
      <c r="BM772" s="230" t="s">
        <v>2417</v>
      </c>
    </row>
    <row r="773" s="2" customFormat="1">
      <c r="A773" s="39"/>
      <c r="B773" s="40"/>
      <c r="C773" s="41"/>
      <c r="D773" s="232" t="s">
        <v>163</v>
      </c>
      <c r="E773" s="41"/>
      <c r="F773" s="233" t="s">
        <v>2418</v>
      </c>
      <c r="G773" s="41"/>
      <c r="H773" s="41"/>
      <c r="I773" s="234"/>
      <c r="J773" s="41"/>
      <c r="K773" s="41"/>
      <c r="L773" s="45"/>
      <c r="M773" s="235"/>
      <c r="N773" s="236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163</v>
      </c>
      <c r="AU773" s="18" t="s">
        <v>85</v>
      </c>
    </row>
    <row r="774" s="2" customFormat="1">
      <c r="A774" s="39"/>
      <c r="B774" s="40"/>
      <c r="C774" s="41"/>
      <c r="D774" s="237" t="s">
        <v>173</v>
      </c>
      <c r="E774" s="41"/>
      <c r="F774" s="238" t="s">
        <v>2419</v>
      </c>
      <c r="G774" s="41"/>
      <c r="H774" s="41"/>
      <c r="I774" s="234"/>
      <c r="J774" s="41"/>
      <c r="K774" s="41"/>
      <c r="L774" s="45"/>
      <c r="M774" s="235"/>
      <c r="N774" s="236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173</v>
      </c>
      <c r="AU774" s="18" t="s">
        <v>85</v>
      </c>
    </row>
    <row r="775" s="14" customFormat="1">
      <c r="A775" s="14"/>
      <c r="B775" s="249"/>
      <c r="C775" s="250"/>
      <c r="D775" s="232" t="s">
        <v>175</v>
      </c>
      <c r="E775" s="251" t="s">
        <v>1</v>
      </c>
      <c r="F775" s="252" t="s">
        <v>2401</v>
      </c>
      <c r="G775" s="250"/>
      <c r="H775" s="253">
        <v>36.299999999999997</v>
      </c>
      <c r="I775" s="254"/>
      <c r="J775" s="250"/>
      <c r="K775" s="250"/>
      <c r="L775" s="255"/>
      <c r="M775" s="256"/>
      <c r="N775" s="257"/>
      <c r="O775" s="257"/>
      <c r="P775" s="257"/>
      <c r="Q775" s="257"/>
      <c r="R775" s="257"/>
      <c r="S775" s="257"/>
      <c r="T775" s="258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9" t="s">
        <v>175</v>
      </c>
      <c r="AU775" s="259" t="s">
        <v>85</v>
      </c>
      <c r="AV775" s="14" t="s">
        <v>85</v>
      </c>
      <c r="AW775" s="14" t="s">
        <v>32</v>
      </c>
      <c r="AX775" s="14" t="s">
        <v>83</v>
      </c>
      <c r="AY775" s="259" t="s">
        <v>154</v>
      </c>
    </row>
    <row r="776" s="2" customFormat="1" ht="37.8" customHeight="1">
      <c r="A776" s="39"/>
      <c r="B776" s="40"/>
      <c r="C776" s="219" t="s">
        <v>998</v>
      </c>
      <c r="D776" s="219" t="s">
        <v>157</v>
      </c>
      <c r="E776" s="220" t="s">
        <v>2420</v>
      </c>
      <c r="F776" s="221" t="s">
        <v>2421</v>
      </c>
      <c r="G776" s="222" t="s">
        <v>376</v>
      </c>
      <c r="H776" s="223">
        <v>45.719999999999999</v>
      </c>
      <c r="I776" s="224"/>
      <c r="J776" s="225">
        <f>ROUND(I776*H776,2)</f>
        <v>0</v>
      </c>
      <c r="K776" s="221" t="s">
        <v>170</v>
      </c>
      <c r="L776" s="45"/>
      <c r="M776" s="226" t="s">
        <v>1</v>
      </c>
      <c r="N776" s="227" t="s">
        <v>40</v>
      </c>
      <c r="O776" s="92"/>
      <c r="P776" s="228">
        <f>O776*H776</f>
        <v>0</v>
      </c>
      <c r="Q776" s="228">
        <v>0</v>
      </c>
      <c r="R776" s="228">
        <f>Q776*H776</f>
        <v>0</v>
      </c>
      <c r="S776" s="228">
        <v>0</v>
      </c>
      <c r="T776" s="229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0" t="s">
        <v>186</v>
      </c>
      <c r="AT776" s="230" t="s">
        <v>157</v>
      </c>
      <c r="AU776" s="230" t="s">
        <v>85</v>
      </c>
      <c r="AY776" s="18" t="s">
        <v>154</v>
      </c>
      <c r="BE776" s="231">
        <f>IF(N776="základní",J776,0)</f>
        <v>0</v>
      </c>
      <c r="BF776" s="231">
        <f>IF(N776="snížená",J776,0)</f>
        <v>0</v>
      </c>
      <c r="BG776" s="231">
        <f>IF(N776="zákl. přenesená",J776,0)</f>
        <v>0</v>
      </c>
      <c r="BH776" s="231">
        <f>IF(N776="sníž. přenesená",J776,0)</f>
        <v>0</v>
      </c>
      <c r="BI776" s="231">
        <f>IF(N776="nulová",J776,0)</f>
        <v>0</v>
      </c>
      <c r="BJ776" s="18" t="s">
        <v>83</v>
      </c>
      <c r="BK776" s="231">
        <f>ROUND(I776*H776,2)</f>
        <v>0</v>
      </c>
      <c r="BL776" s="18" t="s">
        <v>186</v>
      </c>
      <c r="BM776" s="230" t="s">
        <v>2422</v>
      </c>
    </row>
    <row r="777" s="2" customFormat="1">
      <c r="A777" s="39"/>
      <c r="B777" s="40"/>
      <c r="C777" s="41"/>
      <c r="D777" s="232" t="s">
        <v>163</v>
      </c>
      <c r="E777" s="41"/>
      <c r="F777" s="233" t="s">
        <v>2423</v>
      </c>
      <c r="G777" s="41"/>
      <c r="H777" s="41"/>
      <c r="I777" s="234"/>
      <c r="J777" s="41"/>
      <c r="K777" s="41"/>
      <c r="L777" s="45"/>
      <c r="M777" s="235"/>
      <c r="N777" s="236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163</v>
      </c>
      <c r="AU777" s="18" t="s">
        <v>85</v>
      </c>
    </row>
    <row r="778" s="2" customFormat="1">
      <c r="A778" s="39"/>
      <c r="B778" s="40"/>
      <c r="C778" s="41"/>
      <c r="D778" s="237" t="s">
        <v>173</v>
      </c>
      <c r="E778" s="41"/>
      <c r="F778" s="238" t="s">
        <v>2424</v>
      </c>
      <c r="G778" s="41"/>
      <c r="H778" s="41"/>
      <c r="I778" s="234"/>
      <c r="J778" s="41"/>
      <c r="K778" s="41"/>
      <c r="L778" s="45"/>
      <c r="M778" s="235"/>
      <c r="N778" s="236"/>
      <c r="O778" s="92"/>
      <c r="P778" s="92"/>
      <c r="Q778" s="92"/>
      <c r="R778" s="92"/>
      <c r="S778" s="92"/>
      <c r="T778" s="93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173</v>
      </c>
      <c r="AU778" s="18" t="s">
        <v>85</v>
      </c>
    </row>
    <row r="779" s="14" customFormat="1">
      <c r="A779" s="14"/>
      <c r="B779" s="249"/>
      <c r="C779" s="250"/>
      <c r="D779" s="232" t="s">
        <v>175</v>
      </c>
      <c r="E779" s="251" t="s">
        <v>1</v>
      </c>
      <c r="F779" s="252" t="s">
        <v>2402</v>
      </c>
      <c r="G779" s="250"/>
      <c r="H779" s="253">
        <v>45.719999999999999</v>
      </c>
      <c r="I779" s="254"/>
      <c r="J779" s="250"/>
      <c r="K779" s="250"/>
      <c r="L779" s="255"/>
      <c r="M779" s="256"/>
      <c r="N779" s="257"/>
      <c r="O779" s="257"/>
      <c r="P779" s="257"/>
      <c r="Q779" s="257"/>
      <c r="R779" s="257"/>
      <c r="S779" s="257"/>
      <c r="T779" s="258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9" t="s">
        <v>175</v>
      </c>
      <c r="AU779" s="259" t="s">
        <v>85</v>
      </c>
      <c r="AV779" s="14" t="s">
        <v>85</v>
      </c>
      <c r="AW779" s="14" t="s">
        <v>32</v>
      </c>
      <c r="AX779" s="14" t="s">
        <v>83</v>
      </c>
      <c r="AY779" s="259" t="s">
        <v>154</v>
      </c>
    </row>
    <row r="780" s="12" customFormat="1" ht="22.8" customHeight="1">
      <c r="A780" s="12"/>
      <c r="B780" s="203"/>
      <c r="C780" s="204"/>
      <c r="D780" s="205" t="s">
        <v>74</v>
      </c>
      <c r="E780" s="217" t="s">
        <v>1567</v>
      </c>
      <c r="F780" s="217" t="s">
        <v>1568</v>
      </c>
      <c r="G780" s="204"/>
      <c r="H780" s="204"/>
      <c r="I780" s="207"/>
      <c r="J780" s="218">
        <f>BK780</f>
        <v>0</v>
      </c>
      <c r="K780" s="204"/>
      <c r="L780" s="209"/>
      <c r="M780" s="210"/>
      <c r="N780" s="211"/>
      <c r="O780" s="211"/>
      <c r="P780" s="212">
        <f>SUM(P781:P783)</f>
        <v>0</v>
      </c>
      <c r="Q780" s="211"/>
      <c r="R780" s="212">
        <f>SUM(R781:R783)</f>
        <v>0</v>
      </c>
      <c r="S780" s="211"/>
      <c r="T780" s="213">
        <f>SUM(T781:T783)</f>
        <v>0</v>
      </c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R780" s="214" t="s">
        <v>83</v>
      </c>
      <c r="AT780" s="215" t="s">
        <v>74</v>
      </c>
      <c r="AU780" s="215" t="s">
        <v>83</v>
      </c>
      <c r="AY780" s="214" t="s">
        <v>154</v>
      </c>
      <c r="BK780" s="216">
        <f>SUM(BK781:BK783)</f>
        <v>0</v>
      </c>
    </row>
    <row r="781" s="2" customFormat="1" ht="24.15" customHeight="1">
      <c r="A781" s="39"/>
      <c r="B781" s="40"/>
      <c r="C781" s="219" t="s">
        <v>1004</v>
      </c>
      <c r="D781" s="219" t="s">
        <v>157</v>
      </c>
      <c r="E781" s="220" t="s">
        <v>2425</v>
      </c>
      <c r="F781" s="221" t="s">
        <v>2426</v>
      </c>
      <c r="G781" s="222" t="s">
        <v>376</v>
      </c>
      <c r="H781" s="223">
        <v>445.79500000000002</v>
      </c>
      <c r="I781" s="224"/>
      <c r="J781" s="225">
        <f>ROUND(I781*H781,2)</f>
        <v>0</v>
      </c>
      <c r="K781" s="221" t="s">
        <v>170</v>
      </c>
      <c r="L781" s="45"/>
      <c r="M781" s="226" t="s">
        <v>1</v>
      </c>
      <c r="N781" s="227" t="s">
        <v>40</v>
      </c>
      <c r="O781" s="92"/>
      <c r="P781" s="228">
        <f>O781*H781</f>
        <v>0</v>
      </c>
      <c r="Q781" s="228">
        <v>0</v>
      </c>
      <c r="R781" s="228">
        <f>Q781*H781</f>
        <v>0</v>
      </c>
      <c r="S781" s="228">
        <v>0</v>
      </c>
      <c r="T781" s="229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0" t="s">
        <v>186</v>
      </c>
      <c r="AT781" s="230" t="s">
        <v>157</v>
      </c>
      <c r="AU781" s="230" t="s">
        <v>85</v>
      </c>
      <c r="AY781" s="18" t="s">
        <v>154</v>
      </c>
      <c r="BE781" s="231">
        <f>IF(N781="základní",J781,0)</f>
        <v>0</v>
      </c>
      <c r="BF781" s="231">
        <f>IF(N781="snížená",J781,0)</f>
        <v>0</v>
      </c>
      <c r="BG781" s="231">
        <f>IF(N781="zákl. přenesená",J781,0)</f>
        <v>0</v>
      </c>
      <c r="BH781" s="231">
        <f>IF(N781="sníž. přenesená",J781,0)</f>
        <v>0</v>
      </c>
      <c r="BI781" s="231">
        <f>IF(N781="nulová",J781,0)</f>
        <v>0</v>
      </c>
      <c r="BJ781" s="18" t="s">
        <v>83</v>
      </c>
      <c r="BK781" s="231">
        <f>ROUND(I781*H781,2)</f>
        <v>0</v>
      </c>
      <c r="BL781" s="18" t="s">
        <v>186</v>
      </c>
      <c r="BM781" s="230" t="s">
        <v>2427</v>
      </c>
    </row>
    <row r="782" s="2" customFormat="1">
      <c r="A782" s="39"/>
      <c r="B782" s="40"/>
      <c r="C782" s="41"/>
      <c r="D782" s="232" t="s">
        <v>163</v>
      </c>
      <c r="E782" s="41"/>
      <c r="F782" s="233" t="s">
        <v>2428</v>
      </c>
      <c r="G782" s="41"/>
      <c r="H782" s="41"/>
      <c r="I782" s="234"/>
      <c r="J782" s="41"/>
      <c r="K782" s="41"/>
      <c r="L782" s="45"/>
      <c r="M782" s="235"/>
      <c r="N782" s="236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163</v>
      </c>
      <c r="AU782" s="18" t="s">
        <v>85</v>
      </c>
    </row>
    <row r="783" s="2" customFormat="1">
      <c r="A783" s="39"/>
      <c r="B783" s="40"/>
      <c r="C783" s="41"/>
      <c r="D783" s="237" t="s">
        <v>173</v>
      </c>
      <c r="E783" s="41"/>
      <c r="F783" s="238" t="s">
        <v>2429</v>
      </c>
      <c r="G783" s="41"/>
      <c r="H783" s="41"/>
      <c r="I783" s="234"/>
      <c r="J783" s="41"/>
      <c r="K783" s="41"/>
      <c r="L783" s="45"/>
      <c r="M783" s="235"/>
      <c r="N783" s="236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173</v>
      </c>
      <c r="AU783" s="18" t="s">
        <v>85</v>
      </c>
    </row>
    <row r="784" s="12" customFormat="1" ht="25.92" customHeight="1">
      <c r="A784" s="12"/>
      <c r="B784" s="203"/>
      <c r="C784" s="204"/>
      <c r="D784" s="205" t="s">
        <v>74</v>
      </c>
      <c r="E784" s="206" t="s">
        <v>164</v>
      </c>
      <c r="F784" s="206" t="s">
        <v>81</v>
      </c>
      <c r="G784" s="204"/>
      <c r="H784" s="204"/>
      <c r="I784" s="207"/>
      <c r="J784" s="208">
        <f>BK784</f>
        <v>0</v>
      </c>
      <c r="K784" s="204"/>
      <c r="L784" s="209"/>
      <c r="M784" s="210"/>
      <c r="N784" s="211"/>
      <c r="O784" s="211"/>
      <c r="P784" s="212">
        <f>P785</f>
        <v>0</v>
      </c>
      <c r="Q784" s="211"/>
      <c r="R784" s="212">
        <f>R785</f>
        <v>0</v>
      </c>
      <c r="S784" s="211"/>
      <c r="T784" s="213">
        <f>T785</f>
        <v>0</v>
      </c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R784" s="214" t="s">
        <v>165</v>
      </c>
      <c r="AT784" s="215" t="s">
        <v>74</v>
      </c>
      <c r="AU784" s="215" t="s">
        <v>75</v>
      </c>
      <c r="AY784" s="214" t="s">
        <v>154</v>
      </c>
      <c r="BK784" s="216">
        <f>BK785</f>
        <v>0</v>
      </c>
    </row>
    <row r="785" s="12" customFormat="1" ht="22.8" customHeight="1">
      <c r="A785" s="12"/>
      <c r="B785" s="203"/>
      <c r="C785" s="204"/>
      <c r="D785" s="205" t="s">
        <v>74</v>
      </c>
      <c r="E785" s="217" t="s">
        <v>166</v>
      </c>
      <c r="F785" s="217" t="s">
        <v>1638</v>
      </c>
      <c r="G785" s="204"/>
      <c r="H785" s="204"/>
      <c r="I785" s="207"/>
      <c r="J785" s="218">
        <f>BK785</f>
        <v>0</v>
      </c>
      <c r="K785" s="204"/>
      <c r="L785" s="209"/>
      <c r="M785" s="210"/>
      <c r="N785" s="211"/>
      <c r="O785" s="211"/>
      <c r="P785" s="212">
        <f>SUM(P786:P802)</f>
        <v>0</v>
      </c>
      <c r="Q785" s="211"/>
      <c r="R785" s="212">
        <f>SUM(R786:R802)</f>
        <v>0</v>
      </c>
      <c r="S785" s="211"/>
      <c r="T785" s="213">
        <f>SUM(T786:T802)</f>
        <v>0</v>
      </c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2"/>
      <c r="AR785" s="214" t="s">
        <v>165</v>
      </c>
      <c r="AT785" s="215" t="s">
        <v>74</v>
      </c>
      <c r="AU785" s="215" t="s">
        <v>83</v>
      </c>
      <c r="AY785" s="214" t="s">
        <v>154</v>
      </c>
      <c r="BK785" s="216">
        <f>SUM(BK786:BK802)</f>
        <v>0</v>
      </c>
    </row>
    <row r="786" s="2" customFormat="1" ht="16.5" customHeight="1">
      <c r="A786" s="39"/>
      <c r="B786" s="40"/>
      <c r="C786" s="219" t="s">
        <v>1011</v>
      </c>
      <c r="D786" s="219" t="s">
        <v>157</v>
      </c>
      <c r="E786" s="220" t="s">
        <v>1640</v>
      </c>
      <c r="F786" s="221" t="s">
        <v>1641</v>
      </c>
      <c r="G786" s="222" t="s">
        <v>160</v>
      </c>
      <c r="H786" s="223">
        <v>1</v>
      </c>
      <c r="I786" s="224"/>
      <c r="J786" s="225">
        <f>ROUND(I786*H786,2)</f>
        <v>0</v>
      </c>
      <c r="K786" s="221" t="s">
        <v>170</v>
      </c>
      <c r="L786" s="45"/>
      <c r="M786" s="226" t="s">
        <v>1</v>
      </c>
      <c r="N786" s="227" t="s">
        <v>40</v>
      </c>
      <c r="O786" s="92"/>
      <c r="P786" s="228">
        <f>O786*H786</f>
        <v>0</v>
      </c>
      <c r="Q786" s="228">
        <v>0</v>
      </c>
      <c r="R786" s="228">
        <f>Q786*H786</f>
        <v>0</v>
      </c>
      <c r="S786" s="228">
        <v>0</v>
      </c>
      <c r="T786" s="229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0" t="s">
        <v>171</v>
      </c>
      <c r="AT786" s="230" t="s">
        <v>157</v>
      </c>
      <c r="AU786" s="230" t="s">
        <v>85</v>
      </c>
      <c r="AY786" s="18" t="s">
        <v>154</v>
      </c>
      <c r="BE786" s="231">
        <f>IF(N786="základní",J786,0)</f>
        <v>0</v>
      </c>
      <c r="BF786" s="231">
        <f>IF(N786="snížená",J786,0)</f>
        <v>0</v>
      </c>
      <c r="BG786" s="231">
        <f>IF(N786="zákl. přenesená",J786,0)</f>
        <v>0</v>
      </c>
      <c r="BH786" s="231">
        <f>IF(N786="sníž. přenesená",J786,0)</f>
        <v>0</v>
      </c>
      <c r="BI786" s="231">
        <f>IF(N786="nulová",J786,0)</f>
        <v>0</v>
      </c>
      <c r="BJ786" s="18" t="s">
        <v>83</v>
      </c>
      <c r="BK786" s="231">
        <f>ROUND(I786*H786,2)</f>
        <v>0</v>
      </c>
      <c r="BL786" s="18" t="s">
        <v>171</v>
      </c>
      <c r="BM786" s="230" t="s">
        <v>2430</v>
      </c>
    </row>
    <row r="787" s="2" customFormat="1">
      <c r="A787" s="39"/>
      <c r="B787" s="40"/>
      <c r="C787" s="41"/>
      <c r="D787" s="232" t="s">
        <v>163</v>
      </c>
      <c r="E787" s="41"/>
      <c r="F787" s="233" t="s">
        <v>1641</v>
      </c>
      <c r="G787" s="41"/>
      <c r="H787" s="41"/>
      <c r="I787" s="234"/>
      <c r="J787" s="41"/>
      <c r="K787" s="41"/>
      <c r="L787" s="45"/>
      <c r="M787" s="235"/>
      <c r="N787" s="236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163</v>
      </c>
      <c r="AU787" s="18" t="s">
        <v>85</v>
      </c>
    </row>
    <row r="788" s="2" customFormat="1">
      <c r="A788" s="39"/>
      <c r="B788" s="40"/>
      <c r="C788" s="41"/>
      <c r="D788" s="237" t="s">
        <v>173</v>
      </c>
      <c r="E788" s="41"/>
      <c r="F788" s="238" t="s">
        <v>1643</v>
      </c>
      <c r="G788" s="41"/>
      <c r="H788" s="41"/>
      <c r="I788" s="234"/>
      <c r="J788" s="41"/>
      <c r="K788" s="41"/>
      <c r="L788" s="45"/>
      <c r="M788" s="235"/>
      <c r="N788" s="236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173</v>
      </c>
      <c r="AU788" s="18" t="s">
        <v>85</v>
      </c>
    </row>
    <row r="789" s="13" customFormat="1">
      <c r="A789" s="13"/>
      <c r="B789" s="239"/>
      <c r="C789" s="240"/>
      <c r="D789" s="232" t="s">
        <v>175</v>
      </c>
      <c r="E789" s="241" t="s">
        <v>1</v>
      </c>
      <c r="F789" s="242" t="s">
        <v>1644</v>
      </c>
      <c r="G789" s="240"/>
      <c r="H789" s="241" t="s">
        <v>1</v>
      </c>
      <c r="I789" s="243"/>
      <c r="J789" s="240"/>
      <c r="K789" s="240"/>
      <c r="L789" s="244"/>
      <c r="M789" s="245"/>
      <c r="N789" s="246"/>
      <c r="O789" s="246"/>
      <c r="P789" s="246"/>
      <c r="Q789" s="246"/>
      <c r="R789" s="246"/>
      <c r="S789" s="246"/>
      <c r="T789" s="247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8" t="s">
        <v>175</v>
      </c>
      <c r="AU789" s="248" t="s">
        <v>85</v>
      </c>
      <c r="AV789" s="13" t="s">
        <v>83</v>
      </c>
      <c r="AW789" s="13" t="s">
        <v>32</v>
      </c>
      <c r="AX789" s="13" t="s">
        <v>75</v>
      </c>
      <c r="AY789" s="248" t="s">
        <v>154</v>
      </c>
    </row>
    <row r="790" s="14" customFormat="1">
      <c r="A790" s="14"/>
      <c r="B790" s="249"/>
      <c r="C790" s="250"/>
      <c r="D790" s="232" t="s">
        <v>175</v>
      </c>
      <c r="E790" s="251" t="s">
        <v>1</v>
      </c>
      <c r="F790" s="252" t="s">
        <v>83</v>
      </c>
      <c r="G790" s="250"/>
      <c r="H790" s="253">
        <v>1</v>
      </c>
      <c r="I790" s="254"/>
      <c r="J790" s="250"/>
      <c r="K790" s="250"/>
      <c r="L790" s="255"/>
      <c r="M790" s="256"/>
      <c r="N790" s="257"/>
      <c r="O790" s="257"/>
      <c r="P790" s="257"/>
      <c r="Q790" s="257"/>
      <c r="R790" s="257"/>
      <c r="S790" s="257"/>
      <c r="T790" s="258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9" t="s">
        <v>175</v>
      </c>
      <c r="AU790" s="259" t="s">
        <v>85</v>
      </c>
      <c r="AV790" s="14" t="s">
        <v>85</v>
      </c>
      <c r="AW790" s="14" t="s">
        <v>32</v>
      </c>
      <c r="AX790" s="14" t="s">
        <v>83</v>
      </c>
      <c r="AY790" s="259" t="s">
        <v>154</v>
      </c>
    </row>
    <row r="791" s="2" customFormat="1" ht="16.5" customHeight="1">
      <c r="A791" s="39"/>
      <c r="B791" s="40"/>
      <c r="C791" s="219" t="s">
        <v>1017</v>
      </c>
      <c r="D791" s="219" t="s">
        <v>157</v>
      </c>
      <c r="E791" s="220" t="s">
        <v>1646</v>
      </c>
      <c r="F791" s="221" t="s">
        <v>1647</v>
      </c>
      <c r="G791" s="222" t="s">
        <v>160</v>
      </c>
      <c r="H791" s="223">
        <v>1</v>
      </c>
      <c r="I791" s="224"/>
      <c r="J791" s="225">
        <f>ROUND(I791*H791,2)</f>
        <v>0</v>
      </c>
      <c r="K791" s="221" t="s">
        <v>170</v>
      </c>
      <c r="L791" s="45"/>
      <c r="M791" s="226" t="s">
        <v>1</v>
      </c>
      <c r="N791" s="227" t="s">
        <v>40</v>
      </c>
      <c r="O791" s="92"/>
      <c r="P791" s="228">
        <f>O791*H791</f>
        <v>0</v>
      </c>
      <c r="Q791" s="228">
        <v>0</v>
      </c>
      <c r="R791" s="228">
        <f>Q791*H791</f>
        <v>0</v>
      </c>
      <c r="S791" s="228">
        <v>0</v>
      </c>
      <c r="T791" s="229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0" t="s">
        <v>171</v>
      </c>
      <c r="AT791" s="230" t="s">
        <v>157</v>
      </c>
      <c r="AU791" s="230" t="s">
        <v>85</v>
      </c>
      <c r="AY791" s="18" t="s">
        <v>154</v>
      </c>
      <c r="BE791" s="231">
        <f>IF(N791="základní",J791,0)</f>
        <v>0</v>
      </c>
      <c r="BF791" s="231">
        <f>IF(N791="snížená",J791,0)</f>
        <v>0</v>
      </c>
      <c r="BG791" s="231">
        <f>IF(N791="zákl. přenesená",J791,0)</f>
        <v>0</v>
      </c>
      <c r="BH791" s="231">
        <f>IF(N791="sníž. přenesená",J791,0)</f>
        <v>0</v>
      </c>
      <c r="BI791" s="231">
        <f>IF(N791="nulová",J791,0)</f>
        <v>0</v>
      </c>
      <c r="BJ791" s="18" t="s">
        <v>83</v>
      </c>
      <c r="BK791" s="231">
        <f>ROUND(I791*H791,2)</f>
        <v>0</v>
      </c>
      <c r="BL791" s="18" t="s">
        <v>171</v>
      </c>
      <c r="BM791" s="230" t="s">
        <v>2431</v>
      </c>
    </row>
    <row r="792" s="2" customFormat="1">
      <c r="A792" s="39"/>
      <c r="B792" s="40"/>
      <c r="C792" s="41"/>
      <c r="D792" s="232" t="s">
        <v>163</v>
      </c>
      <c r="E792" s="41"/>
      <c r="F792" s="233" t="s">
        <v>1647</v>
      </c>
      <c r="G792" s="41"/>
      <c r="H792" s="41"/>
      <c r="I792" s="234"/>
      <c r="J792" s="41"/>
      <c r="K792" s="41"/>
      <c r="L792" s="45"/>
      <c r="M792" s="235"/>
      <c r="N792" s="236"/>
      <c r="O792" s="92"/>
      <c r="P792" s="92"/>
      <c r="Q792" s="92"/>
      <c r="R792" s="92"/>
      <c r="S792" s="92"/>
      <c r="T792" s="93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163</v>
      </c>
      <c r="AU792" s="18" t="s">
        <v>85</v>
      </c>
    </row>
    <row r="793" s="2" customFormat="1">
      <c r="A793" s="39"/>
      <c r="B793" s="40"/>
      <c r="C793" s="41"/>
      <c r="D793" s="237" t="s">
        <v>173</v>
      </c>
      <c r="E793" s="41"/>
      <c r="F793" s="238" t="s">
        <v>1649</v>
      </c>
      <c r="G793" s="41"/>
      <c r="H793" s="41"/>
      <c r="I793" s="234"/>
      <c r="J793" s="41"/>
      <c r="K793" s="41"/>
      <c r="L793" s="45"/>
      <c r="M793" s="235"/>
      <c r="N793" s="236"/>
      <c r="O793" s="92"/>
      <c r="P793" s="92"/>
      <c r="Q793" s="92"/>
      <c r="R793" s="92"/>
      <c r="S793" s="92"/>
      <c r="T793" s="93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173</v>
      </c>
      <c r="AU793" s="18" t="s">
        <v>85</v>
      </c>
    </row>
    <row r="794" s="13" customFormat="1">
      <c r="A794" s="13"/>
      <c r="B794" s="239"/>
      <c r="C794" s="240"/>
      <c r="D794" s="232" t="s">
        <v>175</v>
      </c>
      <c r="E794" s="241" t="s">
        <v>1</v>
      </c>
      <c r="F794" s="242" t="s">
        <v>1650</v>
      </c>
      <c r="G794" s="240"/>
      <c r="H794" s="241" t="s">
        <v>1</v>
      </c>
      <c r="I794" s="243"/>
      <c r="J794" s="240"/>
      <c r="K794" s="240"/>
      <c r="L794" s="244"/>
      <c r="M794" s="245"/>
      <c r="N794" s="246"/>
      <c r="O794" s="246"/>
      <c r="P794" s="246"/>
      <c r="Q794" s="246"/>
      <c r="R794" s="246"/>
      <c r="S794" s="246"/>
      <c r="T794" s="247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8" t="s">
        <v>175</v>
      </c>
      <c r="AU794" s="248" t="s">
        <v>85</v>
      </c>
      <c r="AV794" s="13" t="s">
        <v>83</v>
      </c>
      <c r="AW794" s="13" t="s">
        <v>32</v>
      </c>
      <c r="AX794" s="13" t="s">
        <v>75</v>
      </c>
      <c r="AY794" s="248" t="s">
        <v>154</v>
      </c>
    </row>
    <row r="795" s="13" customFormat="1">
      <c r="A795" s="13"/>
      <c r="B795" s="239"/>
      <c r="C795" s="240"/>
      <c r="D795" s="232" t="s">
        <v>175</v>
      </c>
      <c r="E795" s="241" t="s">
        <v>1</v>
      </c>
      <c r="F795" s="242" t="s">
        <v>1651</v>
      </c>
      <c r="G795" s="240"/>
      <c r="H795" s="241" t="s">
        <v>1</v>
      </c>
      <c r="I795" s="243"/>
      <c r="J795" s="240"/>
      <c r="K795" s="240"/>
      <c r="L795" s="244"/>
      <c r="M795" s="245"/>
      <c r="N795" s="246"/>
      <c r="O795" s="246"/>
      <c r="P795" s="246"/>
      <c r="Q795" s="246"/>
      <c r="R795" s="246"/>
      <c r="S795" s="246"/>
      <c r="T795" s="247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8" t="s">
        <v>175</v>
      </c>
      <c r="AU795" s="248" t="s">
        <v>85</v>
      </c>
      <c r="AV795" s="13" t="s">
        <v>83</v>
      </c>
      <c r="AW795" s="13" t="s">
        <v>32</v>
      </c>
      <c r="AX795" s="13" t="s">
        <v>75</v>
      </c>
      <c r="AY795" s="248" t="s">
        <v>154</v>
      </c>
    </row>
    <row r="796" s="13" customFormat="1">
      <c r="A796" s="13"/>
      <c r="B796" s="239"/>
      <c r="C796" s="240"/>
      <c r="D796" s="232" t="s">
        <v>175</v>
      </c>
      <c r="E796" s="241" t="s">
        <v>1</v>
      </c>
      <c r="F796" s="242" t="s">
        <v>1652</v>
      </c>
      <c r="G796" s="240"/>
      <c r="H796" s="241" t="s">
        <v>1</v>
      </c>
      <c r="I796" s="243"/>
      <c r="J796" s="240"/>
      <c r="K796" s="240"/>
      <c r="L796" s="244"/>
      <c r="M796" s="245"/>
      <c r="N796" s="246"/>
      <c r="O796" s="246"/>
      <c r="P796" s="246"/>
      <c r="Q796" s="246"/>
      <c r="R796" s="246"/>
      <c r="S796" s="246"/>
      <c r="T796" s="247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8" t="s">
        <v>175</v>
      </c>
      <c r="AU796" s="248" t="s">
        <v>85</v>
      </c>
      <c r="AV796" s="13" t="s">
        <v>83</v>
      </c>
      <c r="AW796" s="13" t="s">
        <v>32</v>
      </c>
      <c r="AX796" s="13" t="s">
        <v>75</v>
      </c>
      <c r="AY796" s="248" t="s">
        <v>154</v>
      </c>
    </row>
    <row r="797" s="14" customFormat="1">
      <c r="A797" s="14"/>
      <c r="B797" s="249"/>
      <c r="C797" s="250"/>
      <c r="D797" s="232" t="s">
        <v>175</v>
      </c>
      <c r="E797" s="251" t="s">
        <v>1</v>
      </c>
      <c r="F797" s="252" t="s">
        <v>83</v>
      </c>
      <c r="G797" s="250"/>
      <c r="H797" s="253">
        <v>1</v>
      </c>
      <c r="I797" s="254"/>
      <c r="J797" s="250"/>
      <c r="K797" s="250"/>
      <c r="L797" s="255"/>
      <c r="M797" s="256"/>
      <c r="N797" s="257"/>
      <c r="O797" s="257"/>
      <c r="P797" s="257"/>
      <c r="Q797" s="257"/>
      <c r="R797" s="257"/>
      <c r="S797" s="257"/>
      <c r="T797" s="258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9" t="s">
        <v>175</v>
      </c>
      <c r="AU797" s="259" t="s">
        <v>85</v>
      </c>
      <c r="AV797" s="14" t="s">
        <v>85</v>
      </c>
      <c r="AW797" s="14" t="s">
        <v>32</v>
      </c>
      <c r="AX797" s="14" t="s">
        <v>83</v>
      </c>
      <c r="AY797" s="259" t="s">
        <v>154</v>
      </c>
    </row>
    <row r="798" s="2" customFormat="1" ht="16.5" customHeight="1">
      <c r="A798" s="39"/>
      <c r="B798" s="40"/>
      <c r="C798" s="219" t="s">
        <v>1024</v>
      </c>
      <c r="D798" s="219" t="s">
        <v>157</v>
      </c>
      <c r="E798" s="220" t="s">
        <v>1654</v>
      </c>
      <c r="F798" s="221" t="s">
        <v>1655</v>
      </c>
      <c r="G798" s="222" t="s">
        <v>160</v>
      </c>
      <c r="H798" s="223">
        <v>1</v>
      </c>
      <c r="I798" s="224"/>
      <c r="J798" s="225">
        <f>ROUND(I798*H798,2)</f>
        <v>0</v>
      </c>
      <c r="K798" s="221" t="s">
        <v>170</v>
      </c>
      <c r="L798" s="45"/>
      <c r="M798" s="226" t="s">
        <v>1</v>
      </c>
      <c r="N798" s="227" t="s">
        <v>40</v>
      </c>
      <c r="O798" s="92"/>
      <c r="P798" s="228">
        <f>O798*H798</f>
        <v>0</v>
      </c>
      <c r="Q798" s="228">
        <v>0</v>
      </c>
      <c r="R798" s="228">
        <f>Q798*H798</f>
        <v>0</v>
      </c>
      <c r="S798" s="228">
        <v>0</v>
      </c>
      <c r="T798" s="229">
        <f>S798*H798</f>
        <v>0</v>
      </c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R798" s="230" t="s">
        <v>171</v>
      </c>
      <c r="AT798" s="230" t="s">
        <v>157</v>
      </c>
      <c r="AU798" s="230" t="s">
        <v>85</v>
      </c>
      <c r="AY798" s="18" t="s">
        <v>154</v>
      </c>
      <c r="BE798" s="231">
        <f>IF(N798="základní",J798,0)</f>
        <v>0</v>
      </c>
      <c r="BF798" s="231">
        <f>IF(N798="snížená",J798,0)</f>
        <v>0</v>
      </c>
      <c r="BG798" s="231">
        <f>IF(N798="zákl. přenesená",J798,0)</f>
        <v>0</v>
      </c>
      <c r="BH798" s="231">
        <f>IF(N798="sníž. přenesená",J798,0)</f>
        <v>0</v>
      </c>
      <c r="BI798" s="231">
        <f>IF(N798="nulová",J798,0)</f>
        <v>0</v>
      </c>
      <c r="BJ798" s="18" t="s">
        <v>83</v>
      </c>
      <c r="BK798" s="231">
        <f>ROUND(I798*H798,2)</f>
        <v>0</v>
      </c>
      <c r="BL798" s="18" t="s">
        <v>171</v>
      </c>
      <c r="BM798" s="230" t="s">
        <v>2432</v>
      </c>
    </row>
    <row r="799" s="2" customFormat="1">
      <c r="A799" s="39"/>
      <c r="B799" s="40"/>
      <c r="C799" s="41"/>
      <c r="D799" s="232" t="s">
        <v>163</v>
      </c>
      <c r="E799" s="41"/>
      <c r="F799" s="233" t="s">
        <v>1655</v>
      </c>
      <c r="G799" s="41"/>
      <c r="H799" s="41"/>
      <c r="I799" s="234"/>
      <c r="J799" s="41"/>
      <c r="K799" s="41"/>
      <c r="L799" s="45"/>
      <c r="M799" s="235"/>
      <c r="N799" s="236"/>
      <c r="O799" s="92"/>
      <c r="P799" s="92"/>
      <c r="Q799" s="92"/>
      <c r="R799" s="92"/>
      <c r="S799" s="92"/>
      <c r="T799" s="93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T799" s="18" t="s">
        <v>163</v>
      </c>
      <c r="AU799" s="18" t="s">
        <v>85</v>
      </c>
    </row>
    <row r="800" s="2" customFormat="1">
      <c r="A800" s="39"/>
      <c r="B800" s="40"/>
      <c r="C800" s="41"/>
      <c r="D800" s="237" t="s">
        <v>173</v>
      </c>
      <c r="E800" s="41"/>
      <c r="F800" s="238" t="s">
        <v>1657</v>
      </c>
      <c r="G800" s="41"/>
      <c r="H800" s="41"/>
      <c r="I800" s="234"/>
      <c r="J800" s="41"/>
      <c r="K800" s="41"/>
      <c r="L800" s="45"/>
      <c r="M800" s="235"/>
      <c r="N800" s="236"/>
      <c r="O800" s="92"/>
      <c r="P800" s="92"/>
      <c r="Q800" s="92"/>
      <c r="R800" s="92"/>
      <c r="S800" s="92"/>
      <c r="T800" s="93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173</v>
      </c>
      <c r="AU800" s="18" t="s">
        <v>85</v>
      </c>
    </row>
    <row r="801" s="13" customFormat="1">
      <c r="A801" s="13"/>
      <c r="B801" s="239"/>
      <c r="C801" s="240"/>
      <c r="D801" s="232" t="s">
        <v>175</v>
      </c>
      <c r="E801" s="241" t="s">
        <v>1</v>
      </c>
      <c r="F801" s="242" t="s">
        <v>1658</v>
      </c>
      <c r="G801" s="240"/>
      <c r="H801" s="241" t="s">
        <v>1</v>
      </c>
      <c r="I801" s="243"/>
      <c r="J801" s="240"/>
      <c r="K801" s="240"/>
      <c r="L801" s="244"/>
      <c r="M801" s="245"/>
      <c r="N801" s="246"/>
      <c r="O801" s="246"/>
      <c r="P801" s="246"/>
      <c r="Q801" s="246"/>
      <c r="R801" s="246"/>
      <c r="S801" s="246"/>
      <c r="T801" s="247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8" t="s">
        <v>175</v>
      </c>
      <c r="AU801" s="248" t="s">
        <v>85</v>
      </c>
      <c r="AV801" s="13" t="s">
        <v>83</v>
      </c>
      <c r="AW801" s="13" t="s">
        <v>32</v>
      </c>
      <c r="AX801" s="13" t="s">
        <v>75</v>
      </c>
      <c r="AY801" s="248" t="s">
        <v>154</v>
      </c>
    </row>
    <row r="802" s="14" customFormat="1">
      <c r="A802" s="14"/>
      <c r="B802" s="249"/>
      <c r="C802" s="250"/>
      <c r="D802" s="232" t="s">
        <v>175</v>
      </c>
      <c r="E802" s="251" t="s">
        <v>1</v>
      </c>
      <c r="F802" s="252" t="s">
        <v>83</v>
      </c>
      <c r="G802" s="250"/>
      <c r="H802" s="253">
        <v>1</v>
      </c>
      <c r="I802" s="254"/>
      <c r="J802" s="250"/>
      <c r="K802" s="250"/>
      <c r="L802" s="255"/>
      <c r="M802" s="260"/>
      <c r="N802" s="261"/>
      <c r="O802" s="261"/>
      <c r="P802" s="261"/>
      <c r="Q802" s="261"/>
      <c r="R802" s="261"/>
      <c r="S802" s="261"/>
      <c r="T802" s="262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9" t="s">
        <v>175</v>
      </c>
      <c r="AU802" s="259" t="s">
        <v>85</v>
      </c>
      <c r="AV802" s="14" t="s">
        <v>85</v>
      </c>
      <c r="AW802" s="14" t="s">
        <v>32</v>
      </c>
      <c r="AX802" s="14" t="s">
        <v>83</v>
      </c>
      <c r="AY802" s="259" t="s">
        <v>154</v>
      </c>
    </row>
    <row r="803" s="2" customFormat="1" ht="6.96" customHeight="1">
      <c r="A803" s="39"/>
      <c r="B803" s="67"/>
      <c r="C803" s="68"/>
      <c r="D803" s="68"/>
      <c r="E803" s="68"/>
      <c r="F803" s="68"/>
      <c r="G803" s="68"/>
      <c r="H803" s="68"/>
      <c r="I803" s="68"/>
      <c r="J803" s="68"/>
      <c r="K803" s="68"/>
      <c r="L803" s="45"/>
      <c r="M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</row>
  </sheetData>
  <sheetProtection sheet="1" autoFilter="0" formatColumns="0" formatRows="0" objects="1" scenarios="1" spinCount="100000" saltValue="wpipFvCySe5CzN7fTQtA+5a3HOeOn3rz0hBRCVWKlm4vk8c5cbjy9YugbyS/XC86AVmZeVfpB855sF4MNDMcxQ==" hashValue="pwLRETNeNx11/kGdjyIv2G6R1ZtzWFTvpuc/W314S/REVUtzpTYR47d44u8mW76V/+VOG9xrddivsgPo6xXC/w==" algorithmName="SHA-512" password="CC35"/>
  <autoFilter ref="C125:K802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hyperlinks>
    <hyperlink ref="F131" r:id="rId1" display="https://podminky.urs.cz/item/CS_URS_2025_01/115001104"/>
    <hyperlink ref="F135" r:id="rId2" display="https://podminky.urs.cz/item/CS_URS_2025_01/115101201"/>
    <hyperlink ref="F143" r:id="rId3" display="https://podminky.urs.cz/item/CS_URS_2025_01/115101204"/>
    <hyperlink ref="F148" r:id="rId4" display="https://podminky.urs.cz/item/CS_URS_2025_01/115101301"/>
    <hyperlink ref="F152" r:id="rId5" display="https://podminky.urs.cz/item/CS_URS_2025_01/115101304"/>
    <hyperlink ref="F158" r:id="rId6" display="https://podminky.urs.cz/item/CS_URS_2025_01/119001401"/>
    <hyperlink ref="F164" r:id="rId7" display="https://podminky.urs.cz/item/CS_URS_2025_01/119001405"/>
    <hyperlink ref="F171" r:id="rId8" display="https://podminky.urs.cz/item/CS_URS_2025_01/119001406"/>
    <hyperlink ref="F175" r:id="rId9" display="https://podminky.urs.cz/item/CS_URS_2025_01/119001421"/>
    <hyperlink ref="F183" r:id="rId10" display="https://podminky.urs.cz/item/CS_URS_2025_01/132354207"/>
    <hyperlink ref="F190" r:id="rId11" display="https://podminky.urs.cz/item/CS_URS_2025_01/132454206"/>
    <hyperlink ref="F194" r:id="rId12" display="https://podminky.urs.cz/item/CS_URS_2025_01/132554206"/>
    <hyperlink ref="F198" r:id="rId13" display="https://podminky.urs.cz/item/CS_URS_2025_01/139001101"/>
    <hyperlink ref="F212" r:id="rId14" display="https://podminky.urs.cz/item/CS_URS_2025_01/153191112"/>
    <hyperlink ref="F219" r:id="rId15" display="https://podminky.urs.cz/item/CS_URS_2025_01/153191222"/>
    <hyperlink ref="F226" r:id="rId16" display="https://podminky.urs.cz/item/CS_URS_2025_01/460671112"/>
    <hyperlink ref="F234" r:id="rId17" display="https://podminky.urs.cz/item/CS_URS_2025_01/899722113"/>
    <hyperlink ref="F244" r:id="rId18" display="https://podminky.urs.cz/item/CS_URS_2025_01/151811131"/>
    <hyperlink ref="F251" r:id="rId19" display="https://podminky.urs.cz/item/CS_URS_2025_01/151811132"/>
    <hyperlink ref="F255" r:id="rId20" display="https://podminky.urs.cz/item/CS_URS_2025_01/151811142"/>
    <hyperlink ref="F259" r:id="rId21" display="https://podminky.urs.cz/item/CS_URS_2025_01/151811231"/>
    <hyperlink ref="F266" r:id="rId22" display="https://podminky.urs.cz/item/CS_URS_2025_01/151811232"/>
    <hyperlink ref="F270" r:id="rId23" display="https://podminky.urs.cz/item/CS_URS_2025_01/151811242"/>
    <hyperlink ref="F274" r:id="rId24" display="https://podminky.urs.cz/item/CS_URS_2025_01/162751135"/>
    <hyperlink ref="F278" r:id="rId25" display="https://podminky.urs.cz/item/CS_URS_2025_01/162751155"/>
    <hyperlink ref="F282" r:id="rId26" display="https://podminky.urs.cz/item/CS_URS_2025_01/171201231"/>
    <hyperlink ref="F287" r:id="rId27" display="https://podminky.urs.cz/item/CS_URS_2025_01/174151101"/>
    <hyperlink ref="F299" r:id="rId28" display="https://podminky.urs.cz/item/CS_URS_2025_01/175151101"/>
    <hyperlink ref="F312" r:id="rId29" display="https://podminky.urs.cz/item/CS_URS_2025_01/358325114"/>
    <hyperlink ref="F319" r:id="rId30" display="https://podminky.urs.cz/item/CS_URS_2025_01/359901111"/>
    <hyperlink ref="F325" r:id="rId31" display="https://podminky.urs.cz/item/CS_URS_2025_01/359901211"/>
    <hyperlink ref="F332" r:id="rId32" display="https://podminky.urs.cz/item/CS_URS_2025_01/451573111"/>
    <hyperlink ref="F338" r:id="rId33" display="https://podminky.urs.cz/item/CS_URS_2025_01/452111111"/>
    <hyperlink ref="F349" r:id="rId34" display="https://podminky.urs.cz/item/CS_URS_2025_01/452112112"/>
    <hyperlink ref="F356" r:id="rId35" display="https://podminky.urs.cz/item/CS_URS_2025_01/452112122"/>
    <hyperlink ref="F363" r:id="rId36" display="https://podminky.urs.cz/item/CS_URS_2025_01/452311171"/>
    <hyperlink ref="F372" r:id="rId37" display="https://podminky.urs.cz/item/CS_URS_2025_01/452312171"/>
    <hyperlink ref="F376" r:id="rId38" display="https://podminky.urs.cz/item/CS_URS_2025_01/452313171"/>
    <hyperlink ref="F382" r:id="rId39" display="https://podminky.urs.cz/item/CS_URS_2025_01/452351111"/>
    <hyperlink ref="F390" r:id="rId40" display="https://podminky.urs.cz/item/CS_URS_2025_01/452351112"/>
    <hyperlink ref="F399" r:id="rId41" display="https://podminky.urs.cz/item/CS_URS_2025_01/820441811"/>
    <hyperlink ref="F403" r:id="rId42" display="https://podminky.urs.cz/item/CS_URS_2025_01/820491811"/>
    <hyperlink ref="F413" r:id="rId43" display="https://podminky.urs.cz/item/CS_URS_2025_01/822492212"/>
    <hyperlink ref="F424" r:id="rId44" display="https://podminky.urs.cz/item/CS_URS_2025_01/812492193"/>
    <hyperlink ref="F432" r:id="rId45" display="https://podminky.urs.cz/item/CS_URS_2025_01/831312121"/>
    <hyperlink ref="F440" r:id="rId46" display="https://podminky.urs.cz/item/CS_URS_2025_01/831312193"/>
    <hyperlink ref="F446" r:id="rId47" display="https://podminky.urs.cz/item/CS_URS_2025_01/831362121"/>
    <hyperlink ref="F456" r:id="rId48" display="https://podminky.urs.cz/item/CS_URS_2025_01/831362193"/>
    <hyperlink ref="F462" r:id="rId49" display="https://podminky.urs.cz/item/CS_URS_2025_01/831372121"/>
    <hyperlink ref="F472" r:id="rId50" display="https://podminky.urs.cz/item/CS_URS_2025_01/831372193"/>
    <hyperlink ref="F476" r:id="rId51" display="https://podminky.urs.cz/item/CS_URS_2025_01/837312221"/>
    <hyperlink ref="F486" r:id="rId52" display="https://podminky.urs.cz/item/CS_URS_2025_01/837361221"/>
    <hyperlink ref="F496" r:id="rId53" display="https://podminky.urs.cz/item/CS_URS_2025_01/837362221"/>
    <hyperlink ref="F503" r:id="rId54" display="https://podminky.urs.cz/item/CS_URS_2025_01/837371221"/>
    <hyperlink ref="F510" r:id="rId55" display="https://podminky.urs.cz/item/CS_URS_2025_01/871275811"/>
    <hyperlink ref="F514" r:id="rId56" display="https://podminky.urs.cz/item/CS_URS_2025_01/871365811"/>
    <hyperlink ref="F518" r:id="rId57" display="https://podminky.urs.cz/item/CS_URS_2025_01/877310330"/>
    <hyperlink ref="F525" r:id="rId58" display="https://podminky.urs.cz/item/CS_URS_2025_01/877315123"/>
    <hyperlink ref="F532" r:id="rId59" display="https://podminky.urs.cz/item/CS_URS_2025_01/892362121"/>
    <hyperlink ref="F536" r:id="rId60" display="https://podminky.urs.cz/item/CS_URS_2025_01/892372121"/>
    <hyperlink ref="F540" r:id="rId61" display="https://podminky.urs.cz/item/CS_URS_2025_01/892492121"/>
    <hyperlink ref="F544" r:id="rId62" display="https://podminky.urs.cz/item/CS_URS_2025_01/894411311"/>
    <hyperlink ref="F560" r:id="rId63" display="https://podminky.urs.cz/item/CS_URS_2025_01/894412411"/>
    <hyperlink ref="F567" r:id="rId64" display="https://podminky.urs.cz/item/CS_URS_2025_01/894414111"/>
    <hyperlink ref="F577" r:id="rId65" display="https://podminky.urs.cz/item/CS_URS_2025_01/894812201"/>
    <hyperlink ref="F581" r:id="rId66" display="https://podminky.urs.cz/item/CS_URS_2025_01/894812202"/>
    <hyperlink ref="F585" r:id="rId67" display="https://podminky.urs.cz/item/CS_URS_2025_01/894812232"/>
    <hyperlink ref="F589" r:id="rId68" display="https://podminky.urs.cz/item/CS_URS_2025_01/894812233"/>
    <hyperlink ref="F593" r:id="rId69" display="https://podminky.urs.cz/item/CS_URS_2025_01/894812242"/>
    <hyperlink ref="F597" r:id="rId70" display="https://podminky.urs.cz/item/CS_URS_2025_01/894812249"/>
    <hyperlink ref="F604" r:id="rId71" display="https://podminky.urs.cz/item/CS_URS_2024_01/894812261"/>
    <hyperlink ref="F608" r:id="rId72" display="https://podminky.urs.cz/item/CS_URS_2025_01/894812262"/>
    <hyperlink ref="F612" r:id="rId73" display="https://podminky.urs.cz/item/CS_URS_2025_01/899104112"/>
    <hyperlink ref="F619" r:id="rId74" display="https://podminky.urs.cz/item/CS_URS_2025_01/899910211"/>
    <hyperlink ref="F623" r:id="rId75" display="https://podminky.urs.cz/item/CS_URS_2025_01/899910212"/>
    <hyperlink ref="F628" r:id="rId76" display="https://podminky.urs.cz/item/CS_URS_2025_01/894204161.r1"/>
    <hyperlink ref="F667" r:id="rId77" display="https://podminky.urs.cz/item/CS_URS_2025_01/894501111"/>
    <hyperlink ref="F671" r:id="rId78" display="https://podminky.urs.cz/item/CS_URS_2025_01/894501112"/>
    <hyperlink ref="F675" r:id="rId79" display="https://podminky.urs.cz/item/CS_URS_2025_01/899503111"/>
    <hyperlink ref="F679" r:id="rId80" display="https://podminky.urs.cz/item/CS_URS_2025_01/953334121"/>
    <hyperlink ref="F695" r:id="rId81" display="https://podminky.urs.cz/item/CS_URS_2025_01/985323111"/>
    <hyperlink ref="F702" r:id="rId82" display="https://podminky.urs.cz/item/CS_URS_2025_01/985323911"/>
    <hyperlink ref="F709" r:id="rId83" display="https://podminky.urs.cz/item/CS_URS_2025_01/985323912"/>
    <hyperlink ref="F716" r:id="rId84" display="https://podminky.urs.cz/item/CS_URS_2025_01/985411111"/>
    <hyperlink ref="F725" r:id="rId85" display="https://podminky.urs.cz/item/CS_URS_2025_01/985411911"/>
    <hyperlink ref="F732" r:id="rId86" display="https://podminky.urs.cz/item/CS_URS_2025_01/985411912"/>
    <hyperlink ref="F739" r:id="rId87" display="https://podminky.urs.cz/item/CS_URS_2025_01/715174012"/>
    <hyperlink ref="F754" r:id="rId88" display="https://podminky.urs.cz/item/CS_URS_2025_01/997221571"/>
    <hyperlink ref="F761" r:id="rId89" display="https://podminky.urs.cz/item/CS_URS_2025_01/997221579"/>
    <hyperlink ref="F770" r:id="rId90" display="https://podminky.urs.cz/item/CS_URS_2025_01/997013813"/>
    <hyperlink ref="F774" r:id="rId91" display="https://podminky.urs.cz/item/CS_URS_2025_01/997221861"/>
    <hyperlink ref="F778" r:id="rId92" display="https://podminky.urs.cz/item/CS_URS_2025_01/997221862"/>
    <hyperlink ref="F783" r:id="rId93" display="https://podminky.urs.cz/item/CS_URS_2025_01/998275101"/>
    <hyperlink ref="F788" r:id="rId94" display="https://podminky.urs.cz/item/CS_URS_2025_01/012303000"/>
    <hyperlink ref="F793" r:id="rId95" display="https://podminky.urs.cz/item/CS_URS_2025_01/012403000"/>
    <hyperlink ref="F800" r:id="rId96" display="https://podminky.urs.cz/item/CS_URS_2025_01/01325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7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  <c r="AZ2" s="263" t="s">
        <v>240</v>
      </c>
      <c r="BA2" s="263" t="s">
        <v>1</v>
      </c>
      <c r="BB2" s="263" t="s">
        <v>238</v>
      </c>
      <c r="BC2" s="263" t="s">
        <v>2433</v>
      </c>
      <c r="BD2" s="263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30" customHeight="1">
      <c r="A9" s="39"/>
      <c r="B9" s="45"/>
      <c r="C9" s="39"/>
      <c r="D9" s="39"/>
      <c r="E9" s="143" t="s">
        <v>2434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ROUND(J125,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ROUND((SUM(BE125:BE585)),  2)</f>
        <v>0</v>
      </c>
      <c r="G33" s="39"/>
      <c r="H33" s="39"/>
      <c r="I33" s="156">
        <v>0.20999999999999999</v>
      </c>
      <c r="J33" s="155">
        <f>ROUND(((SUM(BE125:BE585))*I33),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ROUND((SUM(BF125:BF585)),  2)</f>
        <v>0</v>
      </c>
      <c r="G34" s="39"/>
      <c r="H34" s="39"/>
      <c r="I34" s="156">
        <v>0.12</v>
      </c>
      <c r="J34" s="155">
        <f>ROUND(((SUM(BF125:BF585))*I34),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ROUND((SUM(BG125:BG585)),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ROUND((SUM(BH125:BH585)),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ROUND((SUM(BI125:BI585)),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30" customHeight="1">
      <c r="A87" s="39"/>
      <c r="B87" s="40"/>
      <c r="C87" s="41"/>
      <c r="D87" s="41"/>
      <c r="E87" s="77" t="str">
        <f>E9</f>
        <v>SO 03, SO 03a - výstavba deštové kanalizace, výstavba kanalizačních přípojek dešťové kanalizace na veřejné části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J125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J126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243</v>
      </c>
      <c r="E98" s="189"/>
      <c r="F98" s="189"/>
      <c r="G98" s="189"/>
      <c r="H98" s="189"/>
      <c r="I98" s="189"/>
      <c r="J98" s="190">
        <f>J127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245</v>
      </c>
      <c r="E99" s="189"/>
      <c r="F99" s="189"/>
      <c r="G99" s="189"/>
      <c r="H99" s="189"/>
      <c r="I99" s="189"/>
      <c r="J99" s="190">
        <f>J275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246</v>
      </c>
      <c r="E100" s="189"/>
      <c r="F100" s="189"/>
      <c r="G100" s="189"/>
      <c r="H100" s="189"/>
      <c r="I100" s="189"/>
      <c r="J100" s="190">
        <f>J288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248</v>
      </c>
      <c r="E101" s="189"/>
      <c r="F101" s="189"/>
      <c r="G101" s="189"/>
      <c r="H101" s="189"/>
      <c r="I101" s="189"/>
      <c r="J101" s="190">
        <f>J331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1806</v>
      </c>
      <c r="E102" s="189"/>
      <c r="F102" s="189"/>
      <c r="G102" s="189"/>
      <c r="H102" s="189"/>
      <c r="I102" s="189"/>
      <c r="J102" s="190">
        <f>J548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249</v>
      </c>
      <c r="E103" s="189"/>
      <c r="F103" s="189"/>
      <c r="G103" s="189"/>
      <c r="H103" s="189"/>
      <c r="I103" s="189"/>
      <c r="J103" s="190">
        <f>J563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80"/>
      <c r="C104" s="181"/>
      <c r="D104" s="182" t="s">
        <v>135</v>
      </c>
      <c r="E104" s="183"/>
      <c r="F104" s="183"/>
      <c r="G104" s="183"/>
      <c r="H104" s="183"/>
      <c r="I104" s="183"/>
      <c r="J104" s="184">
        <f>J567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86"/>
      <c r="C105" s="187"/>
      <c r="D105" s="188" t="s">
        <v>253</v>
      </c>
      <c r="E105" s="189"/>
      <c r="F105" s="189"/>
      <c r="G105" s="189"/>
      <c r="H105" s="189"/>
      <c r="I105" s="189"/>
      <c r="J105" s="190">
        <f>J568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139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75" t="str">
        <f>E7</f>
        <v>Vodovod a kanalizace ul. 17. listopadu, Jihlava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126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30" customHeight="1">
      <c r="A117" s="39"/>
      <c r="B117" s="40"/>
      <c r="C117" s="41"/>
      <c r="D117" s="41"/>
      <c r="E117" s="77" t="str">
        <f>E9</f>
        <v>SO 03, SO 03a - výstavba deštové kanalizace, výstavba kanalizačních přípojek dešťové kanalizace na veřejné části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F12</f>
        <v xml:space="preserve"> </v>
      </c>
      <c r="G119" s="41"/>
      <c r="H119" s="41"/>
      <c r="I119" s="33" t="s">
        <v>22</v>
      </c>
      <c r="J119" s="80" t="str">
        <f>IF(J12="","",J12)</f>
        <v>21. 6. 2024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E15</f>
        <v>Statutární město Jihlava</v>
      </c>
      <c r="G121" s="41"/>
      <c r="H121" s="41"/>
      <c r="I121" s="33" t="s">
        <v>30</v>
      </c>
      <c r="J121" s="37" t="str">
        <f>E21</f>
        <v>LB Projekt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IF(E18="","",E18)</f>
        <v>Vyplň údaj</v>
      </c>
      <c r="G122" s="41"/>
      <c r="H122" s="41"/>
      <c r="I122" s="33" t="s">
        <v>33</v>
      </c>
      <c r="J122" s="37" t="str">
        <f>E24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192"/>
      <c r="B124" s="193"/>
      <c r="C124" s="194" t="s">
        <v>140</v>
      </c>
      <c r="D124" s="195" t="s">
        <v>60</v>
      </c>
      <c r="E124" s="195" t="s">
        <v>56</v>
      </c>
      <c r="F124" s="195" t="s">
        <v>57</v>
      </c>
      <c r="G124" s="195" t="s">
        <v>141</v>
      </c>
      <c r="H124" s="195" t="s">
        <v>142</v>
      </c>
      <c r="I124" s="195" t="s">
        <v>143</v>
      </c>
      <c r="J124" s="195" t="s">
        <v>130</v>
      </c>
      <c r="K124" s="196" t="s">
        <v>144</v>
      </c>
      <c r="L124" s="197"/>
      <c r="M124" s="101" t="s">
        <v>1</v>
      </c>
      <c r="N124" s="102" t="s">
        <v>39</v>
      </c>
      <c r="O124" s="102" t="s">
        <v>145</v>
      </c>
      <c r="P124" s="102" t="s">
        <v>146</v>
      </c>
      <c r="Q124" s="102" t="s">
        <v>147</v>
      </c>
      <c r="R124" s="102" t="s">
        <v>148</v>
      </c>
      <c r="S124" s="102" t="s">
        <v>149</v>
      </c>
      <c r="T124" s="103" t="s">
        <v>150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9"/>
      <c r="B125" s="40"/>
      <c r="C125" s="108" t="s">
        <v>151</v>
      </c>
      <c r="D125" s="41"/>
      <c r="E125" s="41"/>
      <c r="F125" s="41"/>
      <c r="G125" s="41"/>
      <c r="H125" s="41"/>
      <c r="I125" s="41"/>
      <c r="J125" s="198">
        <f>BK125</f>
        <v>0</v>
      </c>
      <c r="K125" s="41"/>
      <c r="L125" s="45"/>
      <c r="M125" s="104"/>
      <c r="N125" s="199"/>
      <c r="O125" s="105"/>
      <c r="P125" s="200">
        <f>P126+P567</f>
        <v>0</v>
      </c>
      <c r="Q125" s="105"/>
      <c r="R125" s="200">
        <f>R126+R567</f>
        <v>54.116330850000011</v>
      </c>
      <c r="S125" s="105"/>
      <c r="T125" s="201">
        <f>T126+T567</f>
        <v>4.1012599999999999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74</v>
      </c>
      <c r="AU125" s="18" t="s">
        <v>132</v>
      </c>
      <c r="BK125" s="202">
        <f>BK126+BK567</f>
        <v>0</v>
      </c>
    </row>
    <row r="126" s="12" customFormat="1" ht="25.92" customHeight="1">
      <c r="A126" s="12"/>
      <c r="B126" s="203"/>
      <c r="C126" s="204"/>
      <c r="D126" s="205" t="s">
        <v>74</v>
      </c>
      <c r="E126" s="206" t="s">
        <v>152</v>
      </c>
      <c r="F126" s="206" t="s">
        <v>153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P127+P275+P288+P331+P548+P563</f>
        <v>0</v>
      </c>
      <c r="Q126" s="211"/>
      <c r="R126" s="212">
        <f>R127+R275+R288+R331+R548+R563</f>
        <v>54.116330850000011</v>
      </c>
      <c r="S126" s="211"/>
      <c r="T126" s="213">
        <f>T127+T275+T288+T331+T548+T563</f>
        <v>4.1012599999999999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83</v>
      </c>
      <c r="AT126" s="215" t="s">
        <v>74</v>
      </c>
      <c r="AU126" s="215" t="s">
        <v>75</v>
      </c>
      <c r="AY126" s="214" t="s">
        <v>154</v>
      </c>
      <c r="BK126" s="216">
        <f>BK127+BK275+BK288+BK331+BK548+BK563</f>
        <v>0</v>
      </c>
    </row>
    <row r="127" s="12" customFormat="1" ht="22.8" customHeight="1">
      <c r="A127" s="12"/>
      <c r="B127" s="203"/>
      <c r="C127" s="204"/>
      <c r="D127" s="205" t="s">
        <v>74</v>
      </c>
      <c r="E127" s="217" t="s">
        <v>83</v>
      </c>
      <c r="F127" s="217" t="s">
        <v>254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SUM(P128:P274)</f>
        <v>0</v>
      </c>
      <c r="Q127" s="211"/>
      <c r="R127" s="212">
        <f>SUM(R128:R274)</f>
        <v>6.9196757999999994</v>
      </c>
      <c r="S127" s="211"/>
      <c r="T127" s="213">
        <f>SUM(T128:T274)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83</v>
      </c>
      <c r="AT127" s="215" t="s">
        <v>74</v>
      </c>
      <c r="AU127" s="215" t="s">
        <v>83</v>
      </c>
      <c r="AY127" s="214" t="s">
        <v>154</v>
      </c>
      <c r="BK127" s="216">
        <f>SUM(BK128:BK274)</f>
        <v>0</v>
      </c>
    </row>
    <row r="128" s="2" customFormat="1" ht="24.15" customHeight="1">
      <c r="A128" s="39"/>
      <c r="B128" s="40"/>
      <c r="C128" s="219" t="s">
        <v>83</v>
      </c>
      <c r="D128" s="219" t="s">
        <v>157</v>
      </c>
      <c r="E128" s="220" t="s">
        <v>255</v>
      </c>
      <c r="F128" s="221" t="s">
        <v>256</v>
      </c>
      <c r="G128" s="222" t="s">
        <v>257</v>
      </c>
      <c r="H128" s="223">
        <v>80</v>
      </c>
      <c r="I128" s="224"/>
      <c r="J128" s="225">
        <f>ROUND(I128*H128,2)</f>
        <v>0</v>
      </c>
      <c r="K128" s="221" t="s">
        <v>170</v>
      </c>
      <c r="L128" s="45"/>
      <c r="M128" s="226" t="s">
        <v>1</v>
      </c>
      <c r="N128" s="227" t="s">
        <v>40</v>
      </c>
      <c r="O128" s="92"/>
      <c r="P128" s="228">
        <f>O128*H128</f>
        <v>0</v>
      </c>
      <c r="Q128" s="228">
        <v>3.0000000000000001E-05</v>
      </c>
      <c r="R128" s="228">
        <f>Q128*H128</f>
        <v>0.0024000000000000002</v>
      </c>
      <c r="S128" s="228">
        <v>0</v>
      </c>
      <c r="T128" s="22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0" t="s">
        <v>186</v>
      </c>
      <c r="AT128" s="230" t="s">
        <v>157</v>
      </c>
      <c r="AU128" s="230" t="s">
        <v>85</v>
      </c>
      <c r="AY128" s="18" t="s">
        <v>154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8" t="s">
        <v>83</v>
      </c>
      <c r="BK128" s="231">
        <f>ROUND(I128*H128,2)</f>
        <v>0</v>
      </c>
      <c r="BL128" s="18" t="s">
        <v>186</v>
      </c>
      <c r="BM128" s="230" t="s">
        <v>2435</v>
      </c>
    </row>
    <row r="129" s="2" customFormat="1">
      <c r="A129" s="39"/>
      <c r="B129" s="40"/>
      <c r="C129" s="41"/>
      <c r="D129" s="232" t="s">
        <v>163</v>
      </c>
      <c r="E129" s="41"/>
      <c r="F129" s="233" t="s">
        <v>259</v>
      </c>
      <c r="G129" s="41"/>
      <c r="H129" s="41"/>
      <c r="I129" s="234"/>
      <c r="J129" s="41"/>
      <c r="K129" s="41"/>
      <c r="L129" s="45"/>
      <c r="M129" s="235"/>
      <c r="N129" s="23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163</v>
      </c>
      <c r="AU129" s="18" t="s">
        <v>85</v>
      </c>
    </row>
    <row r="130" s="2" customFormat="1">
      <c r="A130" s="39"/>
      <c r="B130" s="40"/>
      <c r="C130" s="41"/>
      <c r="D130" s="237" t="s">
        <v>173</v>
      </c>
      <c r="E130" s="41"/>
      <c r="F130" s="238" t="s">
        <v>260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173</v>
      </c>
      <c r="AU130" s="18" t="s">
        <v>85</v>
      </c>
    </row>
    <row r="131" s="13" customFormat="1">
      <c r="A131" s="13"/>
      <c r="B131" s="239"/>
      <c r="C131" s="240"/>
      <c r="D131" s="232" t="s">
        <v>175</v>
      </c>
      <c r="E131" s="241" t="s">
        <v>1</v>
      </c>
      <c r="F131" s="242" t="s">
        <v>1816</v>
      </c>
      <c r="G131" s="240"/>
      <c r="H131" s="241" t="s">
        <v>1</v>
      </c>
      <c r="I131" s="243"/>
      <c r="J131" s="240"/>
      <c r="K131" s="240"/>
      <c r="L131" s="244"/>
      <c r="M131" s="245"/>
      <c r="N131" s="246"/>
      <c r="O131" s="246"/>
      <c r="P131" s="246"/>
      <c r="Q131" s="246"/>
      <c r="R131" s="246"/>
      <c r="S131" s="246"/>
      <c r="T131" s="24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8" t="s">
        <v>175</v>
      </c>
      <c r="AU131" s="248" t="s">
        <v>85</v>
      </c>
      <c r="AV131" s="13" t="s">
        <v>83</v>
      </c>
      <c r="AW131" s="13" t="s">
        <v>32</v>
      </c>
      <c r="AX131" s="13" t="s">
        <v>75</v>
      </c>
      <c r="AY131" s="248" t="s">
        <v>154</v>
      </c>
    </row>
    <row r="132" s="14" customFormat="1">
      <c r="A132" s="14"/>
      <c r="B132" s="249"/>
      <c r="C132" s="250"/>
      <c r="D132" s="232" t="s">
        <v>175</v>
      </c>
      <c r="E132" s="251" t="s">
        <v>1</v>
      </c>
      <c r="F132" s="252" t="s">
        <v>263</v>
      </c>
      <c r="G132" s="250"/>
      <c r="H132" s="253">
        <v>80</v>
      </c>
      <c r="I132" s="254"/>
      <c r="J132" s="250"/>
      <c r="K132" s="250"/>
      <c r="L132" s="255"/>
      <c r="M132" s="256"/>
      <c r="N132" s="257"/>
      <c r="O132" s="257"/>
      <c r="P132" s="257"/>
      <c r="Q132" s="257"/>
      <c r="R132" s="257"/>
      <c r="S132" s="257"/>
      <c r="T132" s="25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9" t="s">
        <v>175</v>
      </c>
      <c r="AU132" s="259" t="s">
        <v>85</v>
      </c>
      <c r="AV132" s="14" t="s">
        <v>85</v>
      </c>
      <c r="AW132" s="14" t="s">
        <v>32</v>
      </c>
      <c r="AX132" s="14" t="s">
        <v>75</v>
      </c>
      <c r="AY132" s="259" t="s">
        <v>154</v>
      </c>
    </row>
    <row r="133" s="15" customFormat="1">
      <c r="A133" s="15"/>
      <c r="B133" s="264"/>
      <c r="C133" s="265"/>
      <c r="D133" s="232" t="s">
        <v>175</v>
      </c>
      <c r="E133" s="266" t="s">
        <v>1</v>
      </c>
      <c r="F133" s="267" t="s">
        <v>287</v>
      </c>
      <c r="G133" s="265"/>
      <c r="H133" s="268">
        <v>80</v>
      </c>
      <c r="I133" s="269"/>
      <c r="J133" s="265"/>
      <c r="K133" s="265"/>
      <c r="L133" s="270"/>
      <c r="M133" s="271"/>
      <c r="N133" s="272"/>
      <c r="O133" s="272"/>
      <c r="P133" s="272"/>
      <c r="Q133" s="272"/>
      <c r="R133" s="272"/>
      <c r="S133" s="272"/>
      <c r="T133" s="27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4" t="s">
        <v>175</v>
      </c>
      <c r="AU133" s="274" t="s">
        <v>85</v>
      </c>
      <c r="AV133" s="15" t="s">
        <v>186</v>
      </c>
      <c r="AW133" s="15" t="s">
        <v>32</v>
      </c>
      <c r="AX133" s="15" t="s">
        <v>83</v>
      </c>
      <c r="AY133" s="274" t="s">
        <v>154</v>
      </c>
    </row>
    <row r="134" s="2" customFormat="1" ht="24.15" customHeight="1">
      <c r="A134" s="39"/>
      <c r="B134" s="40"/>
      <c r="C134" s="219" t="s">
        <v>85</v>
      </c>
      <c r="D134" s="219" t="s">
        <v>157</v>
      </c>
      <c r="E134" s="220" t="s">
        <v>264</v>
      </c>
      <c r="F134" s="221" t="s">
        <v>265</v>
      </c>
      <c r="G134" s="222" t="s">
        <v>266</v>
      </c>
      <c r="H134" s="223">
        <v>120</v>
      </c>
      <c r="I134" s="224"/>
      <c r="J134" s="225">
        <f>ROUND(I134*H134,2)</f>
        <v>0</v>
      </c>
      <c r="K134" s="221" t="s">
        <v>170</v>
      </c>
      <c r="L134" s="45"/>
      <c r="M134" s="226" t="s">
        <v>1</v>
      </c>
      <c r="N134" s="227" t="s">
        <v>40</v>
      </c>
      <c r="O134" s="92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0" t="s">
        <v>186</v>
      </c>
      <c r="AT134" s="230" t="s">
        <v>157</v>
      </c>
      <c r="AU134" s="230" t="s">
        <v>85</v>
      </c>
      <c r="AY134" s="18" t="s">
        <v>154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8" t="s">
        <v>83</v>
      </c>
      <c r="BK134" s="231">
        <f>ROUND(I134*H134,2)</f>
        <v>0</v>
      </c>
      <c r="BL134" s="18" t="s">
        <v>186</v>
      </c>
      <c r="BM134" s="230" t="s">
        <v>2436</v>
      </c>
    </row>
    <row r="135" s="2" customFormat="1">
      <c r="A135" s="39"/>
      <c r="B135" s="40"/>
      <c r="C135" s="41"/>
      <c r="D135" s="232" t="s">
        <v>163</v>
      </c>
      <c r="E135" s="41"/>
      <c r="F135" s="233" t="s">
        <v>268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163</v>
      </c>
      <c r="AU135" s="18" t="s">
        <v>85</v>
      </c>
    </row>
    <row r="136" s="2" customFormat="1">
      <c r="A136" s="39"/>
      <c r="B136" s="40"/>
      <c r="C136" s="41"/>
      <c r="D136" s="237" t="s">
        <v>173</v>
      </c>
      <c r="E136" s="41"/>
      <c r="F136" s="238" t="s">
        <v>269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173</v>
      </c>
      <c r="AU136" s="18" t="s">
        <v>85</v>
      </c>
    </row>
    <row r="137" s="14" customFormat="1">
      <c r="A137" s="14"/>
      <c r="B137" s="249"/>
      <c r="C137" s="250"/>
      <c r="D137" s="232" t="s">
        <v>175</v>
      </c>
      <c r="E137" s="251" t="s">
        <v>1</v>
      </c>
      <c r="F137" s="252" t="s">
        <v>270</v>
      </c>
      <c r="G137" s="250"/>
      <c r="H137" s="253">
        <v>120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175</v>
      </c>
      <c r="AU137" s="259" t="s">
        <v>85</v>
      </c>
      <c r="AV137" s="14" t="s">
        <v>85</v>
      </c>
      <c r="AW137" s="14" t="s">
        <v>32</v>
      </c>
      <c r="AX137" s="14" t="s">
        <v>83</v>
      </c>
      <c r="AY137" s="259" t="s">
        <v>154</v>
      </c>
    </row>
    <row r="138" s="2" customFormat="1" ht="24.15" customHeight="1">
      <c r="A138" s="39"/>
      <c r="B138" s="40"/>
      <c r="C138" s="219" t="s">
        <v>178</v>
      </c>
      <c r="D138" s="219" t="s">
        <v>157</v>
      </c>
      <c r="E138" s="220" t="s">
        <v>1833</v>
      </c>
      <c r="F138" s="221" t="s">
        <v>1834</v>
      </c>
      <c r="G138" s="222" t="s">
        <v>273</v>
      </c>
      <c r="H138" s="223">
        <v>52</v>
      </c>
      <c r="I138" s="224"/>
      <c r="J138" s="225">
        <f>ROUND(I138*H138,2)</f>
        <v>0</v>
      </c>
      <c r="K138" s="221" t="s">
        <v>170</v>
      </c>
      <c r="L138" s="45"/>
      <c r="M138" s="226" t="s">
        <v>1</v>
      </c>
      <c r="N138" s="227" t="s">
        <v>40</v>
      </c>
      <c r="O138" s="92"/>
      <c r="P138" s="228">
        <f>O138*H138</f>
        <v>0</v>
      </c>
      <c r="Q138" s="228">
        <v>0.0086800000000000002</v>
      </c>
      <c r="R138" s="228">
        <f>Q138*H138</f>
        <v>0.45135999999999998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186</v>
      </c>
      <c r="AT138" s="230" t="s">
        <v>157</v>
      </c>
      <c r="AU138" s="230" t="s">
        <v>85</v>
      </c>
      <c r="AY138" s="18" t="s">
        <v>154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83</v>
      </c>
      <c r="BK138" s="231">
        <f>ROUND(I138*H138,2)</f>
        <v>0</v>
      </c>
      <c r="BL138" s="18" t="s">
        <v>186</v>
      </c>
      <c r="BM138" s="230" t="s">
        <v>2437</v>
      </c>
    </row>
    <row r="139" s="2" customFormat="1">
      <c r="A139" s="39"/>
      <c r="B139" s="40"/>
      <c r="C139" s="41"/>
      <c r="D139" s="232" t="s">
        <v>163</v>
      </c>
      <c r="E139" s="41"/>
      <c r="F139" s="233" t="s">
        <v>1836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163</v>
      </c>
      <c r="AU139" s="18" t="s">
        <v>85</v>
      </c>
    </row>
    <row r="140" s="2" customFormat="1">
      <c r="A140" s="39"/>
      <c r="B140" s="40"/>
      <c r="C140" s="41"/>
      <c r="D140" s="237" t="s">
        <v>173</v>
      </c>
      <c r="E140" s="41"/>
      <c r="F140" s="238" t="s">
        <v>1837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173</v>
      </c>
      <c r="AU140" s="18" t="s">
        <v>85</v>
      </c>
    </row>
    <row r="141" s="14" customFormat="1">
      <c r="A141" s="14"/>
      <c r="B141" s="249"/>
      <c r="C141" s="250"/>
      <c r="D141" s="232" t="s">
        <v>175</v>
      </c>
      <c r="E141" s="251" t="s">
        <v>1</v>
      </c>
      <c r="F141" s="252" t="s">
        <v>2438</v>
      </c>
      <c r="G141" s="250"/>
      <c r="H141" s="253">
        <v>31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175</v>
      </c>
      <c r="AU141" s="259" t="s">
        <v>85</v>
      </c>
      <c r="AV141" s="14" t="s">
        <v>85</v>
      </c>
      <c r="AW141" s="14" t="s">
        <v>32</v>
      </c>
      <c r="AX141" s="14" t="s">
        <v>75</v>
      </c>
      <c r="AY141" s="259" t="s">
        <v>154</v>
      </c>
    </row>
    <row r="142" s="14" customFormat="1">
      <c r="A142" s="14"/>
      <c r="B142" s="249"/>
      <c r="C142" s="250"/>
      <c r="D142" s="232" t="s">
        <v>175</v>
      </c>
      <c r="E142" s="251" t="s">
        <v>1</v>
      </c>
      <c r="F142" s="252" t="s">
        <v>2439</v>
      </c>
      <c r="G142" s="250"/>
      <c r="H142" s="253">
        <v>21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175</v>
      </c>
      <c r="AU142" s="259" t="s">
        <v>85</v>
      </c>
      <c r="AV142" s="14" t="s">
        <v>85</v>
      </c>
      <c r="AW142" s="14" t="s">
        <v>32</v>
      </c>
      <c r="AX142" s="14" t="s">
        <v>75</v>
      </c>
      <c r="AY142" s="259" t="s">
        <v>154</v>
      </c>
    </row>
    <row r="143" s="15" customFormat="1">
      <c r="A143" s="15"/>
      <c r="B143" s="264"/>
      <c r="C143" s="265"/>
      <c r="D143" s="232" t="s">
        <v>175</v>
      </c>
      <c r="E143" s="266" t="s">
        <v>1</v>
      </c>
      <c r="F143" s="267" t="s">
        <v>287</v>
      </c>
      <c r="G143" s="265"/>
      <c r="H143" s="268">
        <v>52</v>
      </c>
      <c r="I143" s="269"/>
      <c r="J143" s="265"/>
      <c r="K143" s="265"/>
      <c r="L143" s="270"/>
      <c r="M143" s="271"/>
      <c r="N143" s="272"/>
      <c r="O143" s="272"/>
      <c r="P143" s="272"/>
      <c r="Q143" s="272"/>
      <c r="R143" s="272"/>
      <c r="S143" s="272"/>
      <c r="T143" s="273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4" t="s">
        <v>175</v>
      </c>
      <c r="AU143" s="274" t="s">
        <v>85</v>
      </c>
      <c r="AV143" s="15" t="s">
        <v>186</v>
      </c>
      <c r="AW143" s="15" t="s">
        <v>32</v>
      </c>
      <c r="AX143" s="15" t="s">
        <v>83</v>
      </c>
      <c r="AY143" s="274" t="s">
        <v>154</v>
      </c>
    </row>
    <row r="144" s="2" customFormat="1" ht="16.5" customHeight="1">
      <c r="A144" s="39"/>
      <c r="B144" s="40"/>
      <c r="C144" s="219" t="s">
        <v>186</v>
      </c>
      <c r="D144" s="219" t="s">
        <v>157</v>
      </c>
      <c r="E144" s="220" t="s">
        <v>271</v>
      </c>
      <c r="F144" s="221" t="s">
        <v>272</v>
      </c>
      <c r="G144" s="222" t="s">
        <v>273</v>
      </c>
      <c r="H144" s="223">
        <v>40</v>
      </c>
      <c r="I144" s="224"/>
      <c r="J144" s="225">
        <f>ROUND(I144*H144,2)</f>
        <v>0</v>
      </c>
      <c r="K144" s="221" t="s">
        <v>170</v>
      </c>
      <c r="L144" s="45"/>
      <c r="M144" s="226" t="s">
        <v>1</v>
      </c>
      <c r="N144" s="227" t="s">
        <v>40</v>
      </c>
      <c r="O144" s="92"/>
      <c r="P144" s="228">
        <f>O144*H144</f>
        <v>0</v>
      </c>
      <c r="Q144" s="228">
        <v>0.036900000000000002</v>
      </c>
      <c r="R144" s="228">
        <f>Q144*H144</f>
        <v>1.476</v>
      </c>
      <c r="S144" s="228">
        <v>0</v>
      </c>
      <c r="T144" s="22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0" t="s">
        <v>186</v>
      </c>
      <c r="AT144" s="230" t="s">
        <v>157</v>
      </c>
      <c r="AU144" s="230" t="s">
        <v>85</v>
      </c>
      <c r="AY144" s="18" t="s">
        <v>154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8" t="s">
        <v>83</v>
      </c>
      <c r="BK144" s="231">
        <f>ROUND(I144*H144,2)</f>
        <v>0</v>
      </c>
      <c r="BL144" s="18" t="s">
        <v>186</v>
      </c>
      <c r="BM144" s="230" t="s">
        <v>2440</v>
      </c>
    </row>
    <row r="145" s="2" customFormat="1">
      <c r="A145" s="39"/>
      <c r="B145" s="40"/>
      <c r="C145" s="41"/>
      <c r="D145" s="232" t="s">
        <v>163</v>
      </c>
      <c r="E145" s="41"/>
      <c r="F145" s="233" t="s">
        <v>275</v>
      </c>
      <c r="G145" s="41"/>
      <c r="H145" s="41"/>
      <c r="I145" s="234"/>
      <c r="J145" s="41"/>
      <c r="K145" s="41"/>
      <c r="L145" s="45"/>
      <c r="M145" s="235"/>
      <c r="N145" s="23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163</v>
      </c>
      <c r="AU145" s="18" t="s">
        <v>85</v>
      </c>
    </row>
    <row r="146" s="2" customFormat="1">
      <c r="A146" s="39"/>
      <c r="B146" s="40"/>
      <c r="C146" s="41"/>
      <c r="D146" s="237" t="s">
        <v>173</v>
      </c>
      <c r="E146" s="41"/>
      <c r="F146" s="238" t="s">
        <v>276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173</v>
      </c>
      <c r="AU146" s="18" t="s">
        <v>85</v>
      </c>
    </row>
    <row r="147" s="14" customFormat="1">
      <c r="A147" s="14"/>
      <c r="B147" s="249"/>
      <c r="C147" s="250"/>
      <c r="D147" s="232" t="s">
        <v>175</v>
      </c>
      <c r="E147" s="251" t="s">
        <v>1</v>
      </c>
      <c r="F147" s="252" t="s">
        <v>2441</v>
      </c>
      <c r="G147" s="250"/>
      <c r="H147" s="253">
        <v>8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175</v>
      </c>
      <c r="AU147" s="259" t="s">
        <v>85</v>
      </c>
      <c r="AV147" s="14" t="s">
        <v>85</v>
      </c>
      <c r="AW147" s="14" t="s">
        <v>32</v>
      </c>
      <c r="AX147" s="14" t="s">
        <v>75</v>
      </c>
      <c r="AY147" s="259" t="s">
        <v>154</v>
      </c>
    </row>
    <row r="148" s="14" customFormat="1">
      <c r="A148" s="14"/>
      <c r="B148" s="249"/>
      <c r="C148" s="250"/>
      <c r="D148" s="232" t="s">
        <v>175</v>
      </c>
      <c r="E148" s="251" t="s">
        <v>1</v>
      </c>
      <c r="F148" s="252" t="s">
        <v>2442</v>
      </c>
      <c r="G148" s="250"/>
      <c r="H148" s="253">
        <v>3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175</v>
      </c>
      <c r="AU148" s="259" t="s">
        <v>85</v>
      </c>
      <c r="AV148" s="14" t="s">
        <v>85</v>
      </c>
      <c r="AW148" s="14" t="s">
        <v>32</v>
      </c>
      <c r="AX148" s="14" t="s">
        <v>75</v>
      </c>
      <c r="AY148" s="259" t="s">
        <v>154</v>
      </c>
    </row>
    <row r="149" s="14" customFormat="1">
      <c r="A149" s="14"/>
      <c r="B149" s="249"/>
      <c r="C149" s="250"/>
      <c r="D149" s="232" t="s">
        <v>175</v>
      </c>
      <c r="E149" s="251" t="s">
        <v>1</v>
      </c>
      <c r="F149" s="252" t="s">
        <v>2443</v>
      </c>
      <c r="G149" s="250"/>
      <c r="H149" s="253">
        <v>29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175</v>
      </c>
      <c r="AU149" s="259" t="s">
        <v>85</v>
      </c>
      <c r="AV149" s="14" t="s">
        <v>85</v>
      </c>
      <c r="AW149" s="14" t="s">
        <v>32</v>
      </c>
      <c r="AX149" s="14" t="s">
        <v>75</v>
      </c>
      <c r="AY149" s="259" t="s">
        <v>154</v>
      </c>
    </row>
    <row r="150" s="15" customFormat="1">
      <c r="A150" s="15"/>
      <c r="B150" s="264"/>
      <c r="C150" s="265"/>
      <c r="D150" s="232" t="s">
        <v>175</v>
      </c>
      <c r="E150" s="266" t="s">
        <v>1</v>
      </c>
      <c r="F150" s="267" t="s">
        <v>287</v>
      </c>
      <c r="G150" s="265"/>
      <c r="H150" s="268">
        <v>40</v>
      </c>
      <c r="I150" s="269"/>
      <c r="J150" s="265"/>
      <c r="K150" s="265"/>
      <c r="L150" s="270"/>
      <c r="M150" s="271"/>
      <c r="N150" s="272"/>
      <c r="O150" s="272"/>
      <c r="P150" s="272"/>
      <c r="Q150" s="272"/>
      <c r="R150" s="272"/>
      <c r="S150" s="272"/>
      <c r="T150" s="27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4" t="s">
        <v>175</v>
      </c>
      <c r="AU150" s="274" t="s">
        <v>85</v>
      </c>
      <c r="AV150" s="15" t="s">
        <v>186</v>
      </c>
      <c r="AW150" s="15" t="s">
        <v>32</v>
      </c>
      <c r="AX150" s="15" t="s">
        <v>83</v>
      </c>
      <c r="AY150" s="274" t="s">
        <v>154</v>
      </c>
    </row>
    <row r="151" s="2" customFormat="1" ht="24.15" customHeight="1">
      <c r="A151" s="39"/>
      <c r="B151" s="40"/>
      <c r="C151" s="219" t="s">
        <v>165</v>
      </c>
      <c r="D151" s="219" t="s">
        <v>157</v>
      </c>
      <c r="E151" s="220" t="s">
        <v>1844</v>
      </c>
      <c r="F151" s="221" t="s">
        <v>1845</v>
      </c>
      <c r="G151" s="222" t="s">
        <v>273</v>
      </c>
      <c r="H151" s="223">
        <v>1</v>
      </c>
      <c r="I151" s="224"/>
      <c r="J151" s="225">
        <f>ROUND(I151*H151,2)</f>
        <v>0</v>
      </c>
      <c r="K151" s="221" t="s">
        <v>170</v>
      </c>
      <c r="L151" s="45"/>
      <c r="M151" s="226" t="s">
        <v>1</v>
      </c>
      <c r="N151" s="227" t="s">
        <v>40</v>
      </c>
      <c r="O151" s="92"/>
      <c r="P151" s="228">
        <f>O151*H151</f>
        <v>0</v>
      </c>
      <c r="Q151" s="228">
        <v>0.0086800000000000002</v>
      </c>
      <c r="R151" s="228">
        <f>Q151*H151</f>
        <v>0.0086800000000000002</v>
      </c>
      <c r="S151" s="228">
        <v>0</v>
      </c>
      <c r="T151" s="22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0" t="s">
        <v>186</v>
      </c>
      <c r="AT151" s="230" t="s">
        <v>157</v>
      </c>
      <c r="AU151" s="230" t="s">
        <v>85</v>
      </c>
      <c r="AY151" s="18" t="s">
        <v>154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8" t="s">
        <v>83</v>
      </c>
      <c r="BK151" s="231">
        <f>ROUND(I151*H151,2)</f>
        <v>0</v>
      </c>
      <c r="BL151" s="18" t="s">
        <v>186</v>
      </c>
      <c r="BM151" s="230" t="s">
        <v>2444</v>
      </c>
    </row>
    <row r="152" s="2" customFormat="1">
      <c r="A152" s="39"/>
      <c r="B152" s="40"/>
      <c r="C152" s="41"/>
      <c r="D152" s="232" t="s">
        <v>163</v>
      </c>
      <c r="E152" s="41"/>
      <c r="F152" s="233" t="s">
        <v>1847</v>
      </c>
      <c r="G152" s="41"/>
      <c r="H152" s="41"/>
      <c r="I152" s="234"/>
      <c r="J152" s="41"/>
      <c r="K152" s="41"/>
      <c r="L152" s="45"/>
      <c r="M152" s="235"/>
      <c r="N152" s="23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163</v>
      </c>
      <c r="AU152" s="18" t="s">
        <v>85</v>
      </c>
    </row>
    <row r="153" s="2" customFormat="1">
      <c r="A153" s="39"/>
      <c r="B153" s="40"/>
      <c r="C153" s="41"/>
      <c r="D153" s="237" t="s">
        <v>173</v>
      </c>
      <c r="E153" s="41"/>
      <c r="F153" s="238" t="s">
        <v>1848</v>
      </c>
      <c r="G153" s="41"/>
      <c r="H153" s="41"/>
      <c r="I153" s="234"/>
      <c r="J153" s="41"/>
      <c r="K153" s="41"/>
      <c r="L153" s="45"/>
      <c r="M153" s="235"/>
      <c r="N153" s="23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173</v>
      </c>
      <c r="AU153" s="18" t="s">
        <v>85</v>
      </c>
    </row>
    <row r="154" s="14" customFormat="1">
      <c r="A154" s="14"/>
      <c r="B154" s="249"/>
      <c r="C154" s="250"/>
      <c r="D154" s="232" t="s">
        <v>175</v>
      </c>
      <c r="E154" s="251" t="s">
        <v>1</v>
      </c>
      <c r="F154" s="252" t="s">
        <v>2445</v>
      </c>
      <c r="G154" s="250"/>
      <c r="H154" s="253">
        <v>1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175</v>
      </c>
      <c r="AU154" s="259" t="s">
        <v>85</v>
      </c>
      <c r="AV154" s="14" t="s">
        <v>85</v>
      </c>
      <c r="AW154" s="14" t="s">
        <v>32</v>
      </c>
      <c r="AX154" s="14" t="s">
        <v>83</v>
      </c>
      <c r="AY154" s="259" t="s">
        <v>154</v>
      </c>
    </row>
    <row r="155" s="2" customFormat="1" ht="24.15" customHeight="1">
      <c r="A155" s="39"/>
      <c r="B155" s="40"/>
      <c r="C155" s="219" t="s">
        <v>206</v>
      </c>
      <c r="D155" s="219" t="s">
        <v>157</v>
      </c>
      <c r="E155" s="220" t="s">
        <v>278</v>
      </c>
      <c r="F155" s="221" t="s">
        <v>279</v>
      </c>
      <c r="G155" s="222" t="s">
        <v>273</v>
      </c>
      <c r="H155" s="223">
        <v>93</v>
      </c>
      <c r="I155" s="224"/>
      <c r="J155" s="225">
        <f>ROUND(I155*H155,2)</f>
        <v>0</v>
      </c>
      <c r="K155" s="221" t="s">
        <v>170</v>
      </c>
      <c r="L155" s="45"/>
      <c r="M155" s="226" t="s">
        <v>1</v>
      </c>
      <c r="N155" s="227" t="s">
        <v>40</v>
      </c>
      <c r="O155" s="92"/>
      <c r="P155" s="228">
        <f>O155*H155</f>
        <v>0</v>
      </c>
      <c r="Q155" s="228">
        <v>0.036900000000000002</v>
      </c>
      <c r="R155" s="228">
        <f>Q155*H155</f>
        <v>3.4317000000000002</v>
      </c>
      <c r="S155" s="228">
        <v>0</v>
      </c>
      <c r="T155" s="22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0" t="s">
        <v>186</v>
      </c>
      <c r="AT155" s="230" t="s">
        <v>157</v>
      </c>
      <c r="AU155" s="230" t="s">
        <v>85</v>
      </c>
      <c r="AY155" s="18" t="s">
        <v>154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8" t="s">
        <v>83</v>
      </c>
      <c r="BK155" s="231">
        <f>ROUND(I155*H155,2)</f>
        <v>0</v>
      </c>
      <c r="BL155" s="18" t="s">
        <v>186</v>
      </c>
      <c r="BM155" s="230" t="s">
        <v>2446</v>
      </c>
    </row>
    <row r="156" s="2" customFormat="1">
      <c r="A156" s="39"/>
      <c r="B156" s="40"/>
      <c r="C156" s="41"/>
      <c r="D156" s="232" t="s">
        <v>163</v>
      </c>
      <c r="E156" s="41"/>
      <c r="F156" s="233" t="s">
        <v>281</v>
      </c>
      <c r="G156" s="41"/>
      <c r="H156" s="41"/>
      <c r="I156" s="234"/>
      <c r="J156" s="41"/>
      <c r="K156" s="41"/>
      <c r="L156" s="45"/>
      <c r="M156" s="235"/>
      <c r="N156" s="23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163</v>
      </c>
      <c r="AU156" s="18" t="s">
        <v>85</v>
      </c>
    </row>
    <row r="157" s="2" customFormat="1">
      <c r="A157" s="39"/>
      <c r="B157" s="40"/>
      <c r="C157" s="41"/>
      <c r="D157" s="237" t="s">
        <v>173</v>
      </c>
      <c r="E157" s="41"/>
      <c r="F157" s="238" t="s">
        <v>282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173</v>
      </c>
      <c r="AU157" s="18" t="s">
        <v>85</v>
      </c>
    </row>
    <row r="158" s="14" customFormat="1">
      <c r="A158" s="14"/>
      <c r="B158" s="249"/>
      <c r="C158" s="250"/>
      <c r="D158" s="232" t="s">
        <v>175</v>
      </c>
      <c r="E158" s="251" t="s">
        <v>1</v>
      </c>
      <c r="F158" s="252" t="s">
        <v>2447</v>
      </c>
      <c r="G158" s="250"/>
      <c r="H158" s="253">
        <v>38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175</v>
      </c>
      <c r="AU158" s="259" t="s">
        <v>85</v>
      </c>
      <c r="AV158" s="14" t="s">
        <v>85</v>
      </c>
      <c r="AW158" s="14" t="s">
        <v>32</v>
      </c>
      <c r="AX158" s="14" t="s">
        <v>75</v>
      </c>
      <c r="AY158" s="259" t="s">
        <v>154</v>
      </c>
    </row>
    <row r="159" s="14" customFormat="1">
      <c r="A159" s="14"/>
      <c r="B159" s="249"/>
      <c r="C159" s="250"/>
      <c r="D159" s="232" t="s">
        <v>175</v>
      </c>
      <c r="E159" s="251" t="s">
        <v>1</v>
      </c>
      <c r="F159" s="252" t="s">
        <v>2448</v>
      </c>
      <c r="G159" s="250"/>
      <c r="H159" s="253">
        <v>12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175</v>
      </c>
      <c r="AU159" s="259" t="s">
        <v>85</v>
      </c>
      <c r="AV159" s="14" t="s">
        <v>85</v>
      </c>
      <c r="AW159" s="14" t="s">
        <v>32</v>
      </c>
      <c r="AX159" s="14" t="s">
        <v>75</v>
      </c>
      <c r="AY159" s="259" t="s">
        <v>154</v>
      </c>
    </row>
    <row r="160" s="14" customFormat="1">
      <c r="A160" s="14"/>
      <c r="B160" s="249"/>
      <c r="C160" s="250"/>
      <c r="D160" s="232" t="s">
        <v>175</v>
      </c>
      <c r="E160" s="251" t="s">
        <v>1</v>
      </c>
      <c r="F160" s="252" t="s">
        <v>2449</v>
      </c>
      <c r="G160" s="250"/>
      <c r="H160" s="253">
        <v>31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175</v>
      </c>
      <c r="AU160" s="259" t="s">
        <v>85</v>
      </c>
      <c r="AV160" s="14" t="s">
        <v>85</v>
      </c>
      <c r="AW160" s="14" t="s">
        <v>32</v>
      </c>
      <c r="AX160" s="14" t="s">
        <v>75</v>
      </c>
      <c r="AY160" s="259" t="s">
        <v>154</v>
      </c>
    </row>
    <row r="161" s="14" customFormat="1">
      <c r="A161" s="14"/>
      <c r="B161" s="249"/>
      <c r="C161" s="250"/>
      <c r="D161" s="232" t="s">
        <v>175</v>
      </c>
      <c r="E161" s="251" t="s">
        <v>1</v>
      </c>
      <c r="F161" s="252" t="s">
        <v>2450</v>
      </c>
      <c r="G161" s="250"/>
      <c r="H161" s="253">
        <v>12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175</v>
      </c>
      <c r="AU161" s="259" t="s">
        <v>85</v>
      </c>
      <c r="AV161" s="14" t="s">
        <v>85</v>
      </c>
      <c r="AW161" s="14" t="s">
        <v>32</v>
      </c>
      <c r="AX161" s="14" t="s">
        <v>75</v>
      </c>
      <c r="AY161" s="259" t="s">
        <v>154</v>
      </c>
    </row>
    <row r="162" s="15" customFormat="1">
      <c r="A162" s="15"/>
      <c r="B162" s="264"/>
      <c r="C162" s="265"/>
      <c r="D162" s="232" t="s">
        <v>175</v>
      </c>
      <c r="E162" s="266" t="s">
        <v>1</v>
      </c>
      <c r="F162" s="267" t="s">
        <v>287</v>
      </c>
      <c r="G162" s="265"/>
      <c r="H162" s="268">
        <v>93</v>
      </c>
      <c r="I162" s="269"/>
      <c r="J162" s="265"/>
      <c r="K162" s="265"/>
      <c r="L162" s="270"/>
      <c r="M162" s="271"/>
      <c r="N162" s="272"/>
      <c r="O162" s="272"/>
      <c r="P162" s="272"/>
      <c r="Q162" s="272"/>
      <c r="R162" s="272"/>
      <c r="S162" s="272"/>
      <c r="T162" s="27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4" t="s">
        <v>175</v>
      </c>
      <c r="AU162" s="274" t="s">
        <v>85</v>
      </c>
      <c r="AV162" s="15" t="s">
        <v>186</v>
      </c>
      <c r="AW162" s="15" t="s">
        <v>32</v>
      </c>
      <c r="AX162" s="15" t="s">
        <v>83</v>
      </c>
      <c r="AY162" s="274" t="s">
        <v>154</v>
      </c>
    </row>
    <row r="163" s="2" customFormat="1" ht="33" customHeight="1">
      <c r="A163" s="39"/>
      <c r="B163" s="40"/>
      <c r="C163" s="219" t="s">
        <v>214</v>
      </c>
      <c r="D163" s="219" t="s">
        <v>157</v>
      </c>
      <c r="E163" s="220" t="s">
        <v>307</v>
      </c>
      <c r="F163" s="221" t="s">
        <v>308</v>
      </c>
      <c r="G163" s="222" t="s">
        <v>238</v>
      </c>
      <c r="H163" s="223">
        <v>795.49000000000001</v>
      </c>
      <c r="I163" s="224"/>
      <c r="J163" s="225">
        <f>ROUND(I163*H163,2)</f>
        <v>0</v>
      </c>
      <c r="K163" s="221" t="s">
        <v>170</v>
      </c>
      <c r="L163" s="45"/>
      <c r="M163" s="226" t="s">
        <v>1</v>
      </c>
      <c r="N163" s="227" t="s">
        <v>40</v>
      </c>
      <c r="O163" s="92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0" t="s">
        <v>186</v>
      </c>
      <c r="AT163" s="230" t="s">
        <v>157</v>
      </c>
      <c r="AU163" s="230" t="s">
        <v>85</v>
      </c>
      <c r="AY163" s="18" t="s">
        <v>154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8" t="s">
        <v>83</v>
      </c>
      <c r="BK163" s="231">
        <f>ROUND(I163*H163,2)</f>
        <v>0</v>
      </c>
      <c r="BL163" s="18" t="s">
        <v>186</v>
      </c>
      <c r="BM163" s="230" t="s">
        <v>2451</v>
      </c>
    </row>
    <row r="164" s="2" customFormat="1">
      <c r="A164" s="39"/>
      <c r="B164" s="40"/>
      <c r="C164" s="41"/>
      <c r="D164" s="232" t="s">
        <v>163</v>
      </c>
      <c r="E164" s="41"/>
      <c r="F164" s="233" t="s">
        <v>310</v>
      </c>
      <c r="G164" s="41"/>
      <c r="H164" s="41"/>
      <c r="I164" s="234"/>
      <c r="J164" s="41"/>
      <c r="K164" s="41"/>
      <c r="L164" s="45"/>
      <c r="M164" s="235"/>
      <c r="N164" s="23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163</v>
      </c>
      <c r="AU164" s="18" t="s">
        <v>85</v>
      </c>
    </row>
    <row r="165" s="2" customFormat="1">
      <c r="A165" s="39"/>
      <c r="B165" s="40"/>
      <c r="C165" s="41"/>
      <c r="D165" s="237" t="s">
        <v>173</v>
      </c>
      <c r="E165" s="41"/>
      <c r="F165" s="238" t="s">
        <v>311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173</v>
      </c>
      <c r="AU165" s="18" t="s">
        <v>85</v>
      </c>
    </row>
    <row r="166" s="14" customFormat="1">
      <c r="A166" s="14"/>
      <c r="B166" s="249"/>
      <c r="C166" s="250"/>
      <c r="D166" s="232" t="s">
        <v>175</v>
      </c>
      <c r="E166" s="251" t="s">
        <v>1</v>
      </c>
      <c r="F166" s="252" t="s">
        <v>2452</v>
      </c>
      <c r="G166" s="250"/>
      <c r="H166" s="253">
        <v>807.83000000000004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175</v>
      </c>
      <c r="AU166" s="259" t="s">
        <v>85</v>
      </c>
      <c r="AV166" s="14" t="s">
        <v>85</v>
      </c>
      <c r="AW166" s="14" t="s">
        <v>32</v>
      </c>
      <c r="AX166" s="14" t="s">
        <v>75</v>
      </c>
      <c r="AY166" s="259" t="s">
        <v>154</v>
      </c>
    </row>
    <row r="167" s="14" customFormat="1">
      <c r="A167" s="14"/>
      <c r="B167" s="249"/>
      <c r="C167" s="250"/>
      <c r="D167" s="232" t="s">
        <v>175</v>
      </c>
      <c r="E167" s="251" t="s">
        <v>1</v>
      </c>
      <c r="F167" s="252" t="s">
        <v>2453</v>
      </c>
      <c r="G167" s="250"/>
      <c r="H167" s="253">
        <v>783.14999999999998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175</v>
      </c>
      <c r="AU167" s="259" t="s">
        <v>85</v>
      </c>
      <c r="AV167" s="14" t="s">
        <v>85</v>
      </c>
      <c r="AW167" s="14" t="s">
        <v>32</v>
      </c>
      <c r="AX167" s="14" t="s">
        <v>75</v>
      </c>
      <c r="AY167" s="259" t="s">
        <v>154</v>
      </c>
    </row>
    <row r="168" s="15" customFormat="1">
      <c r="A168" s="15"/>
      <c r="B168" s="264"/>
      <c r="C168" s="265"/>
      <c r="D168" s="232" t="s">
        <v>175</v>
      </c>
      <c r="E168" s="266" t="s">
        <v>240</v>
      </c>
      <c r="F168" s="267" t="s">
        <v>287</v>
      </c>
      <c r="G168" s="265"/>
      <c r="H168" s="268">
        <v>1590.98</v>
      </c>
      <c r="I168" s="269"/>
      <c r="J168" s="265"/>
      <c r="K168" s="265"/>
      <c r="L168" s="270"/>
      <c r="M168" s="271"/>
      <c r="N168" s="272"/>
      <c r="O168" s="272"/>
      <c r="P168" s="272"/>
      <c r="Q168" s="272"/>
      <c r="R168" s="272"/>
      <c r="S168" s="272"/>
      <c r="T168" s="27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4" t="s">
        <v>175</v>
      </c>
      <c r="AU168" s="274" t="s">
        <v>85</v>
      </c>
      <c r="AV168" s="15" t="s">
        <v>186</v>
      </c>
      <c r="AW168" s="15" t="s">
        <v>32</v>
      </c>
      <c r="AX168" s="15" t="s">
        <v>75</v>
      </c>
      <c r="AY168" s="274" t="s">
        <v>154</v>
      </c>
    </row>
    <row r="169" s="14" customFormat="1">
      <c r="A169" s="14"/>
      <c r="B169" s="249"/>
      <c r="C169" s="250"/>
      <c r="D169" s="232" t="s">
        <v>175</v>
      </c>
      <c r="E169" s="251" t="s">
        <v>1</v>
      </c>
      <c r="F169" s="252" t="s">
        <v>2454</v>
      </c>
      <c r="G169" s="250"/>
      <c r="H169" s="253">
        <v>795.49000000000001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175</v>
      </c>
      <c r="AU169" s="259" t="s">
        <v>85</v>
      </c>
      <c r="AV169" s="14" t="s">
        <v>85</v>
      </c>
      <c r="AW169" s="14" t="s">
        <v>32</v>
      </c>
      <c r="AX169" s="14" t="s">
        <v>83</v>
      </c>
      <c r="AY169" s="259" t="s">
        <v>154</v>
      </c>
    </row>
    <row r="170" s="2" customFormat="1" ht="33" customHeight="1">
      <c r="A170" s="39"/>
      <c r="B170" s="40"/>
      <c r="C170" s="219" t="s">
        <v>223</v>
      </c>
      <c r="D170" s="219" t="s">
        <v>157</v>
      </c>
      <c r="E170" s="220" t="s">
        <v>315</v>
      </c>
      <c r="F170" s="221" t="s">
        <v>316</v>
      </c>
      <c r="G170" s="222" t="s">
        <v>238</v>
      </c>
      <c r="H170" s="223">
        <v>556.84299999999996</v>
      </c>
      <c r="I170" s="224"/>
      <c r="J170" s="225">
        <f>ROUND(I170*H170,2)</f>
        <v>0</v>
      </c>
      <c r="K170" s="221" t="s">
        <v>170</v>
      </c>
      <c r="L170" s="45"/>
      <c r="M170" s="226" t="s">
        <v>1</v>
      </c>
      <c r="N170" s="227" t="s">
        <v>40</v>
      </c>
      <c r="O170" s="92"/>
      <c r="P170" s="228">
        <f>O170*H170</f>
        <v>0</v>
      </c>
      <c r="Q170" s="228">
        <v>0</v>
      </c>
      <c r="R170" s="228">
        <f>Q170*H170</f>
        <v>0</v>
      </c>
      <c r="S170" s="228">
        <v>0</v>
      </c>
      <c r="T170" s="22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0" t="s">
        <v>186</v>
      </c>
      <c r="AT170" s="230" t="s">
        <v>157</v>
      </c>
      <c r="AU170" s="230" t="s">
        <v>85</v>
      </c>
      <c r="AY170" s="18" t="s">
        <v>154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8" t="s">
        <v>83</v>
      </c>
      <c r="BK170" s="231">
        <f>ROUND(I170*H170,2)</f>
        <v>0</v>
      </c>
      <c r="BL170" s="18" t="s">
        <v>186</v>
      </c>
      <c r="BM170" s="230" t="s">
        <v>2455</v>
      </c>
    </row>
    <row r="171" s="2" customFormat="1">
      <c r="A171" s="39"/>
      <c r="B171" s="40"/>
      <c r="C171" s="41"/>
      <c r="D171" s="232" t="s">
        <v>163</v>
      </c>
      <c r="E171" s="41"/>
      <c r="F171" s="233" t="s">
        <v>318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163</v>
      </c>
      <c r="AU171" s="18" t="s">
        <v>85</v>
      </c>
    </row>
    <row r="172" s="2" customFormat="1">
      <c r="A172" s="39"/>
      <c r="B172" s="40"/>
      <c r="C172" s="41"/>
      <c r="D172" s="237" t="s">
        <v>173</v>
      </c>
      <c r="E172" s="41"/>
      <c r="F172" s="238" t="s">
        <v>319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173</v>
      </c>
      <c r="AU172" s="18" t="s">
        <v>85</v>
      </c>
    </row>
    <row r="173" s="14" customFormat="1">
      <c r="A173" s="14"/>
      <c r="B173" s="249"/>
      <c r="C173" s="250"/>
      <c r="D173" s="232" t="s">
        <v>175</v>
      </c>
      <c r="E173" s="251" t="s">
        <v>1</v>
      </c>
      <c r="F173" s="252" t="s">
        <v>2456</v>
      </c>
      <c r="G173" s="250"/>
      <c r="H173" s="253">
        <v>556.84299999999996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175</v>
      </c>
      <c r="AU173" s="259" t="s">
        <v>85</v>
      </c>
      <c r="AV173" s="14" t="s">
        <v>85</v>
      </c>
      <c r="AW173" s="14" t="s">
        <v>32</v>
      </c>
      <c r="AX173" s="14" t="s">
        <v>83</v>
      </c>
      <c r="AY173" s="259" t="s">
        <v>154</v>
      </c>
    </row>
    <row r="174" s="2" customFormat="1" ht="33" customHeight="1">
      <c r="A174" s="39"/>
      <c r="B174" s="40"/>
      <c r="C174" s="219" t="s">
        <v>155</v>
      </c>
      <c r="D174" s="219" t="s">
        <v>157</v>
      </c>
      <c r="E174" s="220" t="s">
        <v>321</v>
      </c>
      <c r="F174" s="221" t="s">
        <v>322</v>
      </c>
      <c r="G174" s="222" t="s">
        <v>238</v>
      </c>
      <c r="H174" s="223">
        <v>238.64699999999999</v>
      </c>
      <c r="I174" s="224"/>
      <c r="J174" s="225">
        <f>ROUND(I174*H174,2)</f>
        <v>0</v>
      </c>
      <c r="K174" s="221" t="s">
        <v>170</v>
      </c>
      <c r="L174" s="45"/>
      <c r="M174" s="226" t="s">
        <v>1</v>
      </c>
      <c r="N174" s="227" t="s">
        <v>40</v>
      </c>
      <c r="O174" s="92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0" t="s">
        <v>186</v>
      </c>
      <c r="AT174" s="230" t="s">
        <v>157</v>
      </c>
      <c r="AU174" s="230" t="s">
        <v>85</v>
      </c>
      <c r="AY174" s="18" t="s">
        <v>154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8" t="s">
        <v>83</v>
      </c>
      <c r="BK174" s="231">
        <f>ROUND(I174*H174,2)</f>
        <v>0</v>
      </c>
      <c r="BL174" s="18" t="s">
        <v>186</v>
      </c>
      <c r="BM174" s="230" t="s">
        <v>2457</v>
      </c>
    </row>
    <row r="175" s="2" customFormat="1">
      <c r="A175" s="39"/>
      <c r="B175" s="40"/>
      <c r="C175" s="41"/>
      <c r="D175" s="232" t="s">
        <v>163</v>
      </c>
      <c r="E175" s="41"/>
      <c r="F175" s="233" t="s">
        <v>324</v>
      </c>
      <c r="G175" s="41"/>
      <c r="H175" s="41"/>
      <c r="I175" s="234"/>
      <c r="J175" s="41"/>
      <c r="K175" s="41"/>
      <c r="L175" s="45"/>
      <c r="M175" s="235"/>
      <c r="N175" s="23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163</v>
      </c>
      <c r="AU175" s="18" t="s">
        <v>85</v>
      </c>
    </row>
    <row r="176" s="2" customFormat="1">
      <c r="A176" s="39"/>
      <c r="B176" s="40"/>
      <c r="C176" s="41"/>
      <c r="D176" s="237" t="s">
        <v>173</v>
      </c>
      <c r="E176" s="41"/>
      <c r="F176" s="238" t="s">
        <v>325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173</v>
      </c>
      <c r="AU176" s="18" t="s">
        <v>85</v>
      </c>
    </row>
    <row r="177" s="14" customFormat="1">
      <c r="A177" s="14"/>
      <c r="B177" s="249"/>
      <c r="C177" s="250"/>
      <c r="D177" s="232" t="s">
        <v>175</v>
      </c>
      <c r="E177" s="251" t="s">
        <v>1</v>
      </c>
      <c r="F177" s="252" t="s">
        <v>2458</v>
      </c>
      <c r="G177" s="250"/>
      <c r="H177" s="253">
        <v>238.64699999999999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175</v>
      </c>
      <c r="AU177" s="259" t="s">
        <v>85</v>
      </c>
      <c r="AV177" s="14" t="s">
        <v>85</v>
      </c>
      <c r="AW177" s="14" t="s">
        <v>32</v>
      </c>
      <c r="AX177" s="14" t="s">
        <v>83</v>
      </c>
      <c r="AY177" s="259" t="s">
        <v>154</v>
      </c>
    </row>
    <row r="178" s="2" customFormat="1" ht="24.15" customHeight="1">
      <c r="A178" s="39"/>
      <c r="B178" s="40"/>
      <c r="C178" s="219" t="s">
        <v>231</v>
      </c>
      <c r="D178" s="219" t="s">
        <v>157</v>
      </c>
      <c r="E178" s="220" t="s">
        <v>328</v>
      </c>
      <c r="F178" s="221" t="s">
        <v>329</v>
      </c>
      <c r="G178" s="222" t="s">
        <v>238</v>
      </c>
      <c r="H178" s="223">
        <v>372</v>
      </c>
      <c r="I178" s="224"/>
      <c r="J178" s="225">
        <f>ROUND(I178*H178,2)</f>
        <v>0</v>
      </c>
      <c r="K178" s="221" t="s">
        <v>170</v>
      </c>
      <c r="L178" s="45"/>
      <c r="M178" s="226" t="s">
        <v>1</v>
      </c>
      <c r="N178" s="227" t="s">
        <v>40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186</v>
      </c>
      <c r="AT178" s="230" t="s">
        <v>157</v>
      </c>
      <c r="AU178" s="230" t="s">
        <v>85</v>
      </c>
      <c r="AY178" s="18" t="s">
        <v>154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83</v>
      </c>
      <c r="BK178" s="231">
        <f>ROUND(I178*H178,2)</f>
        <v>0</v>
      </c>
      <c r="BL178" s="18" t="s">
        <v>186</v>
      </c>
      <c r="BM178" s="230" t="s">
        <v>2459</v>
      </c>
    </row>
    <row r="179" s="2" customFormat="1">
      <c r="A179" s="39"/>
      <c r="B179" s="40"/>
      <c r="C179" s="41"/>
      <c r="D179" s="232" t="s">
        <v>163</v>
      </c>
      <c r="E179" s="41"/>
      <c r="F179" s="233" t="s">
        <v>331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163</v>
      </c>
      <c r="AU179" s="18" t="s">
        <v>85</v>
      </c>
    </row>
    <row r="180" s="2" customFormat="1">
      <c r="A180" s="39"/>
      <c r="B180" s="40"/>
      <c r="C180" s="41"/>
      <c r="D180" s="237" t="s">
        <v>173</v>
      </c>
      <c r="E180" s="41"/>
      <c r="F180" s="238" t="s">
        <v>332</v>
      </c>
      <c r="G180" s="41"/>
      <c r="H180" s="41"/>
      <c r="I180" s="234"/>
      <c r="J180" s="41"/>
      <c r="K180" s="41"/>
      <c r="L180" s="45"/>
      <c r="M180" s="235"/>
      <c r="N180" s="23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173</v>
      </c>
      <c r="AU180" s="18" t="s">
        <v>85</v>
      </c>
    </row>
    <row r="181" s="14" customFormat="1">
      <c r="A181" s="14"/>
      <c r="B181" s="249"/>
      <c r="C181" s="250"/>
      <c r="D181" s="232" t="s">
        <v>175</v>
      </c>
      <c r="E181" s="251" t="s">
        <v>1</v>
      </c>
      <c r="F181" s="252" t="s">
        <v>2460</v>
      </c>
      <c r="G181" s="250"/>
      <c r="H181" s="253">
        <v>62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175</v>
      </c>
      <c r="AU181" s="259" t="s">
        <v>85</v>
      </c>
      <c r="AV181" s="14" t="s">
        <v>85</v>
      </c>
      <c r="AW181" s="14" t="s">
        <v>32</v>
      </c>
      <c r="AX181" s="14" t="s">
        <v>75</v>
      </c>
      <c r="AY181" s="259" t="s">
        <v>154</v>
      </c>
    </row>
    <row r="182" s="14" customFormat="1">
      <c r="A182" s="14"/>
      <c r="B182" s="249"/>
      <c r="C182" s="250"/>
      <c r="D182" s="232" t="s">
        <v>175</v>
      </c>
      <c r="E182" s="251" t="s">
        <v>1</v>
      </c>
      <c r="F182" s="252" t="s">
        <v>2461</v>
      </c>
      <c r="G182" s="250"/>
      <c r="H182" s="253">
        <v>42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175</v>
      </c>
      <c r="AU182" s="259" t="s">
        <v>85</v>
      </c>
      <c r="AV182" s="14" t="s">
        <v>85</v>
      </c>
      <c r="AW182" s="14" t="s">
        <v>32</v>
      </c>
      <c r="AX182" s="14" t="s">
        <v>75</v>
      </c>
      <c r="AY182" s="259" t="s">
        <v>154</v>
      </c>
    </row>
    <row r="183" s="14" customFormat="1">
      <c r="A183" s="14"/>
      <c r="B183" s="249"/>
      <c r="C183" s="250"/>
      <c r="D183" s="232" t="s">
        <v>175</v>
      </c>
      <c r="E183" s="251" t="s">
        <v>1</v>
      </c>
      <c r="F183" s="252" t="s">
        <v>2462</v>
      </c>
      <c r="G183" s="250"/>
      <c r="H183" s="253">
        <v>16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175</v>
      </c>
      <c r="AU183" s="259" t="s">
        <v>85</v>
      </c>
      <c r="AV183" s="14" t="s">
        <v>85</v>
      </c>
      <c r="AW183" s="14" t="s">
        <v>32</v>
      </c>
      <c r="AX183" s="14" t="s">
        <v>75</v>
      </c>
      <c r="AY183" s="259" t="s">
        <v>154</v>
      </c>
    </row>
    <row r="184" s="14" customFormat="1">
      <c r="A184" s="14"/>
      <c r="B184" s="249"/>
      <c r="C184" s="250"/>
      <c r="D184" s="232" t="s">
        <v>175</v>
      </c>
      <c r="E184" s="251" t="s">
        <v>1</v>
      </c>
      <c r="F184" s="252" t="s">
        <v>2463</v>
      </c>
      <c r="G184" s="250"/>
      <c r="H184" s="253">
        <v>6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175</v>
      </c>
      <c r="AU184" s="259" t="s">
        <v>85</v>
      </c>
      <c r="AV184" s="14" t="s">
        <v>85</v>
      </c>
      <c r="AW184" s="14" t="s">
        <v>32</v>
      </c>
      <c r="AX184" s="14" t="s">
        <v>75</v>
      </c>
      <c r="AY184" s="259" t="s">
        <v>154</v>
      </c>
    </row>
    <row r="185" s="14" customFormat="1">
      <c r="A185" s="14"/>
      <c r="B185" s="249"/>
      <c r="C185" s="250"/>
      <c r="D185" s="232" t="s">
        <v>175</v>
      </c>
      <c r="E185" s="251" t="s">
        <v>1</v>
      </c>
      <c r="F185" s="252" t="s">
        <v>2464</v>
      </c>
      <c r="G185" s="250"/>
      <c r="H185" s="253">
        <v>58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175</v>
      </c>
      <c r="AU185" s="259" t="s">
        <v>85</v>
      </c>
      <c r="AV185" s="14" t="s">
        <v>85</v>
      </c>
      <c r="AW185" s="14" t="s">
        <v>32</v>
      </c>
      <c r="AX185" s="14" t="s">
        <v>75</v>
      </c>
      <c r="AY185" s="259" t="s">
        <v>154</v>
      </c>
    </row>
    <row r="186" s="14" customFormat="1">
      <c r="A186" s="14"/>
      <c r="B186" s="249"/>
      <c r="C186" s="250"/>
      <c r="D186" s="232" t="s">
        <v>175</v>
      </c>
      <c r="E186" s="251" t="s">
        <v>1</v>
      </c>
      <c r="F186" s="252" t="s">
        <v>2465</v>
      </c>
      <c r="G186" s="250"/>
      <c r="H186" s="253">
        <v>2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175</v>
      </c>
      <c r="AU186" s="259" t="s">
        <v>85</v>
      </c>
      <c r="AV186" s="14" t="s">
        <v>85</v>
      </c>
      <c r="AW186" s="14" t="s">
        <v>32</v>
      </c>
      <c r="AX186" s="14" t="s">
        <v>75</v>
      </c>
      <c r="AY186" s="259" t="s">
        <v>154</v>
      </c>
    </row>
    <row r="187" s="14" customFormat="1">
      <c r="A187" s="14"/>
      <c r="B187" s="249"/>
      <c r="C187" s="250"/>
      <c r="D187" s="232" t="s">
        <v>175</v>
      </c>
      <c r="E187" s="251" t="s">
        <v>1</v>
      </c>
      <c r="F187" s="252" t="s">
        <v>2466</v>
      </c>
      <c r="G187" s="250"/>
      <c r="H187" s="253">
        <v>76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175</v>
      </c>
      <c r="AU187" s="259" t="s">
        <v>85</v>
      </c>
      <c r="AV187" s="14" t="s">
        <v>85</v>
      </c>
      <c r="AW187" s="14" t="s">
        <v>32</v>
      </c>
      <c r="AX187" s="14" t="s">
        <v>75</v>
      </c>
      <c r="AY187" s="259" t="s">
        <v>154</v>
      </c>
    </row>
    <row r="188" s="14" customFormat="1">
      <c r="A188" s="14"/>
      <c r="B188" s="249"/>
      <c r="C188" s="250"/>
      <c r="D188" s="232" t="s">
        <v>175</v>
      </c>
      <c r="E188" s="251" t="s">
        <v>1</v>
      </c>
      <c r="F188" s="252" t="s">
        <v>2467</v>
      </c>
      <c r="G188" s="250"/>
      <c r="H188" s="253">
        <v>24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175</v>
      </c>
      <c r="AU188" s="259" t="s">
        <v>85</v>
      </c>
      <c r="AV188" s="14" t="s">
        <v>85</v>
      </c>
      <c r="AW188" s="14" t="s">
        <v>32</v>
      </c>
      <c r="AX188" s="14" t="s">
        <v>75</v>
      </c>
      <c r="AY188" s="259" t="s">
        <v>154</v>
      </c>
    </row>
    <row r="189" s="14" customFormat="1">
      <c r="A189" s="14"/>
      <c r="B189" s="249"/>
      <c r="C189" s="250"/>
      <c r="D189" s="232" t="s">
        <v>175</v>
      </c>
      <c r="E189" s="251" t="s">
        <v>1</v>
      </c>
      <c r="F189" s="252" t="s">
        <v>2468</v>
      </c>
      <c r="G189" s="250"/>
      <c r="H189" s="253">
        <v>62</v>
      </c>
      <c r="I189" s="254"/>
      <c r="J189" s="250"/>
      <c r="K189" s="250"/>
      <c r="L189" s="255"/>
      <c r="M189" s="256"/>
      <c r="N189" s="257"/>
      <c r="O189" s="257"/>
      <c r="P189" s="257"/>
      <c r="Q189" s="257"/>
      <c r="R189" s="257"/>
      <c r="S189" s="257"/>
      <c r="T189" s="25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9" t="s">
        <v>175</v>
      </c>
      <c r="AU189" s="259" t="s">
        <v>85</v>
      </c>
      <c r="AV189" s="14" t="s">
        <v>85</v>
      </c>
      <c r="AW189" s="14" t="s">
        <v>32</v>
      </c>
      <c r="AX189" s="14" t="s">
        <v>75</v>
      </c>
      <c r="AY189" s="259" t="s">
        <v>154</v>
      </c>
    </row>
    <row r="190" s="14" customFormat="1">
      <c r="A190" s="14"/>
      <c r="B190" s="249"/>
      <c r="C190" s="250"/>
      <c r="D190" s="232" t="s">
        <v>175</v>
      </c>
      <c r="E190" s="251" t="s">
        <v>1</v>
      </c>
      <c r="F190" s="252" t="s">
        <v>2469</v>
      </c>
      <c r="G190" s="250"/>
      <c r="H190" s="253">
        <v>24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175</v>
      </c>
      <c r="AU190" s="259" t="s">
        <v>85</v>
      </c>
      <c r="AV190" s="14" t="s">
        <v>85</v>
      </c>
      <c r="AW190" s="14" t="s">
        <v>32</v>
      </c>
      <c r="AX190" s="14" t="s">
        <v>75</v>
      </c>
      <c r="AY190" s="259" t="s">
        <v>154</v>
      </c>
    </row>
    <row r="191" s="15" customFormat="1">
      <c r="A191" s="15"/>
      <c r="B191" s="264"/>
      <c r="C191" s="265"/>
      <c r="D191" s="232" t="s">
        <v>175</v>
      </c>
      <c r="E191" s="266" t="s">
        <v>1</v>
      </c>
      <c r="F191" s="267" t="s">
        <v>287</v>
      </c>
      <c r="G191" s="265"/>
      <c r="H191" s="268">
        <v>372</v>
      </c>
      <c r="I191" s="269"/>
      <c r="J191" s="265"/>
      <c r="K191" s="265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175</v>
      </c>
      <c r="AU191" s="274" t="s">
        <v>85</v>
      </c>
      <c r="AV191" s="15" t="s">
        <v>186</v>
      </c>
      <c r="AW191" s="15" t="s">
        <v>32</v>
      </c>
      <c r="AX191" s="15" t="s">
        <v>83</v>
      </c>
      <c r="AY191" s="274" t="s">
        <v>154</v>
      </c>
    </row>
    <row r="192" s="2" customFormat="1" ht="21.75" customHeight="1">
      <c r="A192" s="39"/>
      <c r="B192" s="40"/>
      <c r="C192" s="219" t="s">
        <v>327</v>
      </c>
      <c r="D192" s="219" t="s">
        <v>157</v>
      </c>
      <c r="E192" s="220" t="s">
        <v>2470</v>
      </c>
      <c r="F192" s="221" t="s">
        <v>2471</v>
      </c>
      <c r="G192" s="222" t="s">
        <v>353</v>
      </c>
      <c r="H192" s="223">
        <v>48</v>
      </c>
      <c r="I192" s="224"/>
      <c r="J192" s="225">
        <f>ROUND(I192*H192,2)</f>
        <v>0</v>
      </c>
      <c r="K192" s="221" t="s">
        <v>170</v>
      </c>
      <c r="L192" s="45"/>
      <c r="M192" s="226" t="s">
        <v>1</v>
      </c>
      <c r="N192" s="227" t="s">
        <v>40</v>
      </c>
      <c r="O192" s="92"/>
      <c r="P192" s="228">
        <f>O192*H192</f>
        <v>0</v>
      </c>
      <c r="Q192" s="228">
        <v>0.00069999999999999999</v>
      </c>
      <c r="R192" s="228">
        <f>Q192*H192</f>
        <v>0.033599999999999998</v>
      </c>
      <c r="S192" s="228">
        <v>0</v>
      </c>
      <c r="T192" s="22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0" t="s">
        <v>186</v>
      </c>
      <c r="AT192" s="230" t="s">
        <v>157</v>
      </c>
      <c r="AU192" s="230" t="s">
        <v>85</v>
      </c>
      <c r="AY192" s="18" t="s">
        <v>154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8" t="s">
        <v>83</v>
      </c>
      <c r="BK192" s="231">
        <f>ROUND(I192*H192,2)</f>
        <v>0</v>
      </c>
      <c r="BL192" s="18" t="s">
        <v>186</v>
      </c>
      <c r="BM192" s="230" t="s">
        <v>2472</v>
      </c>
    </row>
    <row r="193" s="2" customFormat="1">
      <c r="A193" s="39"/>
      <c r="B193" s="40"/>
      <c r="C193" s="41"/>
      <c r="D193" s="232" t="s">
        <v>163</v>
      </c>
      <c r="E193" s="41"/>
      <c r="F193" s="233" t="s">
        <v>2473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163</v>
      </c>
      <c r="AU193" s="18" t="s">
        <v>85</v>
      </c>
    </row>
    <row r="194" s="2" customFormat="1">
      <c r="A194" s="39"/>
      <c r="B194" s="40"/>
      <c r="C194" s="41"/>
      <c r="D194" s="237" t="s">
        <v>173</v>
      </c>
      <c r="E194" s="41"/>
      <c r="F194" s="238" t="s">
        <v>2474</v>
      </c>
      <c r="G194" s="41"/>
      <c r="H194" s="41"/>
      <c r="I194" s="234"/>
      <c r="J194" s="41"/>
      <c r="K194" s="41"/>
      <c r="L194" s="45"/>
      <c r="M194" s="235"/>
      <c r="N194" s="23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173</v>
      </c>
      <c r="AU194" s="18" t="s">
        <v>85</v>
      </c>
    </row>
    <row r="195" s="14" customFormat="1">
      <c r="A195" s="14"/>
      <c r="B195" s="249"/>
      <c r="C195" s="250"/>
      <c r="D195" s="232" t="s">
        <v>175</v>
      </c>
      <c r="E195" s="251" t="s">
        <v>1</v>
      </c>
      <c r="F195" s="252" t="s">
        <v>2475</v>
      </c>
      <c r="G195" s="250"/>
      <c r="H195" s="253">
        <v>48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175</v>
      </c>
      <c r="AU195" s="259" t="s">
        <v>85</v>
      </c>
      <c r="AV195" s="14" t="s">
        <v>85</v>
      </c>
      <c r="AW195" s="14" t="s">
        <v>32</v>
      </c>
      <c r="AX195" s="14" t="s">
        <v>83</v>
      </c>
      <c r="AY195" s="259" t="s">
        <v>154</v>
      </c>
    </row>
    <row r="196" s="2" customFormat="1" ht="16.5" customHeight="1">
      <c r="A196" s="39"/>
      <c r="B196" s="40"/>
      <c r="C196" s="219" t="s">
        <v>8</v>
      </c>
      <c r="D196" s="219" t="s">
        <v>157</v>
      </c>
      <c r="E196" s="220" t="s">
        <v>2476</v>
      </c>
      <c r="F196" s="221" t="s">
        <v>2477</v>
      </c>
      <c r="G196" s="222" t="s">
        <v>353</v>
      </c>
      <c r="H196" s="223">
        <v>48</v>
      </c>
      <c r="I196" s="224"/>
      <c r="J196" s="225">
        <f>ROUND(I196*H196,2)</f>
        <v>0</v>
      </c>
      <c r="K196" s="221" t="s">
        <v>170</v>
      </c>
      <c r="L196" s="45"/>
      <c r="M196" s="226" t="s">
        <v>1</v>
      </c>
      <c r="N196" s="227" t="s">
        <v>40</v>
      </c>
      <c r="O196" s="92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0" t="s">
        <v>186</v>
      </c>
      <c r="AT196" s="230" t="s">
        <v>157</v>
      </c>
      <c r="AU196" s="230" t="s">
        <v>85</v>
      </c>
      <c r="AY196" s="18" t="s">
        <v>154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8" t="s">
        <v>83</v>
      </c>
      <c r="BK196" s="231">
        <f>ROUND(I196*H196,2)</f>
        <v>0</v>
      </c>
      <c r="BL196" s="18" t="s">
        <v>186</v>
      </c>
      <c r="BM196" s="230" t="s">
        <v>2478</v>
      </c>
    </row>
    <row r="197" s="2" customFormat="1">
      <c r="A197" s="39"/>
      <c r="B197" s="40"/>
      <c r="C197" s="41"/>
      <c r="D197" s="232" t="s">
        <v>163</v>
      </c>
      <c r="E197" s="41"/>
      <c r="F197" s="233" t="s">
        <v>2479</v>
      </c>
      <c r="G197" s="41"/>
      <c r="H197" s="41"/>
      <c r="I197" s="234"/>
      <c r="J197" s="41"/>
      <c r="K197" s="41"/>
      <c r="L197" s="45"/>
      <c r="M197" s="235"/>
      <c r="N197" s="23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163</v>
      </c>
      <c r="AU197" s="18" t="s">
        <v>85</v>
      </c>
    </row>
    <row r="198" s="2" customFormat="1">
      <c r="A198" s="39"/>
      <c r="B198" s="40"/>
      <c r="C198" s="41"/>
      <c r="D198" s="237" t="s">
        <v>173</v>
      </c>
      <c r="E198" s="41"/>
      <c r="F198" s="238" t="s">
        <v>2480</v>
      </c>
      <c r="G198" s="41"/>
      <c r="H198" s="41"/>
      <c r="I198" s="234"/>
      <c r="J198" s="41"/>
      <c r="K198" s="41"/>
      <c r="L198" s="45"/>
      <c r="M198" s="235"/>
      <c r="N198" s="23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173</v>
      </c>
      <c r="AU198" s="18" t="s">
        <v>85</v>
      </c>
    </row>
    <row r="199" s="14" customFormat="1">
      <c r="A199" s="14"/>
      <c r="B199" s="249"/>
      <c r="C199" s="250"/>
      <c r="D199" s="232" t="s">
        <v>175</v>
      </c>
      <c r="E199" s="251" t="s">
        <v>1</v>
      </c>
      <c r="F199" s="252" t="s">
        <v>2475</v>
      </c>
      <c r="G199" s="250"/>
      <c r="H199" s="253">
        <v>48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175</v>
      </c>
      <c r="AU199" s="259" t="s">
        <v>85</v>
      </c>
      <c r="AV199" s="14" t="s">
        <v>85</v>
      </c>
      <c r="AW199" s="14" t="s">
        <v>32</v>
      </c>
      <c r="AX199" s="14" t="s">
        <v>83</v>
      </c>
      <c r="AY199" s="259" t="s">
        <v>154</v>
      </c>
    </row>
    <row r="200" s="2" customFormat="1" ht="21.75" customHeight="1">
      <c r="A200" s="39"/>
      <c r="B200" s="40"/>
      <c r="C200" s="219" t="s">
        <v>344</v>
      </c>
      <c r="D200" s="219" t="s">
        <v>157</v>
      </c>
      <c r="E200" s="220" t="s">
        <v>2481</v>
      </c>
      <c r="F200" s="221" t="s">
        <v>2482</v>
      </c>
      <c r="G200" s="222" t="s">
        <v>238</v>
      </c>
      <c r="H200" s="223">
        <v>12</v>
      </c>
      <c r="I200" s="224"/>
      <c r="J200" s="225">
        <f>ROUND(I200*H200,2)</f>
        <v>0</v>
      </c>
      <c r="K200" s="221" t="s">
        <v>170</v>
      </c>
      <c r="L200" s="45"/>
      <c r="M200" s="226" t="s">
        <v>1</v>
      </c>
      <c r="N200" s="227" t="s">
        <v>40</v>
      </c>
      <c r="O200" s="92"/>
      <c r="P200" s="228">
        <f>O200*H200</f>
        <v>0</v>
      </c>
      <c r="Q200" s="228">
        <v>0.00046000000000000001</v>
      </c>
      <c r="R200" s="228">
        <f>Q200*H200</f>
        <v>0.0055200000000000006</v>
      </c>
      <c r="S200" s="228">
        <v>0</v>
      </c>
      <c r="T200" s="22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0" t="s">
        <v>186</v>
      </c>
      <c r="AT200" s="230" t="s">
        <v>157</v>
      </c>
      <c r="AU200" s="230" t="s">
        <v>85</v>
      </c>
      <c r="AY200" s="18" t="s">
        <v>154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8" t="s">
        <v>83</v>
      </c>
      <c r="BK200" s="231">
        <f>ROUND(I200*H200,2)</f>
        <v>0</v>
      </c>
      <c r="BL200" s="18" t="s">
        <v>186</v>
      </c>
      <c r="BM200" s="230" t="s">
        <v>2483</v>
      </c>
    </row>
    <row r="201" s="2" customFormat="1">
      <c r="A201" s="39"/>
      <c r="B201" s="40"/>
      <c r="C201" s="41"/>
      <c r="D201" s="232" t="s">
        <v>163</v>
      </c>
      <c r="E201" s="41"/>
      <c r="F201" s="233" t="s">
        <v>2484</v>
      </c>
      <c r="G201" s="41"/>
      <c r="H201" s="41"/>
      <c r="I201" s="234"/>
      <c r="J201" s="41"/>
      <c r="K201" s="41"/>
      <c r="L201" s="45"/>
      <c r="M201" s="235"/>
      <c r="N201" s="23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163</v>
      </c>
      <c r="AU201" s="18" t="s">
        <v>85</v>
      </c>
    </row>
    <row r="202" s="2" customFormat="1">
      <c r="A202" s="39"/>
      <c r="B202" s="40"/>
      <c r="C202" s="41"/>
      <c r="D202" s="237" t="s">
        <v>173</v>
      </c>
      <c r="E202" s="41"/>
      <c r="F202" s="238" t="s">
        <v>2485</v>
      </c>
      <c r="G202" s="41"/>
      <c r="H202" s="41"/>
      <c r="I202" s="234"/>
      <c r="J202" s="41"/>
      <c r="K202" s="41"/>
      <c r="L202" s="45"/>
      <c r="M202" s="235"/>
      <c r="N202" s="23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173</v>
      </c>
      <c r="AU202" s="18" t="s">
        <v>85</v>
      </c>
    </row>
    <row r="203" s="14" customFormat="1">
      <c r="A203" s="14"/>
      <c r="B203" s="249"/>
      <c r="C203" s="250"/>
      <c r="D203" s="232" t="s">
        <v>175</v>
      </c>
      <c r="E203" s="251" t="s">
        <v>1</v>
      </c>
      <c r="F203" s="252" t="s">
        <v>2486</v>
      </c>
      <c r="G203" s="250"/>
      <c r="H203" s="253">
        <v>12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175</v>
      </c>
      <c r="AU203" s="259" t="s">
        <v>85</v>
      </c>
      <c r="AV203" s="14" t="s">
        <v>85</v>
      </c>
      <c r="AW203" s="14" t="s">
        <v>32</v>
      </c>
      <c r="AX203" s="14" t="s">
        <v>83</v>
      </c>
      <c r="AY203" s="259" t="s">
        <v>154</v>
      </c>
    </row>
    <row r="204" s="2" customFormat="1" ht="24.15" customHeight="1">
      <c r="A204" s="39"/>
      <c r="B204" s="40"/>
      <c r="C204" s="219" t="s">
        <v>350</v>
      </c>
      <c r="D204" s="219" t="s">
        <v>157</v>
      </c>
      <c r="E204" s="220" t="s">
        <v>2487</v>
      </c>
      <c r="F204" s="221" t="s">
        <v>2488</v>
      </c>
      <c r="G204" s="222" t="s">
        <v>238</v>
      </c>
      <c r="H204" s="223">
        <v>12</v>
      </c>
      <c r="I204" s="224"/>
      <c r="J204" s="225">
        <f>ROUND(I204*H204,2)</f>
        <v>0</v>
      </c>
      <c r="K204" s="221" t="s">
        <v>170</v>
      </c>
      <c r="L204" s="45"/>
      <c r="M204" s="226" t="s">
        <v>1</v>
      </c>
      <c r="N204" s="227" t="s">
        <v>40</v>
      </c>
      <c r="O204" s="92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0" t="s">
        <v>186</v>
      </c>
      <c r="AT204" s="230" t="s">
        <v>157</v>
      </c>
      <c r="AU204" s="230" t="s">
        <v>85</v>
      </c>
      <c r="AY204" s="18" t="s">
        <v>154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8" t="s">
        <v>83</v>
      </c>
      <c r="BK204" s="231">
        <f>ROUND(I204*H204,2)</f>
        <v>0</v>
      </c>
      <c r="BL204" s="18" t="s">
        <v>186</v>
      </c>
      <c r="BM204" s="230" t="s">
        <v>2489</v>
      </c>
    </row>
    <row r="205" s="2" customFormat="1">
      <c r="A205" s="39"/>
      <c r="B205" s="40"/>
      <c r="C205" s="41"/>
      <c r="D205" s="232" t="s">
        <v>163</v>
      </c>
      <c r="E205" s="41"/>
      <c r="F205" s="233" t="s">
        <v>2490</v>
      </c>
      <c r="G205" s="41"/>
      <c r="H205" s="41"/>
      <c r="I205" s="234"/>
      <c r="J205" s="41"/>
      <c r="K205" s="41"/>
      <c r="L205" s="45"/>
      <c r="M205" s="235"/>
      <c r="N205" s="23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163</v>
      </c>
      <c r="AU205" s="18" t="s">
        <v>85</v>
      </c>
    </row>
    <row r="206" s="2" customFormat="1">
      <c r="A206" s="39"/>
      <c r="B206" s="40"/>
      <c r="C206" s="41"/>
      <c r="D206" s="237" t="s">
        <v>173</v>
      </c>
      <c r="E206" s="41"/>
      <c r="F206" s="238" t="s">
        <v>2491</v>
      </c>
      <c r="G206" s="41"/>
      <c r="H206" s="41"/>
      <c r="I206" s="234"/>
      <c r="J206" s="41"/>
      <c r="K206" s="41"/>
      <c r="L206" s="45"/>
      <c r="M206" s="235"/>
      <c r="N206" s="23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173</v>
      </c>
      <c r="AU206" s="18" t="s">
        <v>85</v>
      </c>
    </row>
    <row r="207" s="14" customFormat="1">
      <c r="A207" s="14"/>
      <c r="B207" s="249"/>
      <c r="C207" s="250"/>
      <c r="D207" s="232" t="s">
        <v>175</v>
      </c>
      <c r="E207" s="251" t="s">
        <v>1</v>
      </c>
      <c r="F207" s="252" t="s">
        <v>2486</v>
      </c>
      <c r="G207" s="250"/>
      <c r="H207" s="253">
        <v>12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175</v>
      </c>
      <c r="AU207" s="259" t="s">
        <v>85</v>
      </c>
      <c r="AV207" s="14" t="s">
        <v>85</v>
      </c>
      <c r="AW207" s="14" t="s">
        <v>32</v>
      </c>
      <c r="AX207" s="14" t="s">
        <v>83</v>
      </c>
      <c r="AY207" s="259" t="s">
        <v>154</v>
      </c>
    </row>
    <row r="208" s="2" customFormat="1" ht="21.75" customHeight="1">
      <c r="A208" s="39"/>
      <c r="B208" s="40"/>
      <c r="C208" s="219" t="s">
        <v>359</v>
      </c>
      <c r="D208" s="219" t="s">
        <v>157</v>
      </c>
      <c r="E208" s="220" t="s">
        <v>338</v>
      </c>
      <c r="F208" s="221" t="s">
        <v>339</v>
      </c>
      <c r="G208" s="222" t="s">
        <v>273</v>
      </c>
      <c r="H208" s="223">
        <v>93</v>
      </c>
      <c r="I208" s="224"/>
      <c r="J208" s="225">
        <f>ROUND(I208*H208,2)</f>
        <v>0</v>
      </c>
      <c r="K208" s="221" t="s">
        <v>170</v>
      </c>
      <c r="L208" s="45"/>
      <c r="M208" s="226" t="s">
        <v>1</v>
      </c>
      <c r="N208" s="227" t="s">
        <v>40</v>
      </c>
      <c r="O208" s="92"/>
      <c r="P208" s="228">
        <f>O208*H208</f>
        <v>0</v>
      </c>
      <c r="Q208" s="228">
        <v>6.9999999999999994E-05</v>
      </c>
      <c r="R208" s="228">
        <f>Q208*H208</f>
        <v>0.0065099999999999993</v>
      </c>
      <c r="S208" s="228">
        <v>0</v>
      </c>
      <c r="T208" s="22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0" t="s">
        <v>340</v>
      </c>
      <c r="AT208" s="230" t="s">
        <v>157</v>
      </c>
      <c r="AU208" s="230" t="s">
        <v>85</v>
      </c>
      <c r="AY208" s="18" t="s">
        <v>154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8" t="s">
        <v>83</v>
      </c>
      <c r="BK208" s="231">
        <f>ROUND(I208*H208,2)</f>
        <v>0</v>
      </c>
      <c r="BL208" s="18" t="s">
        <v>340</v>
      </c>
      <c r="BM208" s="230" t="s">
        <v>2492</v>
      </c>
    </row>
    <row r="209" s="2" customFormat="1">
      <c r="A209" s="39"/>
      <c r="B209" s="40"/>
      <c r="C209" s="41"/>
      <c r="D209" s="232" t="s">
        <v>163</v>
      </c>
      <c r="E209" s="41"/>
      <c r="F209" s="233" t="s">
        <v>342</v>
      </c>
      <c r="G209" s="41"/>
      <c r="H209" s="41"/>
      <c r="I209" s="234"/>
      <c r="J209" s="41"/>
      <c r="K209" s="41"/>
      <c r="L209" s="45"/>
      <c r="M209" s="235"/>
      <c r="N209" s="23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163</v>
      </c>
      <c r="AU209" s="18" t="s">
        <v>85</v>
      </c>
    </row>
    <row r="210" s="2" customFormat="1">
      <c r="A210" s="39"/>
      <c r="B210" s="40"/>
      <c r="C210" s="41"/>
      <c r="D210" s="237" t="s">
        <v>173</v>
      </c>
      <c r="E210" s="41"/>
      <c r="F210" s="238" t="s">
        <v>343</v>
      </c>
      <c r="G210" s="41"/>
      <c r="H210" s="41"/>
      <c r="I210" s="234"/>
      <c r="J210" s="41"/>
      <c r="K210" s="41"/>
      <c r="L210" s="45"/>
      <c r="M210" s="235"/>
      <c r="N210" s="23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173</v>
      </c>
      <c r="AU210" s="18" t="s">
        <v>85</v>
      </c>
    </row>
    <row r="211" s="14" customFormat="1">
      <c r="A211" s="14"/>
      <c r="B211" s="249"/>
      <c r="C211" s="250"/>
      <c r="D211" s="232" t="s">
        <v>175</v>
      </c>
      <c r="E211" s="251" t="s">
        <v>1</v>
      </c>
      <c r="F211" s="252" t="s">
        <v>2447</v>
      </c>
      <c r="G211" s="250"/>
      <c r="H211" s="253">
        <v>38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175</v>
      </c>
      <c r="AU211" s="259" t="s">
        <v>85</v>
      </c>
      <c r="AV211" s="14" t="s">
        <v>85</v>
      </c>
      <c r="AW211" s="14" t="s">
        <v>32</v>
      </c>
      <c r="AX211" s="14" t="s">
        <v>75</v>
      </c>
      <c r="AY211" s="259" t="s">
        <v>154</v>
      </c>
    </row>
    <row r="212" s="14" customFormat="1">
      <c r="A212" s="14"/>
      <c r="B212" s="249"/>
      <c r="C212" s="250"/>
      <c r="D212" s="232" t="s">
        <v>175</v>
      </c>
      <c r="E212" s="251" t="s">
        <v>1</v>
      </c>
      <c r="F212" s="252" t="s">
        <v>2448</v>
      </c>
      <c r="G212" s="250"/>
      <c r="H212" s="253">
        <v>12</v>
      </c>
      <c r="I212" s="254"/>
      <c r="J212" s="250"/>
      <c r="K212" s="250"/>
      <c r="L212" s="255"/>
      <c r="M212" s="256"/>
      <c r="N212" s="257"/>
      <c r="O212" s="257"/>
      <c r="P212" s="257"/>
      <c r="Q212" s="257"/>
      <c r="R212" s="257"/>
      <c r="S212" s="257"/>
      <c r="T212" s="25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9" t="s">
        <v>175</v>
      </c>
      <c r="AU212" s="259" t="s">
        <v>85</v>
      </c>
      <c r="AV212" s="14" t="s">
        <v>85</v>
      </c>
      <c r="AW212" s="14" t="s">
        <v>32</v>
      </c>
      <c r="AX212" s="14" t="s">
        <v>75</v>
      </c>
      <c r="AY212" s="259" t="s">
        <v>154</v>
      </c>
    </row>
    <row r="213" s="14" customFormat="1">
      <c r="A213" s="14"/>
      <c r="B213" s="249"/>
      <c r="C213" s="250"/>
      <c r="D213" s="232" t="s">
        <v>175</v>
      </c>
      <c r="E213" s="251" t="s">
        <v>1</v>
      </c>
      <c r="F213" s="252" t="s">
        <v>2449</v>
      </c>
      <c r="G213" s="250"/>
      <c r="H213" s="253">
        <v>31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175</v>
      </c>
      <c r="AU213" s="259" t="s">
        <v>85</v>
      </c>
      <c r="AV213" s="14" t="s">
        <v>85</v>
      </c>
      <c r="AW213" s="14" t="s">
        <v>32</v>
      </c>
      <c r="AX213" s="14" t="s">
        <v>75</v>
      </c>
      <c r="AY213" s="259" t="s">
        <v>154</v>
      </c>
    </row>
    <row r="214" s="14" customFormat="1">
      <c r="A214" s="14"/>
      <c r="B214" s="249"/>
      <c r="C214" s="250"/>
      <c r="D214" s="232" t="s">
        <v>175</v>
      </c>
      <c r="E214" s="251" t="s">
        <v>1</v>
      </c>
      <c r="F214" s="252" t="s">
        <v>2450</v>
      </c>
      <c r="G214" s="250"/>
      <c r="H214" s="253">
        <v>12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175</v>
      </c>
      <c r="AU214" s="259" t="s">
        <v>85</v>
      </c>
      <c r="AV214" s="14" t="s">
        <v>85</v>
      </c>
      <c r="AW214" s="14" t="s">
        <v>32</v>
      </c>
      <c r="AX214" s="14" t="s">
        <v>75</v>
      </c>
      <c r="AY214" s="259" t="s">
        <v>154</v>
      </c>
    </row>
    <row r="215" s="15" customFormat="1">
      <c r="A215" s="15"/>
      <c r="B215" s="264"/>
      <c r="C215" s="265"/>
      <c r="D215" s="232" t="s">
        <v>175</v>
      </c>
      <c r="E215" s="266" t="s">
        <v>1</v>
      </c>
      <c r="F215" s="267" t="s">
        <v>287</v>
      </c>
      <c r="G215" s="265"/>
      <c r="H215" s="268">
        <v>93</v>
      </c>
      <c r="I215" s="269"/>
      <c r="J215" s="265"/>
      <c r="K215" s="265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175</v>
      </c>
      <c r="AU215" s="274" t="s">
        <v>85</v>
      </c>
      <c r="AV215" s="15" t="s">
        <v>186</v>
      </c>
      <c r="AW215" s="15" t="s">
        <v>32</v>
      </c>
      <c r="AX215" s="15" t="s">
        <v>83</v>
      </c>
      <c r="AY215" s="274" t="s">
        <v>154</v>
      </c>
    </row>
    <row r="216" s="2" customFormat="1" ht="24.15" customHeight="1">
      <c r="A216" s="39"/>
      <c r="B216" s="40"/>
      <c r="C216" s="219" t="s">
        <v>365</v>
      </c>
      <c r="D216" s="219" t="s">
        <v>157</v>
      </c>
      <c r="E216" s="220" t="s">
        <v>345</v>
      </c>
      <c r="F216" s="221" t="s">
        <v>346</v>
      </c>
      <c r="G216" s="222" t="s">
        <v>273</v>
      </c>
      <c r="H216" s="223">
        <v>93</v>
      </c>
      <c r="I216" s="224"/>
      <c r="J216" s="225">
        <f>ROUND(I216*H216,2)</f>
        <v>0</v>
      </c>
      <c r="K216" s="221" t="s">
        <v>170</v>
      </c>
      <c r="L216" s="45"/>
      <c r="M216" s="226" t="s">
        <v>1</v>
      </c>
      <c r="N216" s="227" t="s">
        <v>40</v>
      </c>
      <c r="O216" s="92"/>
      <c r="P216" s="228">
        <f>O216*H216</f>
        <v>0</v>
      </c>
      <c r="Q216" s="228">
        <v>9.0000000000000006E-05</v>
      </c>
      <c r="R216" s="228">
        <f>Q216*H216</f>
        <v>0.0083700000000000007</v>
      </c>
      <c r="S216" s="228">
        <v>0</v>
      </c>
      <c r="T216" s="22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0" t="s">
        <v>186</v>
      </c>
      <c r="AT216" s="230" t="s">
        <v>157</v>
      </c>
      <c r="AU216" s="230" t="s">
        <v>85</v>
      </c>
      <c r="AY216" s="18" t="s">
        <v>154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8" t="s">
        <v>83</v>
      </c>
      <c r="BK216" s="231">
        <f>ROUND(I216*H216,2)</f>
        <v>0</v>
      </c>
      <c r="BL216" s="18" t="s">
        <v>186</v>
      </c>
      <c r="BM216" s="230" t="s">
        <v>2493</v>
      </c>
    </row>
    <row r="217" s="2" customFormat="1">
      <c r="A217" s="39"/>
      <c r="B217" s="40"/>
      <c r="C217" s="41"/>
      <c r="D217" s="232" t="s">
        <v>163</v>
      </c>
      <c r="E217" s="41"/>
      <c r="F217" s="233" t="s">
        <v>348</v>
      </c>
      <c r="G217" s="41"/>
      <c r="H217" s="41"/>
      <c r="I217" s="234"/>
      <c r="J217" s="41"/>
      <c r="K217" s="41"/>
      <c r="L217" s="45"/>
      <c r="M217" s="235"/>
      <c r="N217" s="23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163</v>
      </c>
      <c r="AU217" s="18" t="s">
        <v>85</v>
      </c>
    </row>
    <row r="218" s="2" customFormat="1">
      <c r="A218" s="39"/>
      <c r="B218" s="40"/>
      <c r="C218" s="41"/>
      <c r="D218" s="237" t="s">
        <v>173</v>
      </c>
      <c r="E218" s="41"/>
      <c r="F218" s="238" t="s">
        <v>349</v>
      </c>
      <c r="G218" s="41"/>
      <c r="H218" s="41"/>
      <c r="I218" s="234"/>
      <c r="J218" s="41"/>
      <c r="K218" s="41"/>
      <c r="L218" s="45"/>
      <c r="M218" s="235"/>
      <c r="N218" s="23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173</v>
      </c>
      <c r="AU218" s="18" t="s">
        <v>85</v>
      </c>
    </row>
    <row r="219" s="14" customFormat="1">
      <c r="A219" s="14"/>
      <c r="B219" s="249"/>
      <c r="C219" s="250"/>
      <c r="D219" s="232" t="s">
        <v>175</v>
      </c>
      <c r="E219" s="251" t="s">
        <v>1</v>
      </c>
      <c r="F219" s="252" t="s">
        <v>2438</v>
      </c>
      <c r="G219" s="250"/>
      <c r="H219" s="253">
        <v>31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175</v>
      </c>
      <c r="AU219" s="259" t="s">
        <v>85</v>
      </c>
      <c r="AV219" s="14" t="s">
        <v>85</v>
      </c>
      <c r="AW219" s="14" t="s">
        <v>32</v>
      </c>
      <c r="AX219" s="14" t="s">
        <v>75</v>
      </c>
      <c r="AY219" s="259" t="s">
        <v>154</v>
      </c>
    </row>
    <row r="220" s="14" customFormat="1">
      <c r="A220" s="14"/>
      <c r="B220" s="249"/>
      <c r="C220" s="250"/>
      <c r="D220" s="232" t="s">
        <v>175</v>
      </c>
      <c r="E220" s="251" t="s">
        <v>1</v>
      </c>
      <c r="F220" s="252" t="s">
        <v>2439</v>
      </c>
      <c r="G220" s="250"/>
      <c r="H220" s="253">
        <v>21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175</v>
      </c>
      <c r="AU220" s="259" t="s">
        <v>85</v>
      </c>
      <c r="AV220" s="14" t="s">
        <v>85</v>
      </c>
      <c r="AW220" s="14" t="s">
        <v>32</v>
      </c>
      <c r="AX220" s="14" t="s">
        <v>75</v>
      </c>
      <c r="AY220" s="259" t="s">
        <v>154</v>
      </c>
    </row>
    <row r="221" s="14" customFormat="1">
      <c r="A221" s="14"/>
      <c r="B221" s="249"/>
      <c r="C221" s="250"/>
      <c r="D221" s="232" t="s">
        <v>175</v>
      </c>
      <c r="E221" s="251" t="s">
        <v>1</v>
      </c>
      <c r="F221" s="252" t="s">
        <v>2441</v>
      </c>
      <c r="G221" s="250"/>
      <c r="H221" s="253">
        <v>8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175</v>
      </c>
      <c r="AU221" s="259" t="s">
        <v>85</v>
      </c>
      <c r="AV221" s="14" t="s">
        <v>85</v>
      </c>
      <c r="AW221" s="14" t="s">
        <v>32</v>
      </c>
      <c r="AX221" s="14" t="s">
        <v>75</v>
      </c>
      <c r="AY221" s="259" t="s">
        <v>154</v>
      </c>
    </row>
    <row r="222" s="14" customFormat="1">
      <c r="A222" s="14"/>
      <c r="B222" s="249"/>
      <c r="C222" s="250"/>
      <c r="D222" s="232" t="s">
        <v>175</v>
      </c>
      <c r="E222" s="251" t="s">
        <v>1</v>
      </c>
      <c r="F222" s="252" t="s">
        <v>2442</v>
      </c>
      <c r="G222" s="250"/>
      <c r="H222" s="253">
        <v>3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175</v>
      </c>
      <c r="AU222" s="259" t="s">
        <v>85</v>
      </c>
      <c r="AV222" s="14" t="s">
        <v>85</v>
      </c>
      <c r="AW222" s="14" t="s">
        <v>32</v>
      </c>
      <c r="AX222" s="14" t="s">
        <v>75</v>
      </c>
      <c r="AY222" s="259" t="s">
        <v>154</v>
      </c>
    </row>
    <row r="223" s="14" customFormat="1">
      <c r="A223" s="14"/>
      <c r="B223" s="249"/>
      <c r="C223" s="250"/>
      <c r="D223" s="232" t="s">
        <v>175</v>
      </c>
      <c r="E223" s="251" t="s">
        <v>1</v>
      </c>
      <c r="F223" s="252" t="s">
        <v>2443</v>
      </c>
      <c r="G223" s="250"/>
      <c r="H223" s="253">
        <v>29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175</v>
      </c>
      <c r="AU223" s="259" t="s">
        <v>85</v>
      </c>
      <c r="AV223" s="14" t="s">
        <v>85</v>
      </c>
      <c r="AW223" s="14" t="s">
        <v>32</v>
      </c>
      <c r="AX223" s="14" t="s">
        <v>75</v>
      </c>
      <c r="AY223" s="259" t="s">
        <v>154</v>
      </c>
    </row>
    <row r="224" s="14" customFormat="1">
      <c r="A224" s="14"/>
      <c r="B224" s="249"/>
      <c r="C224" s="250"/>
      <c r="D224" s="232" t="s">
        <v>175</v>
      </c>
      <c r="E224" s="251" t="s">
        <v>1</v>
      </c>
      <c r="F224" s="252" t="s">
        <v>2445</v>
      </c>
      <c r="G224" s="250"/>
      <c r="H224" s="253">
        <v>1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175</v>
      </c>
      <c r="AU224" s="259" t="s">
        <v>85</v>
      </c>
      <c r="AV224" s="14" t="s">
        <v>85</v>
      </c>
      <c r="AW224" s="14" t="s">
        <v>32</v>
      </c>
      <c r="AX224" s="14" t="s">
        <v>75</v>
      </c>
      <c r="AY224" s="259" t="s">
        <v>154</v>
      </c>
    </row>
    <row r="225" s="15" customFormat="1">
      <c r="A225" s="15"/>
      <c r="B225" s="264"/>
      <c r="C225" s="265"/>
      <c r="D225" s="232" t="s">
        <v>175</v>
      </c>
      <c r="E225" s="266" t="s">
        <v>1</v>
      </c>
      <c r="F225" s="267" t="s">
        <v>287</v>
      </c>
      <c r="G225" s="265"/>
      <c r="H225" s="268">
        <v>93</v>
      </c>
      <c r="I225" s="269"/>
      <c r="J225" s="265"/>
      <c r="K225" s="265"/>
      <c r="L225" s="270"/>
      <c r="M225" s="271"/>
      <c r="N225" s="272"/>
      <c r="O225" s="272"/>
      <c r="P225" s="272"/>
      <c r="Q225" s="272"/>
      <c r="R225" s="272"/>
      <c r="S225" s="272"/>
      <c r="T225" s="273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4" t="s">
        <v>175</v>
      </c>
      <c r="AU225" s="274" t="s">
        <v>85</v>
      </c>
      <c r="AV225" s="15" t="s">
        <v>186</v>
      </c>
      <c r="AW225" s="15" t="s">
        <v>32</v>
      </c>
      <c r="AX225" s="15" t="s">
        <v>83</v>
      </c>
      <c r="AY225" s="274" t="s">
        <v>154</v>
      </c>
    </row>
    <row r="226" s="2" customFormat="1" ht="21.75" customHeight="1">
      <c r="A226" s="39"/>
      <c r="B226" s="40"/>
      <c r="C226" s="219" t="s">
        <v>372</v>
      </c>
      <c r="D226" s="219" t="s">
        <v>157</v>
      </c>
      <c r="E226" s="220" t="s">
        <v>1890</v>
      </c>
      <c r="F226" s="221" t="s">
        <v>1891</v>
      </c>
      <c r="G226" s="222" t="s">
        <v>353</v>
      </c>
      <c r="H226" s="223">
        <v>2578.5100000000002</v>
      </c>
      <c r="I226" s="224"/>
      <c r="J226" s="225">
        <f>ROUND(I226*H226,2)</f>
        <v>0</v>
      </c>
      <c r="K226" s="221" t="s">
        <v>170</v>
      </c>
      <c r="L226" s="45"/>
      <c r="M226" s="226" t="s">
        <v>1</v>
      </c>
      <c r="N226" s="227" t="s">
        <v>40</v>
      </c>
      <c r="O226" s="92"/>
      <c r="P226" s="228">
        <f>O226*H226</f>
        <v>0</v>
      </c>
      <c r="Q226" s="228">
        <v>0.00058</v>
      </c>
      <c r="R226" s="228">
        <f>Q226*H226</f>
        <v>1.4955358000000001</v>
      </c>
      <c r="S226" s="228">
        <v>0</v>
      </c>
      <c r="T226" s="22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0" t="s">
        <v>186</v>
      </c>
      <c r="AT226" s="230" t="s">
        <v>157</v>
      </c>
      <c r="AU226" s="230" t="s">
        <v>85</v>
      </c>
      <c r="AY226" s="18" t="s">
        <v>154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8" t="s">
        <v>83</v>
      </c>
      <c r="BK226" s="231">
        <f>ROUND(I226*H226,2)</f>
        <v>0</v>
      </c>
      <c r="BL226" s="18" t="s">
        <v>186</v>
      </c>
      <c r="BM226" s="230" t="s">
        <v>2494</v>
      </c>
    </row>
    <row r="227" s="2" customFormat="1">
      <c r="A227" s="39"/>
      <c r="B227" s="40"/>
      <c r="C227" s="41"/>
      <c r="D227" s="232" t="s">
        <v>163</v>
      </c>
      <c r="E227" s="41"/>
      <c r="F227" s="233" t="s">
        <v>1893</v>
      </c>
      <c r="G227" s="41"/>
      <c r="H227" s="41"/>
      <c r="I227" s="234"/>
      <c r="J227" s="41"/>
      <c r="K227" s="41"/>
      <c r="L227" s="45"/>
      <c r="M227" s="235"/>
      <c r="N227" s="23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163</v>
      </c>
      <c r="AU227" s="18" t="s">
        <v>85</v>
      </c>
    </row>
    <row r="228" s="2" customFormat="1">
      <c r="A228" s="39"/>
      <c r="B228" s="40"/>
      <c r="C228" s="41"/>
      <c r="D228" s="237" t="s">
        <v>173</v>
      </c>
      <c r="E228" s="41"/>
      <c r="F228" s="238" t="s">
        <v>1894</v>
      </c>
      <c r="G228" s="41"/>
      <c r="H228" s="41"/>
      <c r="I228" s="234"/>
      <c r="J228" s="41"/>
      <c r="K228" s="41"/>
      <c r="L228" s="45"/>
      <c r="M228" s="235"/>
      <c r="N228" s="23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173</v>
      </c>
      <c r="AU228" s="18" t="s">
        <v>85</v>
      </c>
    </row>
    <row r="229" s="14" customFormat="1">
      <c r="A229" s="14"/>
      <c r="B229" s="249"/>
      <c r="C229" s="250"/>
      <c r="D229" s="232" t="s">
        <v>175</v>
      </c>
      <c r="E229" s="251" t="s">
        <v>1</v>
      </c>
      <c r="F229" s="252" t="s">
        <v>2495</v>
      </c>
      <c r="G229" s="250"/>
      <c r="H229" s="253">
        <v>1313.2000000000001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175</v>
      </c>
      <c r="AU229" s="259" t="s">
        <v>85</v>
      </c>
      <c r="AV229" s="14" t="s">
        <v>85</v>
      </c>
      <c r="AW229" s="14" t="s">
        <v>32</v>
      </c>
      <c r="AX229" s="14" t="s">
        <v>75</v>
      </c>
      <c r="AY229" s="259" t="s">
        <v>154</v>
      </c>
    </row>
    <row r="230" s="14" customFormat="1">
      <c r="A230" s="14"/>
      <c r="B230" s="249"/>
      <c r="C230" s="250"/>
      <c r="D230" s="232" t="s">
        <v>175</v>
      </c>
      <c r="E230" s="251" t="s">
        <v>1</v>
      </c>
      <c r="F230" s="252" t="s">
        <v>2496</v>
      </c>
      <c r="G230" s="250"/>
      <c r="H230" s="253">
        <v>1265.31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175</v>
      </c>
      <c r="AU230" s="259" t="s">
        <v>85</v>
      </c>
      <c r="AV230" s="14" t="s">
        <v>85</v>
      </c>
      <c r="AW230" s="14" t="s">
        <v>32</v>
      </c>
      <c r="AX230" s="14" t="s">
        <v>75</v>
      </c>
      <c r="AY230" s="259" t="s">
        <v>154</v>
      </c>
    </row>
    <row r="231" s="15" customFormat="1">
      <c r="A231" s="15"/>
      <c r="B231" s="264"/>
      <c r="C231" s="265"/>
      <c r="D231" s="232" t="s">
        <v>175</v>
      </c>
      <c r="E231" s="266" t="s">
        <v>1</v>
      </c>
      <c r="F231" s="267" t="s">
        <v>287</v>
      </c>
      <c r="G231" s="265"/>
      <c r="H231" s="268">
        <v>2578.5100000000002</v>
      </c>
      <c r="I231" s="269"/>
      <c r="J231" s="265"/>
      <c r="K231" s="265"/>
      <c r="L231" s="270"/>
      <c r="M231" s="271"/>
      <c r="N231" s="272"/>
      <c r="O231" s="272"/>
      <c r="P231" s="272"/>
      <c r="Q231" s="272"/>
      <c r="R231" s="272"/>
      <c r="S231" s="272"/>
      <c r="T231" s="273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4" t="s">
        <v>175</v>
      </c>
      <c r="AU231" s="274" t="s">
        <v>85</v>
      </c>
      <c r="AV231" s="15" t="s">
        <v>186</v>
      </c>
      <c r="AW231" s="15" t="s">
        <v>32</v>
      </c>
      <c r="AX231" s="15" t="s">
        <v>83</v>
      </c>
      <c r="AY231" s="274" t="s">
        <v>154</v>
      </c>
    </row>
    <row r="232" s="2" customFormat="1" ht="21.75" customHeight="1">
      <c r="A232" s="39"/>
      <c r="B232" s="40"/>
      <c r="C232" s="219" t="s">
        <v>381</v>
      </c>
      <c r="D232" s="219" t="s">
        <v>157</v>
      </c>
      <c r="E232" s="220" t="s">
        <v>1910</v>
      </c>
      <c r="F232" s="221" t="s">
        <v>1911</v>
      </c>
      <c r="G232" s="222" t="s">
        <v>353</v>
      </c>
      <c r="H232" s="223">
        <v>2578.5100000000002</v>
      </c>
      <c r="I232" s="224"/>
      <c r="J232" s="225">
        <f>ROUND(I232*H232,2)</f>
        <v>0</v>
      </c>
      <c r="K232" s="221" t="s">
        <v>170</v>
      </c>
      <c r="L232" s="45"/>
      <c r="M232" s="226" t="s">
        <v>1</v>
      </c>
      <c r="N232" s="227" t="s">
        <v>40</v>
      </c>
      <c r="O232" s="92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0" t="s">
        <v>186</v>
      </c>
      <c r="AT232" s="230" t="s">
        <v>157</v>
      </c>
      <c r="AU232" s="230" t="s">
        <v>85</v>
      </c>
      <c r="AY232" s="18" t="s">
        <v>154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8" t="s">
        <v>83</v>
      </c>
      <c r="BK232" s="231">
        <f>ROUND(I232*H232,2)</f>
        <v>0</v>
      </c>
      <c r="BL232" s="18" t="s">
        <v>186</v>
      </c>
      <c r="BM232" s="230" t="s">
        <v>2497</v>
      </c>
    </row>
    <row r="233" s="2" customFormat="1">
      <c r="A233" s="39"/>
      <c r="B233" s="40"/>
      <c r="C233" s="41"/>
      <c r="D233" s="232" t="s">
        <v>163</v>
      </c>
      <c r="E233" s="41"/>
      <c r="F233" s="233" t="s">
        <v>1913</v>
      </c>
      <c r="G233" s="41"/>
      <c r="H233" s="41"/>
      <c r="I233" s="234"/>
      <c r="J233" s="41"/>
      <c r="K233" s="41"/>
      <c r="L233" s="45"/>
      <c r="M233" s="235"/>
      <c r="N233" s="23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163</v>
      </c>
      <c r="AU233" s="18" t="s">
        <v>85</v>
      </c>
    </row>
    <row r="234" s="2" customFormat="1">
      <c r="A234" s="39"/>
      <c r="B234" s="40"/>
      <c r="C234" s="41"/>
      <c r="D234" s="237" t="s">
        <v>173</v>
      </c>
      <c r="E234" s="41"/>
      <c r="F234" s="238" t="s">
        <v>1914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173</v>
      </c>
      <c r="AU234" s="18" t="s">
        <v>85</v>
      </c>
    </row>
    <row r="235" s="14" customFormat="1">
      <c r="A235" s="14"/>
      <c r="B235" s="249"/>
      <c r="C235" s="250"/>
      <c r="D235" s="232" t="s">
        <v>175</v>
      </c>
      <c r="E235" s="251" t="s">
        <v>1</v>
      </c>
      <c r="F235" s="252" t="s">
        <v>2495</v>
      </c>
      <c r="G235" s="250"/>
      <c r="H235" s="253">
        <v>1313.2000000000001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175</v>
      </c>
      <c r="AU235" s="259" t="s">
        <v>85</v>
      </c>
      <c r="AV235" s="14" t="s">
        <v>85</v>
      </c>
      <c r="AW235" s="14" t="s">
        <v>32</v>
      </c>
      <c r="AX235" s="14" t="s">
        <v>75</v>
      </c>
      <c r="AY235" s="259" t="s">
        <v>154</v>
      </c>
    </row>
    <row r="236" s="14" customFormat="1">
      <c r="A236" s="14"/>
      <c r="B236" s="249"/>
      <c r="C236" s="250"/>
      <c r="D236" s="232" t="s">
        <v>175</v>
      </c>
      <c r="E236" s="251" t="s">
        <v>1</v>
      </c>
      <c r="F236" s="252" t="s">
        <v>2496</v>
      </c>
      <c r="G236" s="250"/>
      <c r="H236" s="253">
        <v>1265.31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175</v>
      </c>
      <c r="AU236" s="259" t="s">
        <v>85</v>
      </c>
      <c r="AV236" s="14" t="s">
        <v>85</v>
      </c>
      <c r="AW236" s="14" t="s">
        <v>32</v>
      </c>
      <c r="AX236" s="14" t="s">
        <v>75</v>
      </c>
      <c r="AY236" s="259" t="s">
        <v>154</v>
      </c>
    </row>
    <row r="237" s="15" customFormat="1">
      <c r="A237" s="15"/>
      <c r="B237" s="264"/>
      <c r="C237" s="265"/>
      <c r="D237" s="232" t="s">
        <v>175</v>
      </c>
      <c r="E237" s="266" t="s">
        <v>1</v>
      </c>
      <c r="F237" s="267" t="s">
        <v>287</v>
      </c>
      <c r="G237" s="265"/>
      <c r="H237" s="268">
        <v>2578.5100000000002</v>
      </c>
      <c r="I237" s="269"/>
      <c r="J237" s="265"/>
      <c r="K237" s="265"/>
      <c r="L237" s="270"/>
      <c r="M237" s="271"/>
      <c r="N237" s="272"/>
      <c r="O237" s="272"/>
      <c r="P237" s="272"/>
      <c r="Q237" s="272"/>
      <c r="R237" s="272"/>
      <c r="S237" s="272"/>
      <c r="T237" s="273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4" t="s">
        <v>175</v>
      </c>
      <c r="AU237" s="274" t="s">
        <v>85</v>
      </c>
      <c r="AV237" s="15" t="s">
        <v>186</v>
      </c>
      <c r="AW237" s="15" t="s">
        <v>32</v>
      </c>
      <c r="AX237" s="15" t="s">
        <v>83</v>
      </c>
      <c r="AY237" s="274" t="s">
        <v>154</v>
      </c>
    </row>
    <row r="238" s="2" customFormat="1" ht="37.8" customHeight="1">
      <c r="A238" s="39"/>
      <c r="B238" s="40"/>
      <c r="C238" s="219" t="s">
        <v>387</v>
      </c>
      <c r="D238" s="219" t="s">
        <v>157</v>
      </c>
      <c r="E238" s="220" t="s">
        <v>395</v>
      </c>
      <c r="F238" s="221" t="s">
        <v>396</v>
      </c>
      <c r="G238" s="222" t="s">
        <v>238</v>
      </c>
      <c r="H238" s="223">
        <v>1352.3330000000001</v>
      </c>
      <c r="I238" s="224"/>
      <c r="J238" s="225">
        <f>ROUND(I238*H238,2)</f>
        <v>0</v>
      </c>
      <c r="K238" s="221" t="s">
        <v>170</v>
      </c>
      <c r="L238" s="45"/>
      <c r="M238" s="226" t="s">
        <v>1</v>
      </c>
      <c r="N238" s="227" t="s">
        <v>40</v>
      </c>
      <c r="O238" s="92"/>
      <c r="P238" s="228">
        <f>O238*H238</f>
        <v>0</v>
      </c>
      <c r="Q238" s="228">
        <v>0</v>
      </c>
      <c r="R238" s="228">
        <f>Q238*H238</f>
        <v>0</v>
      </c>
      <c r="S238" s="228">
        <v>0</v>
      </c>
      <c r="T238" s="22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0" t="s">
        <v>186</v>
      </c>
      <c r="AT238" s="230" t="s">
        <v>157</v>
      </c>
      <c r="AU238" s="230" t="s">
        <v>85</v>
      </c>
      <c r="AY238" s="18" t="s">
        <v>154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8" t="s">
        <v>83</v>
      </c>
      <c r="BK238" s="231">
        <f>ROUND(I238*H238,2)</f>
        <v>0</v>
      </c>
      <c r="BL238" s="18" t="s">
        <v>186</v>
      </c>
      <c r="BM238" s="230" t="s">
        <v>2498</v>
      </c>
    </row>
    <row r="239" s="2" customFormat="1">
      <c r="A239" s="39"/>
      <c r="B239" s="40"/>
      <c r="C239" s="41"/>
      <c r="D239" s="232" t="s">
        <v>163</v>
      </c>
      <c r="E239" s="41"/>
      <c r="F239" s="233" t="s">
        <v>398</v>
      </c>
      <c r="G239" s="41"/>
      <c r="H239" s="41"/>
      <c r="I239" s="234"/>
      <c r="J239" s="41"/>
      <c r="K239" s="41"/>
      <c r="L239" s="45"/>
      <c r="M239" s="235"/>
      <c r="N239" s="23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163</v>
      </c>
      <c r="AU239" s="18" t="s">
        <v>85</v>
      </c>
    </row>
    <row r="240" s="2" customFormat="1">
      <c r="A240" s="39"/>
      <c r="B240" s="40"/>
      <c r="C240" s="41"/>
      <c r="D240" s="237" t="s">
        <v>173</v>
      </c>
      <c r="E240" s="41"/>
      <c r="F240" s="238" t="s">
        <v>399</v>
      </c>
      <c r="G240" s="41"/>
      <c r="H240" s="41"/>
      <c r="I240" s="234"/>
      <c r="J240" s="41"/>
      <c r="K240" s="41"/>
      <c r="L240" s="45"/>
      <c r="M240" s="235"/>
      <c r="N240" s="23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173</v>
      </c>
      <c r="AU240" s="18" t="s">
        <v>85</v>
      </c>
    </row>
    <row r="241" s="14" customFormat="1">
      <c r="A241" s="14"/>
      <c r="B241" s="249"/>
      <c r="C241" s="250"/>
      <c r="D241" s="232" t="s">
        <v>175</v>
      </c>
      <c r="E241" s="251" t="s">
        <v>1</v>
      </c>
      <c r="F241" s="252" t="s">
        <v>2499</v>
      </c>
      <c r="G241" s="250"/>
      <c r="H241" s="253">
        <v>1352.3330000000001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175</v>
      </c>
      <c r="AU241" s="259" t="s">
        <v>85</v>
      </c>
      <c r="AV241" s="14" t="s">
        <v>85</v>
      </c>
      <c r="AW241" s="14" t="s">
        <v>32</v>
      </c>
      <c r="AX241" s="14" t="s">
        <v>83</v>
      </c>
      <c r="AY241" s="259" t="s">
        <v>154</v>
      </c>
    </row>
    <row r="242" s="2" customFormat="1" ht="37.8" customHeight="1">
      <c r="A242" s="39"/>
      <c r="B242" s="40"/>
      <c r="C242" s="219" t="s">
        <v>394</v>
      </c>
      <c r="D242" s="219" t="s">
        <v>157</v>
      </c>
      <c r="E242" s="220" t="s">
        <v>401</v>
      </c>
      <c r="F242" s="221" t="s">
        <v>402</v>
      </c>
      <c r="G242" s="222" t="s">
        <v>238</v>
      </c>
      <c r="H242" s="223">
        <v>238.64699999999999</v>
      </c>
      <c r="I242" s="224"/>
      <c r="J242" s="225">
        <f>ROUND(I242*H242,2)</f>
        <v>0</v>
      </c>
      <c r="K242" s="221" t="s">
        <v>170</v>
      </c>
      <c r="L242" s="45"/>
      <c r="M242" s="226" t="s">
        <v>1</v>
      </c>
      <c r="N242" s="227" t="s">
        <v>40</v>
      </c>
      <c r="O242" s="92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0" t="s">
        <v>186</v>
      </c>
      <c r="AT242" s="230" t="s">
        <v>157</v>
      </c>
      <c r="AU242" s="230" t="s">
        <v>85</v>
      </c>
      <c r="AY242" s="18" t="s">
        <v>154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8" t="s">
        <v>83</v>
      </c>
      <c r="BK242" s="231">
        <f>ROUND(I242*H242,2)</f>
        <v>0</v>
      </c>
      <c r="BL242" s="18" t="s">
        <v>186</v>
      </c>
      <c r="BM242" s="230" t="s">
        <v>2500</v>
      </c>
    </row>
    <row r="243" s="2" customFormat="1">
      <c r="A243" s="39"/>
      <c r="B243" s="40"/>
      <c r="C243" s="41"/>
      <c r="D243" s="232" t="s">
        <v>163</v>
      </c>
      <c r="E243" s="41"/>
      <c r="F243" s="233" t="s">
        <v>404</v>
      </c>
      <c r="G243" s="41"/>
      <c r="H243" s="41"/>
      <c r="I243" s="234"/>
      <c r="J243" s="41"/>
      <c r="K243" s="41"/>
      <c r="L243" s="45"/>
      <c r="M243" s="235"/>
      <c r="N243" s="23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163</v>
      </c>
      <c r="AU243" s="18" t="s">
        <v>85</v>
      </c>
    </row>
    <row r="244" s="2" customFormat="1">
      <c r="A244" s="39"/>
      <c r="B244" s="40"/>
      <c r="C244" s="41"/>
      <c r="D244" s="237" t="s">
        <v>173</v>
      </c>
      <c r="E244" s="41"/>
      <c r="F244" s="238" t="s">
        <v>405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173</v>
      </c>
      <c r="AU244" s="18" t="s">
        <v>85</v>
      </c>
    </row>
    <row r="245" s="14" customFormat="1">
      <c r="A245" s="14"/>
      <c r="B245" s="249"/>
      <c r="C245" s="250"/>
      <c r="D245" s="232" t="s">
        <v>175</v>
      </c>
      <c r="E245" s="251" t="s">
        <v>1</v>
      </c>
      <c r="F245" s="252" t="s">
        <v>2501</v>
      </c>
      <c r="G245" s="250"/>
      <c r="H245" s="253">
        <v>238.64699999999999</v>
      </c>
      <c r="I245" s="254"/>
      <c r="J245" s="250"/>
      <c r="K245" s="250"/>
      <c r="L245" s="255"/>
      <c r="M245" s="256"/>
      <c r="N245" s="257"/>
      <c r="O245" s="257"/>
      <c r="P245" s="257"/>
      <c r="Q245" s="257"/>
      <c r="R245" s="257"/>
      <c r="S245" s="257"/>
      <c r="T245" s="25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9" t="s">
        <v>175</v>
      </c>
      <c r="AU245" s="259" t="s">
        <v>85</v>
      </c>
      <c r="AV245" s="14" t="s">
        <v>85</v>
      </c>
      <c r="AW245" s="14" t="s">
        <v>32</v>
      </c>
      <c r="AX245" s="14" t="s">
        <v>83</v>
      </c>
      <c r="AY245" s="259" t="s">
        <v>154</v>
      </c>
    </row>
    <row r="246" s="2" customFormat="1" ht="33" customHeight="1">
      <c r="A246" s="39"/>
      <c r="B246" s="40"/>
      <c r="C246" s="219" t="s">
        <v>7</v>
      </c>
      <c r="D246" s="219" t="s">
        <v>157</v>
      </c>
      <c r="E246" s="220" t="s">
        <v>408</v>
      </c>
      <c r="F246" s="221" t="s">
        <v>409</v>
      </c>
      <c r="G246" s="222" t="s">
        <v>376</v>
      </c>
      <c r="H246" s="223">
        <v>2704.6660000000002</v>
      </c>
      <c r="I246" s="224"/>
      <c r="J246" s="225">
        <f>ROUND(I246*H246,2)</f>
        <v>0</v>
      </c>
      <c r="K246" s="221" t="s">
        <v>170</v>
      </c>
      <c r="L246" s="45"/>
      <c r="M246" s="226" t="s">
        <v>1</v>
      </c>
      <c r="N246" s="227" t="s">
        <v>40</v>
      </c>
      <c r="O246" s="92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0" t="s">
        <v>186</v>
      </c>
      <c r="AT246" s="230" t="s">
        <v>157</v>
      </c>
      <c r="AU246" s="230" t="s">
        <v>85</v>
      </c>
      <c r="AY246" s="18" t="s">
        <v>154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8" t="s">
        <v>83</v>
      </c>
      <c r="BK246" s="231">
        <f>ROUND(I246*H246,2)</f>
        <v>0</v>
      </c>
      <c r="BL246" s="18" t="s">
        <v>186</v>
      </c>
      <c r="BM246" s="230" t="s">
        <v>2502</v>
      </c>
    </row>
    <row r="247" s="2" customFormat="1">
      <c r="A247" s="39"/>
      <c r="B247" s="40"/>
      <c r="C247" s="41"/>
      <c r="D247" s="232" t="s">
        <v>163</v>
      </c>
      <c r="E247" s="41"/>
      <c r="F247" s="233" t="s">
        <v>411</v>
      </c>
      <c r="G247" s="41"/>
      <c r="H247" s="41"/>
      <c r="I247" s="234"/>
      <c r="J247" s="41"/>
      <c r="K247" s="41"/>
      <c r="L247" s="45"/>
      <c r="M247" s="235"/>
      <c r="N247" s="23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163</v>
      </c>
      <c r="AU247" s="18" t="s">
        <v>85</v>
      </c>
    </row>
    <row r="248" s="2" customFormat="1">
      <c r="A248" s="39"/>
      <c r="B248" s="40"/>
      <c r="C248" s="41"/>
      <c r="D248" s="237" t="s">
        <v>173</v>
      </c>
      <c r="E248" s="41"/>
      <c r="F248" s="238" t="s">
        <v>412</v>
      </c>
      <c r="G248" s="41"/>
      <c r="H248" s="41"/>
      <c r="I248" s="234"/>
      <c r="J248" s="41"/>
      <c r="K248" s="41"/>
      <c r="L248" s="45"/>
      <c r="M248" s="235"/>
      <c r="N248" s="23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173</v>
      </c>
      <c r="AU248" s="18" t="s">
        <v>85</v>
      </c>
    </row>
    <row r="249" s="14" customFormat="1">
      <c r="A249" s="14"/>
      <c r="B249" s="249"/>
      <c r="C249" s="250"/>
      <c r="D249" s="232" t="s">
        <v>175</v>
      </c>
      <c r="E249" s="251" t="s">
        <v>1</v>
      </c>
      <c r="F249" s="252" t="s">
        <v>240</v>
      </c>
      <c r="G249" s="250"/>
      <c r="H249" s="253">
        <v>1590.98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175</v>
      </c>
      <c r="AU249" s="259" t="s">
        <v>85</v>
      </c>
      <c r="AV249" s="14" t="s">
        <v>85</v>
      </c>
      <c r="AW249" s="14" t="s">
        <v>32</v>
      </c>
      <c r="AX249" s="14" t="s">
        <v>83</v>
      </c>
      <c r="AY249" s="259" t="s">
        <v>154</v>
      </c>
    </row>
    <row r="250" s="14" customFormat="1">
      <c r="A250" s="14"/>
      <c r="B250" s="249"/>
      <c r="C250" s="250"/>
      <c r="D250" s="232" t="s">
        <v>175</v>
      </c>
      <c r="E250" s="250"/>
      <c r="F250" s="252" t="s">
        <v>2503</v>
      </c>
      <c r="G250" s="250"/>
      <c r="H250" s="253">
        <v>2704.6660000000002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175</v>
      </c>
      <c r="AU250" s="259" t="s">
        <v>85</v>
      </c>
      <c r="AV250" s="14" t="s">
        <v>85</v>
      </c>
      <c r="AW250" s="14" t="s">
        <v>4</v>
      </c>
      <c r="AX250" s="14" t="s">
        <v>83</v>
      </c>
      <c r="AY250" s="259" t="s">
        <v>154</v>
      </c>
    </row>
    <row r="251" s="2" customFormat="1" ht="24.15" customHeight="1">
      <c r="A251" s="39"/>
      <c r="B251" s="40"/>
      <c r="C251" s="219" t="s">
        <v>407</v>
      </c>
      <c r="D251" s="219" t="s">
        <v>157</v>
      </c>
      <c r="E251" s="220" t="s">
        <v>416</v>
      </c>
      <c r="F251" s="221" t="s">
        <v>417</v>
      </c>
      <c r="G251" s="222" t="s">
        <v>238</v>
      </c>
      <c r="H251" s="223">
        <v>663.51999999999998</v>
      </c>
      <c r="I251" s="224"/>
      <c r="J251" s="225">
        <f>ROUND(I251*H251,2)</f>
        <v>0</v>
      </c>
      <c r="K251" s="221" t="s">
        <v>170</v>
      </c>
      <c r="L251" s="45"/>
      <c r="M251" s="226" t="s">
        <v>1</v>
      </c>
      <c r="N251" s="227" t="s">
        <v>40</v>
      </c>
      <c r="O251" s="92"/>
      <c r="P251" s="228">
        <f>O251*H251</f>
        <v>0</v>
      </c>
      <c r="Q251" s="228">
        <v>0</v>
      </c>
      <c r="R251" s="228">
        <f>Q251*H251</f>
        <v>0</v>
      </c>
      <c r="S251" s="228">
        <v>0</v>
      </c>
      <c r="T251" s="22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0" t="s">
        <v>186</v>
      </c>
      <c r="AT251" s="230" t="s">
        <v>157</v>
      </c>
      <c r="AU251" s="230" t="s">
        <v>85</v>
      </c>
      <c r="AY251" s="18" t="s">
        <v>154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8" t="s">
        <v>83</v>
      </c>
      <c r="BK251" s="231">
        <f>ROUND(I251*H251,2)</f>
        <v>0</v>
      </c>
      <c r="BL251" s="18" t="s">
        <v>186</v>
      </c>
      <c r="BM251" s="230" t="s">
        <v>2504</v>
      </c>
    </row>
    <row r="252" s="2" customFormat="1">
      <c r="A252" s="39"/>
      <c r="B252" s="40"/>
      <c r="C252" s="41"/>
      <c r="D252" s="232" t="s">
        <v>163</v>
      </c>
      <c r="E252" s="41"/>
      <c r="F252" s="233" t="s">
        <v>419</v>
      </c>
      <c r="G252" s="41"/>
      <c r="H252" s="41"/>
      <c r="I252" s="234"/>
      <c r="J252" s="41"/>
      <c r="K252" s="41"/>
      <c r="L252" s="45"/>
      <c r="M252" s="235"/>
      <c r="N252" s="23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163</v>
      </c>
      <c r="AU252" s="18" t="s">
        <v>85</v>
      </c>
    </row>
    <row r="253" s="2" customFormat="1">
      <c r="A253" s="39"/>
      <c r="B253" s="40"/>
      <c r="C253" s="41"/>
      <c r="D253" s="237" t="s">
        <v>173</v>
      </c>
      <c r="E253" s="41"/>
      <c r="F253" s="238" t="s">
        <v>420</v>
      </c>
      <c r="G253" s="41"/>
      <c r="H253" s="41"/>
      <c r="I253" s="234"/>
      <c r="J253" s="41"/>
      <c r="K253" s="41"/>
      <c r="L253" s="45"/>
      <c r="M253" s="235"/>
      <c r="N253" s="23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173</v>
      </c>
      <c r="AU253" s="18" t="s">
        <v>85</v>
      </c>
    </row>
    <row r="254" s="14" customFormat="1">
      <c r="A254" s="14"/>
      <c r="B254" s="249"/>
      <c r="C254" s="250"/>
      <c r="D254" s="232" t="s">
        <v>175</v>
      </c>
      <c r="E254" s="251" t="s">
        <v>1</v>
      </c>
      <c r="F254" s="252" t="s">
        <v>2505</v>
      </c>
      <c r="G254" s="250"/>
      <c r="H254" s="253">
        <v>395.00999999999999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175</v>
      </c>
      <c r="AU254" s="259" t="s">
        <v>85</v>
      </c>
      <c r="AV254" s="14" t="s">
        <v>85</v>
      </c>
      <c r="AW254" s="14" t="s">
        <v>32</v>
      </c>
      <c r="AX254" s="14" t="s">
        <v>75</v>
      </c>
      <c r="AY254" s="259" t="s">
        <v>154</v>
      </c>
    </row>
    <row r="255" s="14" customFormat="1">
      <c r="A255" s="14"/>
      <c r="B255" s="249"/>
      <c r="C255" s="250"/>
      <c r="D255" s="232" t="s">
        <v>175</v>
      </c>
      <c r="E255" s="251" t="s">
        <v>1</v>
      </c>
      <c r="F255" s="252" t="s">
        <v>2506</v>
      </c>
      <c r="G255" s="250"/>
      <c r="H255" s="253">
        <v>268.50999999999999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175</v>
      </c>
      <c r="AU255" s="259" t="s">
        <v>85</v>
      </c>
      <c r="AV255" s="14" t="s">
        <v>85</v>
      </c>
      <c r="AW255" s="14" t="s">
        <v>32</v>
      </c>
      <c r="AX255" s="14" t="s">
        <v>75</v>
      </c>
      <c r="AY255" s="259" t="s">
        <v>154</v>
      </c>
    </row>
    <row r="256" s="15" customFormat="1">
      <c r="A256" s="15"/>
      <c r="B256" s="264"/>
      <c r="C256" s="265"/>
      <c r="D256" s="232" t="s">
        <v>175</v>
      </c>
      <c r="E256" s="266" t="s">
        <v>1</v>
      </c>
      <c r="F256" s="267" t="s">
        <v>287</v>
      </c>
      <c r="G256" s="265"/>
      <c r="H256" s="268">
        <v>663.51999999999998</v>
      </c>
      <c r="I256" s="269"/>
      <c r="J256" s="265"/>
      <c r="K256" s="265"/>
      <c r="L256" s="270"/>
      <c r="M256" s="271"/>
      <c r="N256" s="272"/>
      <c r="O256" s="272"/>
      <c r="P256" s="272"/>
      <c r="Q256" s="272"/>
      <c r="R256" s="272"/>
      <c r="S256" s="272"/>
      <c r="T256" s="273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4" t="s">
        <v>175</v>
      </c>
      <c r="AU256" s="274" t="s">
        <v>85</v>
      </c>
      <c r="AV256" s="15" t="s">
        <v>186</v>
      </c>
      <c r="AW256" s="15" t="s">
        <v>32</v>
      </c>
      <c r="AX256" s="15" t="s">
        <v>83</v>
      </c>
      <c r="AY256" s="274" t="s">
        <v>154</v>
      </c>
    </row>
    <row r="257" s="2" customFormat="1" ht="16.5" customHeight="1">
      <c r="A257" s="39"/>
      <c r="B257" s="40"/>
      <c r="C257" s="275" t="s">
        <v>415</v>
      </c>
      <c r="D257" s="275" t="s">
        <v>373</v>
      </c>
      <c r="E257" s="276" t="s">
        <v>424</v>
      </c>
      <c r="F257" s="277" t="s">
        <v>425</v>
      </c>
      <c r="G257" s="278" t="s">
        <v>376</v>
      </c>
      <c r="H257" s="279">
        <v>1127.9839999999999</v>
      </c>
      <c r="I257" s="280"/>
      <c r="J257" s="281">
        <f>ROUND(I257*H257,2)</f>
        <v>0</v>
      </c>
      <c r="K257" s="277" t="s">
        <v>170</v>
      </c>
      <c r="L257" s="282"/>
      <c r="M257" s="283" t="s">
        <v>1</v>
      </c>
      <c r="N257" s="284" t="s">
        <v>40</v>
      </c>
      <c r="O257" s="92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0" t="s">
        <v>223</v>
      </c>
      <c r="AT257" s="230" t="s">
        <v>373</v>
      </c>
      <c r="AU257" s="230" t="s">
        <v>85</v>
      </c>
      <c r="AY257" s="18" t="s">
        <v>154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8" t="s">
        <v>83</v>
      </c>
      <c r="BK257" s="231">
        <f>ROUND(I257*H257,2)</f>
        <v>0</v>
      </c>
      <c r="BL257" s="18" t="s">
        <v>186</v>
      </c>
      <c r="BM257" s="230" t="s">
        <v>2507</v>
      </c>
    </row>
    <row r="258" s="2" customFormat="1">
      <c r="A258" s="39"/>
      <c r="B258" s="40"/>
      <c r="C258" s="41"/>
      <c r="D258" s="232" t="s">
        <v>163</v>
      </c>
      <c r="E258" s="41"/>
      <c r="F258" s="233" t="s">
        <v>425</v>
      </c>
      <c r="G258" s="41"/>
      <c r="H258" s="41"/>
      <c r="I258" s="234"/>
      <c r="J258" s="41"/>
      <c r="K258" s="41"/>
      <c r="L258" s="45"/>
      <c r="M258" s="235"/>
      <c r="N258" s="23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163</v>
      </c>
      <c r="AU258" s="18" t="s">
        <v>85</v>
      </c>
    </row>
    <row r="259" s="14" customFormat="1">
      <c r="A259" s="14"/>
      <c r="B259" s="249"/>
      <c r="C259" s="250"/>
      <c r="D259" s="232" t="s">
        <v>175</v>
      </c>
      <c r="E259" s="251" t="s">
        <v>1</v>
      </c>
      <c r="F259" s="252" t="s">
        <v>2505</v>
      </c>
      <c r="G259" s="250"/>
      <c r="H259" s="253">
        <v>395.00999999999999</v>
      </c>
      <c r="I259" s="254"/>
      <c r="J259" s="250"/>
      <c r="K259" s="250"/>
      <c r="L259" s="255"/>
      <c r="M259" s="256"/>
      <c r="N259" s="257"/>
      <c r="O259" s="257"/>
      <c r="P259" s="257"/>
      <c r="Q259" s="257"/>
      <c r="R259" s="257"/>
      <c r="S259" s="257"/>
      <c r="T259" s="25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9" t="s">
        <v>175</v>
      </c>
      <c r="AU259" s="259" t="s">
        <v>85</v>
      </c>
      <c r="AV259" s="14" t="s">
        <v>85</v>
      </c>
      <c r="AW259" s="14" t="s">
        <v>32</v>
      </c>
      <c r="AX259" s="14" t="s">
        <v>75</v>
      </c>
      <c r="AY259" s="259" t="s">
        <v>154</v>
      </c>
    </row>
    <row r="260" s="14" customFormat="1">
      <c r="A260" s="14"/>
      <c r="B260" s="249"/>
      <c r="C260" s="250"/>
      <c r="D260" s="232" t="s">
        <v>175</v>
      </c>
      <c r="E260" s="251" t="s">
        <v>1</v>
      </c>
      <c r="F260" s="252" t="s">
        <v>2506</v>
      </c>
      <c r="G260" s="250"/>
      <c r="H260" s="253">
        <v>268.50999999999999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175</v>
      </c>
      <c r="AU260" s="259" t="s">
        <v>85</v>
      </c>
      <c r="AV260" s="14" t="s">
        <v>85</v>
      </c>
      <c r="AW260" s="14" t="s">
        <v>32</v>
      </c>
      <c r="AX260" s="14" t="s">
        <v>75</v>
      </c>
      <c r="AY260" s="259" t="s">
        <v>154</v>
      </c>
    </row>
    <row r="261" s="15" customFormat="1">
      <c r="A261" s="15"/>
      <c r="B261" s="264"/>
      <c r="C261" s="265"/>
      <c r="D261" s="232" t="s">
        <v>175</v>
      </c>
      <c r="E261" s="266" t="s">
        <v>1</v>
      </c>
      <c r="F261" s="267" t="s">
        <v>287</v>
      </c>
      <c r="G261" s="265"/>
      <c r="H261" s="268">
        <v>663.51999999999998</v>
      </c>
      <c r="I261" s="269"/>
      <c r="J261" s="265"/>
      <c r="K261" s="265"/>
      <c r="L261" s="270"/>
      <c r="M261" s="271"/>
      <c r="N261" s="272"/>
      <c r="O261" s="272"/>
      <c r="P261" s="272"/>
      <c r="Q261" s="272"/>
      <c r="R261" s="272"/>
      <c r="S261" s="272"/>
      <c r="T261" s="273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4" t="s">
        <v>175</v>
      </c>
      <c r="AU261" s="274" t="s">
        <v>85</v>
      </c>
      <c r="AV261" s="15" t="s">
        <v>186</v>
      </c>
      <c r="AW261" s="15" t="s">
        <v>32</v>
      </c>
      <c r="AX261" s="15" t="s">
        <v>83</v>
      </c>
      <c r="AY261" s="274" t="s">
        <v>154</v>
      </c>
    </row>
    <row r="262" s="14" customFormat="1">
      <c r="A262" s="14"/>
      <c r="B262" s="249"/>
      <c r="C262" s="250"/>
      <c r="D262" s="232" t="s">
        <v>175</v>
      </c>
      <c r="E262" s="250"/>
      <c r="F262" s="252" t="s">
        <v>2508</v>
      </c>
      <c r="G262" s="250"/>
      <c r="H262" s="253">
        <v>1127.9839999999999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175</v>
      </c>
      <c r="AU262" s="259" t="s">
        <v>85</v>
      </c>
      <c r="AV262" s="14" t="s">
        <v>85</v>
      </c>
      <c r="AW262" s="14" t="s">
        <v>4</v>
      </c>
      <c r="AX262" s="14" t="s">
        <v>83</v>
      </c>
      <c r="AY262" s="259" t="s">
        <v>154</v>
      </c>
    </row>
    <row r="263" s="2" customFormat="1" ht="24.15" customHeight="1">
      <c r="A263" s="39"/>
      <c r="B263" s="40"/>
      <c r="C263" s="219" t="s">
        <v>423</v>
      </c>
      <c r="D263" s="219" t="s">
        <v>157</v>
      </c>
      <c r="E263" s="220" t="s">
        <v>429</v>
      </c>
      <c r="F263" s="221" t="s">
        <v>430</v>
      </c>
      <c r="G263" s="222" t="s">
        <v>238</v>
      </c>
      <c r="H263" s="223">
        <v>298.87</v>
      </c>
      <c r="I263" s="224"/>
      <c r="J263" s="225">
        <f>ROUND(I263*H263,2)</f>
        <v>0</v>
      </c>
      <c r="K263" s="221" t="s">
        <v>170</v>
      </c>
      <c r="L263" s="45"/>
      <c r="M263" s="226" t="s">
        <v>1</v>
      </c>
      <c r="N263" s="227" t="s">
        <v>40</v>
      </c>
      <c r="O263" s="92"/>
      <c r="P263" s="228">
        <f>O263*H263</f>
        <v>0</v>
      </c>
      <c r="Q263" s="228">
        <v>0</v>
      </c>
      <c r="R263" s="228">
        <f>Q263*H263</f>
        <v>0</v>
      </c>
      <c r="S263" s="228">
        <v>0</v>
      </c>
      <c r="T263" s="22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0" t="s">
        <v>186</v>
      </c>
      <c r="AT263" s="230" t="s">
        <v>157</v>
      </c>
      <c r="AU263" s="230" t="s">
        <v>85</v>
      </c>
      <c r="AY263" s="18" t="s">
        <v>154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8" t="s">
        <v>83</v>
      </c>
      <c r="BK263" s="231">
        <f>ROUND(I263*H263,2)</f>
        <v>0</v>
      </c>
      <c r="BL263" s="18" t="s">
        <v>186</v>
      </c>
      <c r="BM263" s="230" t="s">
        <v>2509</v>
      </c>
    </row>
    <row r="264" s="2" customFormat="1">
      <c r="A264" s="39"/>
      <c r="B264" s="40"/>
      <c r="C264" s="41"/>
      <c r="D264" s="232" t="s">
        <v>163</v>
      </c>
      <c r="E264" s="41"/>
      <c r="F264" s="233" t="s">
        <v>432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163</v>
      </c>
      <c r="AU264" s="18" t="s">
        <v>85</v>
      </c>
    </row>
    <row r="265" s="2" customFormat="1">
      <c r="A265" s="39"/>
      <c r="B265" s="40"/>
      <c r="C265" s="41"/>
      <c r="D265" s="237" t="s">
        <v>173</v>
      </c>
      <c r="E265" s="41"/>
      <c r="F265" s="238" t="s">
        <v>433</v>
      </c>
      <c r="G265" s="41"/>
      <c r="H265" s="41"/>
      <c r="I265" s="234"/>
      <c r="J265" s="41"/>
      <c r="K265" s="41"/>
      <c r="L265" s="45"/>
      <c r="M265" s="235"/>
      <c r="N265" s="23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173</v>
      </c>
      <c r="AU265" s="18" t="s">
        <v>85</v>
      </c>
    </row>
    <row r="266" s="14" customFormat="1">
      <c r="A266" s="14"/>
      <c r="B266" s="249"/>
      <c r="C266" s="250"/>
      <c r="D266" s="232" t="s">
        <v>175</v>
      </c>
      <c r="E266" s="251" t="s">
        <v>1</v>
      </c>
      <c r="F266" s="252" t="s">
        <v>2510</v>
      </c>
      <c r="G266" s="250"/>
      <c r="H266" s="253">
        <v>147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175</v>
      </c>
      <c r="AU266" s="259" t="s">
        <v>85</v>
      </c>
      <c r="AV266" s="14" t="s">
        <v>85</v>
      </c>
      <c r="AW266" s="14" t="s">
        <v>32</v>
      </c>
      <c r="AX266" s="14" t="s">
        <v>75</v>
      </c>
      <c r="AY266" s="259" t="s">
        <v>154</v>
      </c>
    </row>
    <row r="267" s="14" customFormat="1">
      <c r="A267" s="14"/>
      <c r="B267" s="249"/>
      <c r="C267" s="250"/>
      <c r="D267" s="232" t="s">
        <v>175</v>
      </c>
      <c r="E267" s="251" t="s">
        <v>1</v>
      </c>
      <c r="F267" s="252" t="s">
        <v>2511</v>
      </c>
      <c r="G267" s="250"/>
      <c r="H267" s="253">
        <v>151.87000000000001</v>
      </c>
      <c r="I267" s="254"/>
      <c r="J267" s="250"/>
      <c r="K267" s="250"/>
      <c r="L267" s="255"/>
      <c r="M267" s="256"/>
      <c r="N267" s="257"/>
      <c r="O267" s="257"/>
      <c r="P267" s="257"/>
      <c r="Q267" s="257"/>
      <c r="R267" s="257"/>
      <c r="S267" s="257"/>
      <c r="T267" s="25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9" t="s">
        <v>175</v>
      </c>
      <c r="AU267" s="259" t="s">
        <v>85</v>
      </c>
      <c r="AV267" s="14" t="s">
        <v>85</v>
      </c>
      <c r="AW267" s="14" t="s">
        <v>32</v>
      </c>
      <c r="AX267" s="14" t="s">
        <v>75</v>
      </c>
      <c r="AY267" s="259" t="s">
        <v>154</v>
      </c>
    </row>
    <row r="268" s="15" customFormat="1">
      <c r="A268" s="15"/>
      <c r="B268" s="264"/>
      <c r="C268" s="265"/>
      <c r="D268" s="232" t="s">
        <v>175</v>
      </c>
      <c r="E268" s="266" t="s">
        <v>1</v>
      </c>
      <c r="F268" s="267" t="s">
        <v>287</v>
      </c>
      <c r="G268" s="265"/>
      <c r="H268" s="268">
        <v>298.87</v>
      </c>
      <c r="I268" s="269"/>
      <c r="J268" s="265"/>
      <c r="K268" s="265"/>
      <c r="L268" s="270"/>
      <c r="M268" s="271"/>
      <c r="N268" s="272"/>
      <c r="O268" s="272"/>
      <c r="P268" s="272"/>
      <c r="Q268" s="272"/>
      <c r="R268" s="272"/>
      <c r="S268" s="272"/>
      <c r="T268" s="27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4" t="s">
        <v>175</v>
      </c>
      <c r="AU268" s="274" t="s">
        <v>85</v>
      </c>
      <c r="AV268" s="15" t="s">
        <v>186</v>
      </c>
      <c r="AW268" s="15" t="s">
        <v>32</v>
      </c>
      <c r="AX268" s="15" t="s">
        <v>83</v>
      </c>
      <c r="AY268" s="274" t="s">
        <v>154</v>
      </c>
    </row>
    <row r="269" s="2" customFormat="1" ht="16.5" customHeight="1">
      <c r="A269" s="39"/>
      <c r="B269" s="40"/>
      <c r="C269" s="275" t="s">
        <v>428</v>
      </c>
      <c r="D269" s="275" t="s">
        <v>373</v>
      </c>
      <c r="E269" s="276" t="s">
        <v>437</v>
      </c>
      <c r="F269" s="277" t="s">
        <v>438</v>
      </c>
      <c r="G269" s="278" t="s">
        <v>376</v>
      </c>
      <c r="H269" s="279">
        <v>508.07900000000001</v>
      </c>
      <c r="I269" s="280"/>
      <c r="J269" s="281">
        <f>ROUND(I269*H269,2)</f>
        <v>0</v>
      </c>
      <c r="K269" s="277" t="s">
        <v>170</v>
      </c>
      <c r="L269" s="282"/>
      <c r="M269" s="283" t="s">
        <v>1</v>
      </c>
      <c r="N269" s="284" t="s">
        <v>40</v>
      </c>
      <c r="O269" s="92"/>
      <c r="P269" s="228">
        <f>O269*H269</f>
        <v>0</v>
      </c>
      <c r="Q269" s="228">
        <v>0</v>
      </c>
      <c r="R269" s="228">
        <f>Q269*H269</f>
        <v>0</v>
      </c>
      <c r="S269" s="228">
        <v>0</v>
      </c>
      <c r="T269" s="22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0" t="s">
        <v>223</v>
      </c>
      <c r="AT269" s="230" t="s">
        <v>373</v>
      </c>
      <c r="AU269" s="230" t="s">
        <v>85</v>
      </c>
      <c r="AY269" s="18" t="s">
        <v>154</v>
      </c>
      <c r="BE269" s="231">
        <f>IF(N269="základní",J269,0)</f>
        <v>0</v>
      </c>
      <c r="BF269" s="231">
        <f>IF(N269="snížená",J269,0)</f>
        <v>0</v>
      </c>
      <c r="BG269" s="231">
        <f>IF(N269="zákl. přenesená",J269,0)</f>
        <v>0</v>
      </c>
      <c r="BH269" s="231">
        <f>IF(N269="sníž. přenesená",J269,0)</f>
        <v>0</v>
      </c>
      <c r="BI269" s="231">
        <f>IF(N269="nulová",J269,0)</f>
        <v>0</v>
      </c>
      <c r="BJ269" s="18" t="s">
        <v>83</v>
      </c>
      <c r="BK269" s="231">
        <f>ROUND(I269*H269,2)</f>
        <v>0</v>
      </c>
      <c r="BL269" s="18" t="s">
        <v>186</v>
      </c>
      <c r="BM269" s="230" t="s">
        <v>2512</v>
      </c>
    </row>
    <row r="270" s="2" customFormat="1">
      <c r="A270" s="39"/>
      <c r="B270" s="40"/>
      <c r="C270" s="41"/>
      <c r="D270" s="232" t="s">
        <v>163</v>
      </c>
      <c r="E270" s="41"/>
      <c r="F270" s="233" t="s">
        <v>438</v>
      </c>
      <c r="G270" s="41"/>
      <c r="H270" s="41"/>
      <c r="I270" s="234"/>
      <c r="J270" s="41"/>
      <c r="K270" s="41"/>
      <c r="L270" s="45"/>
      <c r="M270" s="235"/>
      <c r="N270" s="23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163</v>
      </c>
      <c r="AU270" s="18" t="s">
        <v>85</v>
      </c>
    </row>
    <row r="271" s="14" customFormat="1">
      <c r="A271" s="14"/>
      <c r="B271" s="249"/>
      <c r="C271" s="250"/>
      <c r="D271" s="232" t="s">
        <v>175</v>
      </c>
      <c r="E271" s="251" t="s">
        <v>1</v>
      </c>
      <c r="F271" s="252" t="s">
        <v>2510</v>
      </c>
      <c r="G271" s="250"/>
      <c r="H271" s="253">
        <v>147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175</v>
      </c>
      <c r="AU271" s="259" t="s">
        <v>85</v>
      </c>
      <c r="AV271" s="14" t="s">
        <v>85</v>
      </c>
      <c r="AW271" s="14" t="s">
        <v>32</v>
      </c>
      <c r="AX271" s="14" t="s">
        <v>75</v>
      </c>
      <c r="AY271" s="259" t="s">
        <v>154</v>
      </c>
    </row>
    <row r="272" s="14" customFormat="1">
      <c r="A272" s="14"/>
      <c r="B272" s="249"/>
      <c r="C272" s="250"/>
      <c r="D272" s="232" t="s">
        <v>175</v>
      </c>
      <c r="E272" s="251" t="s">
        <v>1</v>
      </c>
      <c r="F272" s="252" t="s">
        <v>2511</v>
      </c>
      <c r="G272" s="250"/>
      <c r="H272" s="253">
        <v>151.87000000000001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175</v>
      </c>
      <c r="AU272" s="259" t="s">
        <v>85</v>
      </c>
      <c r="AV272" s="14" t="s">
        <v>85</v>
      </c>
      <c r="AW272" s="14" t="s">
        <v>32</v>
      </c>
      <c r="AX272" s="14" t="s">
        <v>75</v>
      </c>
      <c r="AY272" s="259" t="s">
        <v>154</v>
      </c>
    </row>
    <row r="273" s="15" customFormat="1">
      <c r="A273" s="15"/>
      <c r="B273" s="264"/>
      <c r="C273" s="265"/>
      <c r="D273" s="232" t="s">
        <v>175</v>
      </c>
      <c r="E273" s="266" t="s">
        <v>1</v>
      </c>
      <c r="F273" s="267" t="s">
        <v>287</v>
      </c>
      <c r="G273" s="265"/>
      <c r="H273" s="268">
        <v>298.87</v>
      </c>
      <c r="I273" s="269"/>
      <c r="J273" s="265"/>
      <c r="K273" s="265"/>
      <c r="L273" s="270"/>
      <c r="M273" s="271"/>
      <c r="N273" s="272"/>
      <c r="O273" s="272"/>
      <c r="P273" s="272"/>
      <c r="Q273" s="272"/>
      <c r="R273" s="272"/>
      <c r="S273" s="272"/>
      <c r="T273" s="273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4" t="s">
        <v>175</v>
      </c>
      <c r="AU273" s="274" t="s">
        <v>85</v>
      </c>
      <c r="AV273" s="15" t="s">
        <v>186</v>
      </c>
      <c r="AW273" s="15" t="s">
        <v>32</v>
      </c>
      <c r="AX273" s="15" t="s">
        <v>83</v>
      </c>
      <c r="AY273" s="274" t="s">
        <v>154</v>
      </c>
    </row>
    <row r="274" s="14" customFormat="1">
      <c r="A274" s="14"/>
      <c r="B274" s="249"/>
      <c r="C274" s="250"/>
      <c r="D274" s="232" t="s">
        <v>175</v>
      </c>
      <c r="E274" s="250"/>
      <c r="F274" s="252" t="s">
        <v>2513</v>
      </c>
      <c r="G274" s="250"/>
      <c r="H274" s="253">
        <v>508.07900000000001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175</v>
      </c>
      <c r="AU274" s="259" t="s">
        <v>85</v>
      </c>
      <c r="AV274" s="14" t="s">
        <v>85</v>
      </c>
      <c r="AW274" s="14" t="s">
        <v>4</v>
      </c>
      <c r="AX274" s="14" t="s">
        <v>83</v>
      </c>
      <c r="AY274" s="259" t="s">
        <v>154</v>
      </c>
    </row>
    <row r="275" s="12" customFormat="1" ht="22.8" customHeight="1">
      <c r="A275" s="12"/>
      <c r="B275" s="203"/>
      <c r="C275" s="204"/>
      <c r="D275" s="205" t="s">
        <v>74</v>
      </c>
      <c r="E275" s="217" t="s">
        <v>178</v>
      </c>
      <c r="F275" s="217" t="s">
        <v>463</v>
      </c>
      <c r="G275" s="204"/>
      <c r="H275" s="204"/>
      <c r="I275" s="207"/>
      <c r="J275" s="218">
        <f>BK275</f>
        <v>0</v>
      </c>
      <c r="K275" s="204"/>
      <c r="L275" s="209"/>
      <c r="M275" s="210"/>
      <c r="N275" s="211"/>
      <c r="O275" s="211"/>
      <c r="P275" s="212">
        <f>SUM(P276:P287)</f>
        <v>0</v>
      </c>
      <c r="Q275" s="211"/>
      <c r="R275" s="212">
        <f>SUM(R276:R287)</f>
        <v>0</v>
      </c>
      <c r="S275" s="211"/>
      <c r="T275" s="213">
        <f>SUM(T276:T287)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14" t="s">
        <v>83</v>
      </c>
      <c r="AT275" s="215" t="s">
        <v>74</v>
      </c>
      <c r="AU275" s="215" t="s">
        <v>83</v>
      </c>
      <c r="AY275" s="214" t="s">
        <v>154</v>
      </c>
      <c r="BK275" s="216">
        <f>SUM(BK276:BK287)</f>
        <v>0</v>
      </c>
    </row>
    <row r="276" s="2" customFormat="1" ht="16.5" customHeight="1">
      <c r="A276" s="39"/>
      <c r="B276" s="40"/>
      <c r="C276" s="219" t="s">
        <v>436</v>
      </c>
      <c r="D276" s="219" t="s">
        <v>157</v>
      </c>
      <c r="E276" s="220" t="s">
        <v>1949</v>
      </c>
      <c r="F276" s="221" t="s">
        <v>1950</v>
      </c>
      <c r="G276" s="222" t="s">
        <v>273</v>
      </c>
      <c r="H276" s="223">
        <v>608.70000000000005</v>
      </c>
      <c r="I276" s="224"/>
      <c r="J276" s="225">
        <f>ROUND(I276*H276,2)</f>
        <v>0</v>
      </c>
      <c r="K276" s="221" t="s">
        <v>170</v>
      </c>
      <c r="L276" s="45"/>
      <c r="M276" s="226" t="s">
        <v>1</v>
      </c>
      <c r="N276" s="227" t="s">
        <v>40</v>
      </c>
      <c r="O276" s="92"/>
      <c r="P276" s="228">
        <f>O276*H276</f>
        <v>0</v>
      </c>
      <c r="Q276" s="228">
        <v>0</v>
      </c>
      <c r="R276" s="228">
        <f>Q276*H276</f>
        <v>0</v>
      </c>
      <c r="S276" s="228">
        <v>0</v>
      </c>
      <c r="T276" s="22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0" t="s">
        <v>186</v>
      </c>
      <c r="AT276" s="230" t="s">
        <v>157</v>
      </c>
      <c r="AU276" s="230" t="s">
        <v>85</v>
      </c>
      <c r="AY276" s="18" t="s">
        <v>154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8" t="s">
        <v>83</v>
      </c>
      <c r="BK276" s="231">
        <f>ROUND(I276*H276,2)</f>
        <v>0</v>
      </c>
      <c r="BL276" s="18" t="s">
        <v>186</v>
      </c>
      <c r="BM276" s="230" t="s">
        <v>2514</v>
      </c>
    </row>
    <row r="277" s="2" customFormat="1">
      <c r="A277" s="39"/>
      <c r="B277" s="40"/>
      <c r="C277" s="41"/>
      <c r="D277" s="232" t="s">
        <v>163</v>
      </c>
      <c r="E277" s="41"/>
      <c r="F277" s="233" t="s">
        <v>1952</v>
      </c>
      <c r="G277" s="41"/>
      <c r="H277" s="41"/>
      <c r="I277" s="234"/>
      <c r="J277" s="41"/>
      <c r="K277" s="41"/>
      <c r="L277" s="45"/>
      <c r="M277" s="235"/>
      <c r="N277" s="23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163</v>
      </c>
      <c r="AU277" s="18" t="s">
        <v>85</v>
      </c>
    </row>
    <row r="278" s="2" customFormat="1">
      <c r="A278" s="39"/>
      <c r="B278" s="40"/>
      <c r="C278" s="41"/>
      <c r="D278" s="237" t="s">
        <v>173</v>
      </c>
      <c r="E278" s="41"/>
      <c r="F278" s="238" t="s">
        <v>1953</v>
      </c>
      <c r="G278" s="41"/>
      <c r="H278" s="41"/>
      <c r="I278" s="234"/>
      <c r="J278" s="41"/>
      <c r="K278" s="41"/>
      <c r="L278" s="45"/>
      <c r="M278" s="235"/>
      <c r="N278" s="23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173</v>
      </c>
      <c r="AU278" s="18" t="s">
        <v>85</v>
      </c>
    </row>
    <row r="279" s="14" customFormat="1">
      <c r="A279" s="14"/>
      <c r="B279" s="249"/>
      <c r="C279" s="250"/>
      <c r="D279" s="232" t="s">
        <v>175</v>
      </c>
      <c r="E279" s="251" t="s">
        <v>1</v>
      </c>
      <c r="F279" s="252" t="s">
        <v>2515</v>
      </c>
      <c r="G279" s="250"/>
      <c r="H279" s="253">
        <v>245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175</v>
      </c>
      <c r="AU279" s="259" t="s">
        <v>85</v>
      </c>
      <c r="AV279" s="14" t="s">
        <v>85</v>
      </c>
      <c r="AW279" s="14" t="s">
        <v>32</v>
      </c>
      <c r="AX279" s="14" t="s">
        <v>75</v>
      </c>
      <c r="AY279" s="259" t="s">
        <v>154</v>
      </c>
    </row>
    <row r="280" s="14" customFormat="1">
      <c r="A280" s="14"/>
      <c r="B280" s="249"/>
      <c r="C280" s="250"/>
      <c r="D280" s="232" t="s">
        <v>175</v>
      </c>
      <c r="E280" s="251" t="s">
        <v>1</v>
      </c>
      <c r="F280" s="252" t="s">
        <v>2516</v>
      </c>
      <c r="G280" s="250"/>
      <c r="H280" s="253">
        <v>363.69999999999999</v>
      </c>
      <c r="I280" s="254"/>
      <c r="J280" s="250"/>
      <c r="K280" s="250"/>
      <c r="L280" s="255"/>
      <c r="M280" s="256"/>
      <c r="N280" s="257"/>
      <c r="O280" s="257"/>
      <c r="P280" s="257"/>
      <c r="Q280" s="257"/>
      <c r="R280" s="257"/>
      <c r="S280" s="257"/>
      <c r="T280" s="25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9" t="s">
        <v>175</v>
      </c>
      <c r="AU280" s="259" t="s">
        <v>85</v>
      </c>
      <c r="AV280" s="14" t="s">
        <v>85</v>
      </c>
      <c r="AW280" s="14" t="s">
        <v>32</v>
      </c>
      <c r="AX280" s="14" t="s">
        <v>75</v>
      </c>
      <c r="AY280" s="259" t="s">
        <v>154</v>
      </c>
    </row>
    <row r="281" s="15" customFormat="1">
      <c r="A281" s="15"/>
      <c r="B281" s="264"/>
      <c r="C281" s="265"/>
      <c r="D281" s="232" t="s">
        <v>175</v>
      </c>
      <c r="E281" s="266" t="s">
        <v>1</v>
      </c>
      <c r="F281" s="267" t="s">
        <v>287</v>
      </c>
      <c r="G281" s="265"/>
      <c r="H281" s="268">
        <v>608.70000000000005</v>
      </c>
      <c r="I281" s="269"/>
      <c r="J281" s="265"/>
      <c r="K281" s="265"/>
      <c r="L281" s="270"/>
      <c r="M281" s="271"/>
      <c r="N281" s="272"/>
      <c r="O281" s="272"/>
      <c r="P281" s="272"/>
      <c r="Q281" s="272"/>
      <c r="R281" s="272"/>
      <c r="S281" s="272"/>
      <c r="T281" s="27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4" t="s">
        <v>175</v>
      </c>
      <c r="AU281" s="274" t="s">
        <v>85</v>
      </c>
      <c r="AV281" s="15" t="s">
        <v>186</v>
      </c>
      <c r="AW281" s="15" t="s">
        <v>32</v>
      </c>
      <c r="AX281" s="15" t="s">
        <v>83</v>
      </c>
      <c r="AY281" s="274" t="s">
        <v>154</v>
      </c>
    </row>
    <row r="282" s="2" customFormat="1" ht="21.75" customHeight="1">
      <c r="A282" s="39"/>
      <c r="B282" s="40"/>
      <c r="C282" s="219" t="s">
        <v>442</v>
      </c>
      <c r="D282" s="219" t="s">
        <v>157</v>
      </c>
      <c r="E282" s="220" t="s">
        <v>1956</v>
      </c>
      <c r="F282" s="221" t="s">
        <v>1957</v>
      </c>
      <c r="G282" s="222" t="s">
        <v>273</v>
      </c>
      <c r="H282" s="223">
        <v>608.70000000000005</v>
      </c>
      <c r="I282" s="224"/>
      <c r="J282" s="225">
        <f>ROUND(I282*H282,2)</f>
        <v>0</v>
      </c>
      <c r="K282" s="221" t="s">
        <v>170</v>
      </c>
      <c r="L282" s="45"/>
      <c r="M282" s="226" t="s">
        <v>1</v>
      </c>
      <c r="N282" s="227" t="s">
        <v>40</v>
      </c>
      <c r="O282" s="92"/>
      <c r="P282" s="228">
        <f>O282*H282</f>
        <v>0</v>
      </c>
      <c r="Q282" s="228">
        <v>0</v>
      </c>
      <c r="R282" s="228">
        <f>Q282*H282</f>
        <v>0</v>
      </c>
      <c r="S282" s="228">
        <v>0</v>
      </c>
      <c r="T282" s="22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0" t="s">
        <v>186</v>
      </c>
      <c r="AT282" s="230" t="s">
        <v>157</v>
      </c>
      <c r="AU282" s="230" t="s">
        <v>85</v>
      </c>
      <c r="AY282" s="18" t="s">
        <v>154</v>
      </c>
      <c r="BE282" s="231">
        <f>IF(N282="základní",J282,0)</f>
        <v>0</v>
      </c>
      <c r="BF282" s="231">
        <f>IF(N282="snížená",J282,0)</f>
        <v>0</v>
      </c>
      <c r="BG282" s="231">
        <f>IF(N282="zákl. přenesená",J282,0)</f>
        <v>0</v>
      </c>
      <c r="BH282" s="231">
        <f>IF(N282="sníž. přenesená",J282,0)</f>
        <v>0</v>
      </c>
      <c r="BI282" s="231">
        <f>IF(N282="nulová",J282,0)</f>
        <v>0</v>
      </c>
      <c r="BJ282" s="18" t="s">
        <v>83</v>
      </c>
      <c r="BK282" s="231">
        <f>ROUND(I282*H282,2)</f>
        <v>0</v>
      </c>
      <c r="BL282" s="18" t="s">
        <v>186</v>
      </c>
      <c r="BM282" s="230" t="s">
        <v>2517</v>
      </c>
    </row>
    <row r="283" s="2" customFormat="1">
      <c r="A283" s="39"/>
      <c r="B283" s="40"/>
      <c r="C283" s="41"/>
      <c r="D283" s="232" t="s">
        <v>163</v>
      </c>
      <c r="E283" s="41"/>
      <c r="F283" s="233" t="s">
        <v>1959</v>
      </c>
      <c r="G283" s="41"/>
      <c r="H283" s="41"/>
      <c r="I283" s="234"/>
      <c r="J283" s="41"/>
      <c r="K283" s="41"/>
      <c r="L283" s="45"/>
      <c r="M283" s="235"/>
      <c r="N283" s="23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163</v>
      </c>
      <c r="AU283" s="18" t="s">
        <v>85</v>
      </c>
    </row>
    <row r="284" s="2" customFormat="1">
      <c r="A284" s="39"/>
      <c r="B284" s="40"/>
      <c r="C284" s="41"/>
      <c r="D284" s="237" t="s">
        <v>173</v>
      </c>
      <c r="E284" s="41"/>
      <c r="F284" s="238" t="s">
        <v>1960</v>
      </c>
      <c r="G284" s="41"/>
      <c r="H284" s="41"/>
      <c r="I284" s="234"/>
      <c r="J284" s="41"/>
      <c r="K284" s="41"/>
      <c r="L284" s="45"/>
      <c r="M284" s="235"/>
      <c r="N284" s="23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173</v>
      </c>
      <c r="AU284" s="18" t="s">
        <v>85</v>
      </c>
    </row>
    <row r="285" s="14" customFormat="1">
      <c r="A285" s="14"/>
      <c r="B285" s="249"/>
      <c r="C285" s="250"/>
      <c r="D285" s="232" t="s">
        <v>175</v>
      </c>
      <c r="E285" s="251" t="s">
        <v>1</v>
      </c>
      <c r="F285" s="252" t="s">
        <v>2515</v>
      </c>
      <c r="G285" s="250"/>
      <c r="H285" s="253">
        <v>245</v>
      </c>
      <c r="I285" s="254"/>
      <c r="J285" s="250"/>
      <c r="K285" s="250"/>
      <c r="L285" s="255"/>
      <c r="M285" s="256"/>
      <c r="N285" s="257"/>
      <c r="O285" s="257"/>
      <c r="P285" s="257"/>
      <c r="Q285" s="257"/>
      <c r="R285" s="257"/>
      <c r="S285" s="257"/>
      <c r="T285" s="25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9" t="s">
        <v>175</v>
      </c>
      <c r="AU285" s="259" t="s">
        <v>85</v>
      </c>
      <c r="AV285" s="14" t="s">
        <v>85</v>
      </c>
      <c r="AW285" s="14" t="s">
        <v>32</v>
      </c>
      <c r="AX285" s="14" t="s">
        <v>75</v>
      </c>
      <c r="AY285" s="259" t="s">
        <v>154</v>
      </c>
    </row>
    <row r="286" s="14" customFormat="1">
      <c r="A286" s="14"/>
      <c r="B286" s="249"/>
      <c r="C286" s="250"/>
      <c r="D286" s="232" t="s">
        <v>175</v>
      </c>
      <c r="E286" s="251" t="s">
        <v>1</v>
      </c>
      <c r="F286" s="252" t="s">
        <v>2516</v>
      </c>
      <c r="G286" s="250"/>
      <c r="H286" s="253">
        <v>363.69999999999999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175</v>
      </c>
      <c r="AU286" s="259" t="s">
        <v>85</v>
      </c>
      <c r="AV286" s="14" t="s">
        <v>85</v>
      </c>
      <c r="AW286" s="14" t="s">
        <v>32</v>
      </c>
      <c r="AX286" s="14" t="s">
        <v>75</v>
      </c>
      <c r="AY286" s="259" t="s">
        <v>154</v>
      </c>
    </row>
    <row r="287" s="15" customFormat="1">
      <c r="A287" s="15"/>
      <c r="B287" s="264"/>
      <c r="C287" s="265"/>
      <c r="D287" s="232" t="s">
        <v>175</v>
      </c>
      <c r="E287" s="266" t="s">
        <v>1</v>
      </c>
      <c r="F287" s="267" t="s">
        <v>287</v>
      </c>
      <c r="G287" s="265"/>
      <c r="H287" s="268">
        <v>608.70000000000005</v>
      </c>
      <c r="I287" s="269"/>
      <c r="J287" s="265"/>
      <c r="K287" s="265"/>
      <c r="L287" s="270"/>
      <c r="M287" s="271"/>
      <c r="N287" s="272"/>
      <c r="O287" s="272"/>
      <c r="P287" s="272"/>
      <c r="Q287" s="272"/>
      <c r="R287" s="272"/>
      <c r="S287" s="272"/>
      <c r="T287" s="273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4" t="s">
        <v>175</v>
      </c>
      <c r="AU287" s="274" t="s">
        <v>85</v>
      </c>
      <c r="AV287" s="15" t="s">
        <v>186</v>
      </c>
      <c r="AW287" s="15" t="s">
        <v>32</v>
      </c>
      <c r="AX287" s="15" t="s">
        <v>83</v>
      </c>
      <c r="AY287" s="274" t="s">
        <v>154</v>
      </c>
    </row>
    <row r="288" s="12" customFormat="1" ht="22.8" customHeight="1">
      <c r="A288" s="12"/>
      <c r="B288" s="203"/>
      <c r="C288" s="204"/>
      <c r="D288" s="205" t="s">
        <v>74</v>
      </c>
      <c r="E288" s="217" t="s">
        <v>186</v>
      </c>
      <c r="F288" s="217" t="s">
        <v>504</v>
      </c>
      <c r="G288" s="204"/>
      <c r="H288" s="204"/>
      <c r="I288" s="207"/>
      <c r="J288" s="218">
        <f>BK288</f>
        <v>0</v>
      </c>
      <c r="K288" s="204"/>
      <c r="L288" s="209"/>
      <c r="M288" s="210"/>
      <c r="N288" s="211"/>
      <c r="O288" s="211"/>
      <c r="P288" s="212">
        <f>SUM(P289:P330)</f>
        <v>0</v>
      </c>
      <c r="Q288" s="211"/>
      <c r="R288" s="212">
        <f>SUM(R289:R330)</f>
        <v>2.3841399999999999</v>
      </c>
      <c r="S288" s="211"/>
      <c r="T288" s="213">
        <f>SUM(T289:T330)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14" t="s">
        <v>83</v>
      </c>
      <c r="AT288" s="215" t="s">
        <v>74</v>
      </c>
      <c r="AU288" s="215" t="s">
        <v>83</v>
      </c>
      <c r="AY288" s="214" t="s">
        <v>154</v>
      </c>
      <c r="BK288" s="216">
        <f>SUM(BK289:BK330)</f>
        <v>0</v>
      </c>
    </row>
    <row r="289" s="2" customFormat="1" ht="16.5" customHeight="1">
      <c r="A289" s="39"/>
      <c r="B289" s="40"/>
      <c r="C289" s="219" t="s">
        <v>449</v>
      </c>
      <c r="D289" s="219" t="s">
        <v>157</v>
      </c>
      <c r="E289" s="220" t="s">
        <v>513</v>
      </c>
      <c r="F289" s="221" t="s">
        <v>514</v>
      </c>
      <c r="G289" s="222" t="s">
        <v>238</v>
      </c>
      <c r="H289" s="223">
        <v>89.725999999999999</v>
      </c>
      <c r="I289" s="224"/>
      <c r="J289" s="225">
        <f>ROUND(I289*H289,2)</f>
        <v>0</v>
      </c>
      <c r="K289" s="221" t="s">
        <v>170</v>
      </c>
      <c r="L289" s="45"/>
      <c r="M289" s="226" t="s">
        <v>1</v>
      </c>
      <c r="N289" s="227" t="s">
        <v>40</v>
      </c>
      <c r="O289" s="92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0" t="s">
        <v>186</v>
      </c>
      <c r="AT289" s="230" t="s">
        <v>157</v>
      </c>
      <c r="AU289" s="230" t="s">
        <v>85</v>
      </c>
      <c r="AY289" s="18" t="s">
        <v>154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8" t="s">
        <v>83</v>
      </c>
      <c r="BK289" s="231">
        <f>ROUND(I289*H289,2)</f>
        <v>0</v>
      </c>
      <c r="BL289" s="18" t="s">
        <v>186</v>
      </c>
      <c r="BM289" s="230" t="s">
        <v>2518</v>
      </c>
    </row>
    <row r="290" s="2" customFormat="1">
      <c r="A290" s="39"/>
      <c r="B290" s="40"/>
      <c r="C290" s="41"/>
      <c r="D290" s="232" t="s">
        <v>163</v>
      </c>
      <c r="E290" s="41"/>
      <c r="F290" s="233" t="s">
        <v>516</v>
      </c>
      <c r="G290" s="41"/>
      <c r="H290" s="41"/>
      <c r="I290" s="234"/>
      <c r="J290" s="41"/>
      <c r="K290" s="41"/>
      <c r="L290" s="45"/>
      <c r="M290" s="235"/>
      <c r="N290" s="23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163</v>
      </c>
      <c r="AU290" s="18" t="s">
        <v>85</v>
      </c>
    </row>
    <row r="291" s="2" customFormat="1">
      <c r="A291" s="39"/>
      <c r="B291" s="40"/>
      <c r="C291" s="41"/>
      <c r="D291" s="237" t="s">
        <v>173</v>
      </c>
      <c r="E291" s="41"/>
      <c r="F291" s="238" t="s">
        <v>517</v>
      </c>
      <c r="G291" s="41"/>
      <c r="H291" s="41"/>
      <c r="I291" s="234"/>
      <c r="J291" s="41"/>
      <c r="K291" s="41"/>
      <c r="L291" s="45"/>
      <c r="M291" s="235"/>
      <c r="N291" s="23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173</v>
      </c>
      <c r="AU291" s="18" t="s">
        <v>85</v>
      </c>
    </row>
    <row r="292" s="14" customFormat="1">
      <c r="A292" s="14"/>
      <c r="B292" s="249"/>
      <c r="C292" s="250"/>
      <c r="D292" s="232" t="s">
        <v>175</v>
      </c>
      <c r="E292" s="251" t="s">
        <v>1</v>
      </c>
      <c r="F292" s="252" t="s">
        <v>2519</v>
      </c>
      <c r="G292" s="250"/>
      <c r="H292" s="253">
        <v>36.75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175</v>
      </c>
      <c r="AU292" s="259" t="s">
        <v>85</v>
      </c>
      <c r="AV292" s="14" t="s">
        <v>85</v>
      </c>
      <c r="AW292" s="14" t="s">
        <v>32</v>
      </c>
      <c r="AX292" s="14" t="s">
        <v>75</v>
      </c>
      <c r="AY292" s="259" t="s">
        <v>154</v>
      </c>
    </row>
    <row r="293" s="14" customFormat="1">
      <c r="A293" s="14"/>
      <c r="B293" s="249"/>
      <c r="C293" s="250"/>
      <c r="D293" s="232" t="s">
        <v>175</v>
      </c>
      <c r="E293" s="251" t="s">
        <v>1</v>
      </c>
      <c r="F293" s="252" t="s">
        <v>2520</v>
      </c>
      <c r="G293" s="250"/>
      <c r="H293" s="253">
        <v>50.060000000000002</v>
      </c>
      <c r="I293" s="254"/>
      <c r="J293" s="250"/>
      <c r="K293" s="250"/>
      <c r="L293" s="255"/>
      <c r="M293" s="256"/>
      <c r="N293" s="257"/>
      <c r="O293" s="257"/>
      <c r="P293" s="257"/>
      <c r="Q293" s="257"/>
      <c r="R293" s="257"/>
      <c r="S293" s="257"/>
      <c r="T293" s="25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9" t="s">
        <v>175</v>
      </c>
      <c r="AU293" s="259" t="s">
        <v>85</v>
      </c>
      <c r="AV293" s="14" t="s">
        <v>85</v>
      </c>
      <c r="AW293" s="14" t="s">
        <v>32</v>
      </c>
      <c r="AX293" s="14" t="s">
        <v>75</v>
      </c>
      <c r="AY293" s="259" t="s">
        <v>154</v>
      </c>
    </row>
    <row r="294" s="14" customFormat="1">
      <c r="A294" s="14"/>
      <c r="B294" s="249"/>
      <c r="C294" s="250"/>
      <c r="D294" s="232" t="s">
        <v>175</v>
      </c>
      <c r="E294" s="251" t="s">
        <v>1</v>
      </c>
      <c r="F294" s="252" t="s">
        <v>2521</v>
      </c>
      <c r="G294" s="250"/>
      <c r="H294" s="253">
        <v>2.9159999999999999</v>
      </c>
      <c r="I294" s="254"/>
      <c r="J294" s="250"/>
      <c r="K294" s="250"/>
      <c r="L294" s="255"/>
      <c r="M294" s="256"/>
      <c r="N294" s="257"/>
      <c r="O294" s="257"/>
      <c r="P294" s="257"/>
      <c r="Q294" s="257"/>
      <c r="R294" s="257"/>
      <c r="S294" s="257"/>
      <c r="T294" s="25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9" t="s">
        <v>175</v>
      </c>
      <c r="AU294" s="259" t="s">
        <v>85</v>
      </c>
      <c r="AV294" s="14" t="s">
        <v>85</v>
      </c>
      <c r="AW294" s="14" t="s">
        <v>32</v>
      </c>
      <c r="AX294" s="14" t="s">
        <v>75</v>
      </c>
      <c r="AY294" s="259" t="s">
        <v>154</v>
      </c>
    </row>
    <row r="295" s="15" customFormat="1">
      <c r="A295" s="15"/>
      <c r="B295" s="264"/>
      <c r="C295" s="265"/>
      <c r="D295" s="232" t="s">
        <v>175</v>
      </c>
      <c r="E295" s="266" t="s">
        <v>1</v>
      </c>
      <c r="F295" s="267" t="s">
        <v>287</v>
      </c>
      <c r="G295" s="265"/>
      <c r="H295" s="268">
        <v>89.725999999999999</v>
      </c>
      <c r="I295" s="269"/>
      <c r="J295" s="265"/>
      <c r="K295" s="265"/>
      <c r="L295" s="270"/>
      <c r="M295" s="271"/>
      <c r="N295" s="272"/>
      <c r="O295" s="272"/>
      <c r="P295" s="272"/>
      <c r="Q295" s="272"/>
      <c r="R295" s="272"/>
      <c r="S295" s="272"/>
      <c r="T295" s="273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4" t="s">
        <v>175</v>
      </c>
      <c r="AU295" s="274" t="s">
        <v>85</v>
      </c>
      <c r="AV295" s="15" t="s">
        <v>186</v>
      </c>
      <c r="AW295" s="15" t="s">
        <v>32</v>
      </c>
      <c r="AX295" s="15" t="s">
        <v>83</v>
      </c>
      <c r="AY295" s="274" t="s">
        <v>154</v>
      </c>
    </row>
    <row r="296" s="2" customFormat="1" ht="24.15" customHeight="1">
      <c r="A296" s="39"/>
      <c r="B296" s="40"/>
      <c r="C296" s="219" t="s">
        <v>456</v>
      </c>
      <c r="D296" s="219" t="s">
        <v>157</v>
      </c>
      <c r="E296" s="220" t="s">
        <v>1974</v>
      </c>
      <c r="F296" s="221" t="s">
        <v>1975</v>
      </c>
      <c r="G296" s="222" t="s">
        <v>621</v>
      </c>
      <c r="H296" s="223">
        <v>16</v>
      </c>
      <c r="I296" s="224"/>
      <c r="J296" s="225">
        <f>ROUND(I296*H296,2)</f>
        <v>0</v>
      </c>
      <c r="K296" s="221" t="s">
        <v>170</v>
      </c>
      <c r="L296" s="45"/>
      <c r="M296" s="226" t="s">
        <v>1</v>
      </c>
      <c r="N296" s="227" t="s">
        <v>40</v>
      </c>
      <c r="O296" s="92"/>
      <c r="P296" s="228">
        <f>O296*H296</f>
        <v>0</v>
      </c>
      <c r="Q296" s="228">
        <v>0.087419999999999998</v>
      </c>
      <c r="R296" s="228">
        <f>Q296*H296</f>
        <v>1.39872</v>
      </c>
      <c r="S296" s="228">
        <v>0</v>
      </c>
      <c r="T296" s="22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0" t="s">
        <v>186</v>
      </c>
      <c r="AT296" s="230" t="s">
        <v>157</v>
      </c>
      <c r="AU296" s="230" t="s">
        <v>85</v>
      </c>
      <c r="AY296" s="18" t="s">
        <v>154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8" t="s">
        <v>83</v>
      </c>
      <c r="BK296" s="231">
        <f>ROUND(I296*H296,2)</f>
        <v>0</v>
      </c>
      <c r="BL296" s="18" t="s">
        <v>186</v>
      </c>
      <c r="BM296" s="230" t="s">
        <v>2522</v>
      </c>
    </row>
    <row r="297" s="2" customFormat="1">
      <c r="A297" s="39"/>
      <c r="B297" s="40"/>
      <c r="C297" s="41"/>
      <c r="D297" s="232" t="s">
        <v>163</v>
      </c>
      <c r="E297" s="41"/>
      <c r="F297" s="233" t="s">
        <v>1977</v>
      </c>
      <c r="G297" s="41"/>
      <c r="H297" s="41"/>
      <c r="I297" s="234"/>
      <c r="J297" s="41"/>
      <c r="K297" s="41"/>
      <c r="L297" s="45"/>
      <c r="M297" s="235"/>
      <c r="N297" s="23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163</v>
      </c>
      <c r="AU297" s="18" t="s">
        <v>85</v>
      </c>
    </row>
    <row r="298" s="2" customFormat="1">
      <c r="A298" s="39"/>
      <c r="B298" s="40"/>
      <c r="C298" s="41"/>
      <c r="D298" s="237" t="s">
        <v>173</v>
      </c>
      <c r="E298" s="41"/>
      <c r="F298" s="238" t="s">
        <v>1978</v>
      </c>
      <c r="G298" s="41"/>
      <c r="H298" s="41"/>
      <c r="I298" s="234"/>
      <c r="J298" s="41"/>
      <c r="K298" s="41"/>
      <c r="L298" s="45"/>
      <c r="M298" s="235"/>
      <c r="N298" s="23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173</v>
      </c>
      <c r="AU298" s="18" t="s">
        <v>85</v>
      </c>
    </row>
    <row r="299" s="14" customFormat="1">
      <c r="A299" s="14"/>
      <c r="B299" s="249"/>
      <c r="C299" s="250"/>
      <c r="D299" s="232" t="s">
        <v>175</v>
      </c>
      <c r="E299" s="251" t="s">
        <v>1</v>
      </c>
      <c r="F299" s="252" t="s">
        <v>2523</v>
      </c>
      <c r="G299" s="250"/>
      <c r="H299" s="253">
        <v>16</v>
      </c>
      <c r="I299" s="254"/>
      <c r="J299" s="250"/>
      <c r="K299" s="250"/>
      <c r="L299" s="255"/>
      <c r="M299" s="256"/>
      <c r="N299" s="257"/>
      <c r="O299" s="257"/>
      <c r="P299" s="257"/>
      <c r="Q299" s="257"/>
      <c r="R299" s="257"/>
      <c r="S299" s="257"/>
      <c r="T299" s="25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9" t="s">
        <v>175</v>
      </c>
      <c r="AU299" s="259" t="s">
        <v>85</v>
      </c>
      <c r="AV299" s="14" t="s">
        <v>85</v>
      </c>
      <c r="AW299" s="14" t="s">
        <v>32</v>
      </c>
      <c r="AX299" s="14" t="s">
        <v>83</v>
      </c>
      <c r="AY299" s="259" t="s">
        <v>154</v>
      </c>
    </row>
    <row r="300" s="2" customFormat="1" ht="24.15" customHeight="1">
      <c r="A300" s="39"/>
      <c r="B300" s="40"/>
      <c r="C300" s="275" t="s">
        <v>464</v>
      </c>
      <c r="D300" s="275" t="s">
        <v>373</v>
      </c>
      <c r="E300" s="276" t="s">
        <v>1980</v>
      </c>
      <c r="F300" s="277" t="s">
        <v>1981</v>
      </c>
      <c r="G300" s="278" t="s">
        <v>621</v>
      </c>
      <c r="H300" s="279">
        <v>4</v>
      </c>
      <c r="I300" s="280"/>
      <c r="J300" s="281">
        <f>ROUND(I300*H300,2)</f>
        <v>0</v>
      </c>
      <c r="K300" s="277" t="s">
        <v>170</v>
      </c>
      <c r="L300" s="282"/>
      <c r="M300" s="283" t="s">
        <v>1</v>
      </c>
      <c r="N300" s="284" t="s">
        <v>40</v>
      </c>
      <c r="O300" s="92"/>
      <c r="P300" s="228">
        <f>O300*H300</f>
        <v>0</v>
      </c>
      <c r="Q300" s="228">
        <v>0.040000000000000001</v>
      </c>
      <c r="R300" s="228">
        <f>Q300*H300</f>
        <v>0.16</v>
      </c>
      <c r="S300" s="228">
        <v>0</v>
      </c>
      <c r="T300" s="22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0" t="s">
        <v>223</v>
      </c>
      <c r="AT300" s="230" t="s">
        <v>373</v>
      </c>
      <c r="AU300" s="230" t="s">
        <v>85</v>
      </c>
      <c r="AY300" s="18" t="s">
        <v>154</v>
      </c>
      <c r="BE300" s="231">
        <f>IF(N300="základní",J300,0)</f>
        <v>0</v>
      </c>
      <c r="BF300" s="231">
        <f>IF(N300="snížená",J300,0)</f>
        <v>0</v>
      </c>
      <c r="BG300" s="231">
        <f>IF(N300="zákl. přenesená",J300,0)</f>
        <v>0</v>
      </c>
      <c r="BH300" s="231">
        <f>IF(N300="sníž. přenesená",J300,0)</f>
        <v>0</v>
      </c>
      <c r="BI300" s="231">
        <f>IF(N300="nulová",J300,0)</f>
        <v>0</v>
      </c>
      <c r="BJ300" s="18" t="s">
        <v>83</v>
      </c>
      <c r="BK300" s="231">
        <f>ROUND(I300*H300,2)</f>
        <v>0</v>
      </c>
      <c r="BL300" s="18" t="s">
        <v>186</v>
      </c>
      <c r="BM300" s="230" t="s">
        <v>2524</v>
      </c>
    </row>
    <row r="301" s="2" customFormat="1">
      <c r="A301" s="39"/>
      <c r="B301" s="40"/>
      <c r="C301" s="41"/>
      <c r="D301" s="232" t="s">
        <v>163</v>
      </c>
      <c r="E301" s="41"/>
      <c r="F301" s="233" t="s">
        <v>1981</v>
      </c>
      <c r="G301" s="41"/>
      <c r="H301" s="41"/>
      <c r="I301" s="234"/>
      <c r="J301" s="41"/>
      <c r="K301" s="41"/>
      <c r="L301" s="45"/>
      <c r="M301" s="235"/>
      <c r="N301" s="23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163</v>
      </c>
      <c r="AU301" s="18" t="s">
        <v>85</v>
      </c>
    </row>
    <row r="302" s="14" customFormat="1">
      <c r="A302" s="14"/>
      <c r="B302" s="249"/>
      <c r="C302" s="250"/>
      <c r="D302" s="232" t="s">
        <v>175</v>
      </c>
      <c r="E302" s="251" t="s">
        <v>1</v>
      </c>
      <c r="F302" s="252" t="s">
        <v>186</v>
      </c>
      <c r="G302" s="250"/>
      <c r="H302" s="253">
        <v>4</v>
      </c>
      <c r="I302" s="254"/>
      <c r="J302" s="250"/>
      <c r="K302" s="250"/>
      <c r="L302" s="255"/>
      <c r="M302" s="256"/>
      <c r="N302" s="257"/>
      <c r="O302" s="257"/>
      <c r="P302" s="257"/>
      <c r="Q302" s="257"/>
      <c r="R302" s="257"/>
      <c r="S302" s="257"/>
      <c r="T302" s="25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9" t="s">
        <v>175</v>
      </c>
      <c r="AU302" s="259" t="s">
        <v>85</v>
      </c>
      <c r="AV302" s="14" t="s">
        <v>85</v>
      </c>
      <c r="AW302" s="14" t="s">
        <v>32</v>
      </c>
      <c r="AX302" s="14" t="s">
        <v>83</v>
      </c>
      <c r="AY302" s="259" t="s">
        <v>154</v>
      </c>
    </row>
    <row r="303" s="2" customFormat="1" ht="24.15" customHeight="1">
      <c r="A303" s="39"/>
      <c r="B303" s="40"/>
      <c r="C303" s="275" t="s">
        <v>471</v>
      </c>
      <c r="D303" s="275" t="s">
        <v>373</v>
      </c>
      <c r="E303" s="276" t="s">
        <v>2525</v>
      </c>
      <c r="F303" s="277" t="s">
        <v>2526</v>
      </c>
      <c r="G303" s="278" t="s">
        <v>621</v>
      </c>
      <c r="H303" s="279">
        <v>1</v>
      </c>
      <c r="I303" s="280"/>
      <c r="J303" s="281">
        <f>ROUND(I303*H303,2)</f>
        <v>0</v>
      </c>
      <c r="K303" s="277" t="s">
        <v>170</v>
      </c>
      <c r="L303" s="282"/>
      <c r="M303" s="283" t="s">
        <v>1</v>
      </c>
      <c r="N303" s="284" t="s">
        <v>40</v>
      </c>
      <c r="O303" s="92"/>
      <c r="P303" s="228">
        <f>O303*H303</f>
        <v>0</v>
      </c>
      <c r="Q303" s="228">
        <v>0.028000000000000001</v>
      </c>
      <c r="R303" s="228">
        <f>Q303*H303</f>
        <v>0.028000000000000001</v>
      </c>
      <c r="S303" s="228">
        <v>0</v>
      </c>
      <c r="T303" s="22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0" t="s">
        <v>223</v>
      </c>
      <c r="AT303" s="230" t="s">
        <v>373</v>
      </c>
      <c r="AU303" s="230" t="s">
        <v>85</v>
      </c>
      <c r="AY303" s="18" t="s">
        <v>154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8" t="s">
        <v>83</v>
      </c>
      <c r="BK303" s="231">
        <f>ROUND(I303*H303,2)</f>
        <v>0</v>
      </c>
      <c r="BL303" s="18" t="s">
        <v>186</v>
      </c>
      <c r="BM303" s="230" t="s">
        <v>2527</v>
      </c>
    </row>
    <row r="304" s="2" customFormat="1">
      <c r="A304" s="39"/>
      <c r="B304" s="40"/>
      <c r="C304" s="41"/>
      <c r="D304" s="232" t="s">
        <v>163</v>
      </c>
      <c r="E304" s="41"/>
      <c r="F304" s="233" t="s">
        <v>2526</v>
      </c>
      <c r="G304" s="41"/>
      <c r="H304" s="41"/>
      <c r="I304" s="234"/>
      <c r="J304" s="41"/>
      <c r="K304" s="41"/>
      <c r="L304" s="45"/>
      <c r="M304" s="235"/>
      <c r="N304" s="23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163</v>
      </c>
      <c r="AU304" s="18" t="s">
        <v>85</v>
      </c>
    </row>
    <row r="305" s="14" customFormat="1">
      <c r="A305" s="14"/>
      <c r="B305" s="249"/>
      <c r="C305" s="250"/>
      <c r="D305" s="232" t="s">
        <v>175</v>
      </c>
      <c r="E305" s="251" t="s">
        <v>1</v>
      </c>
      <c r="F305" s="252" t="s">
        <v>83</v>
      </c>
      <c r="G305" s="250"/>
      <c r="H305" s="253">
        <v>1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175</v>
      </c>
      <c r="AU305" s="259" t="s">
        <v>85</v>
      </c>
      <c r="AV305" s="14" t="s">
        <v>85</v>
      </c>
      <c r="AW305" s="14" t="s">
        <v>32</v>
      </c>
      <c r="AX305" s="14" t="s">
        <v>83</v>
      </c>
      <c r="AY305" s="259" t="s">
        <v>154</v>
      </c>
    </row>
    <row r="306" s="2" customFormat="1" ht="24.15" customHeight="1">
      <c r="A306" s="39"/>
      <c r="B306" s="40"/>
      <c r="C306" s="275" t="s">
        <v>478</v>
      </c>
      <c r="D306" s="275" t="s">
        <v>373</v>
      </c>
      <c r="E306" s="276" t="s">
        <v>2528</v>
      </c>
      <c r="F306" s="277" t="s">
        <v>2529</v>
      </c>
      <c r="G306" s="278" t="s">
        <v>621</v>
      </c>
      <c r="H306" s="279">
        <v>7</v>
      </c>
      <c r="I306" s="280"/>
      <c r="J306" s="281">
        <f>ROUND(I306*H306,2)</f>
        <v>0</v>
      </c>
      <c r="K306" s="277" t="s">
        <v>170</v>
      </c>
      <c r="L306" s="282"/>
      <c r="M306" s="283" t="s">
        <v>1</v>
      </c>
      <c r="N306" s="284" t="s">
        <v>40</v>
      </c>
      <c r="O306" s="92"/>
      <c r="P306" s="228">
        <f>O306*H306</f>
        <v>0</v>
      </c>
      <c r="Q306" s="228">
        <v>0.050999999999999997</v>
      </c>
      <c r="R306" s="228">
        <f>Q306*H306</f>
        <v>0.35699999999999998</v>
      </c>
      <c r="S306" s="228">
        <v>0</v>
      </c>
      <c r="T306" s="22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0" t="s">
        <v>223</v>
      </c>
      <c r="AT306" s="230" t="s">
        <v>373</v>
      </c>
      <c r="AU306" s="230" t="s">
        <v>85</v>
      </c>
      <c r="AY306" s="18" t="s">
        <v>154</v>
      </c>
      <c r="BE306" s="231">
        <f>IF(N306="základní",J306,0)</f>
        <v>0</v>
      </c>
      <c r="BF306" s="231">
        <f>IF(N306="snížená",J306,0)</f>
        <v>0</v>
      </c>
      <c r="BG306" s="231">
        <f>IF(N306="zákl. přenesená",J306,0)</f>
        <v>0</v>
      </c>
      <c r="BH306" s="231">
        <f>IF(N306="sníž. přenesená",J306,0)</f>
        <v>0</v>
      </c>
      <c r="BI306" s="231">
        <f>IF(N306="nulová",J306,0)</f>
        <v>0</v>
      </c>
      <c r="BJ306" s="18" t="s">
        <v>83</v>
      </c>
      <c r="BK306" s="231">
        <f>ROUND(I306*H306,2)</f>
        <v>0</v>
      </c>
      <c r="BL306" s="18" t="s">
        <v>186</v>
      </c>
      <c r="BM306" s="230" t="s">
        <v>2530</v>
      </c>
    </row>
    <row r="307" s="2" customFormat="1">
      <c r="A307" s="39"/>
      <c r="B307" s="40"/>
      <c r="C307" s="41"/>
      <c r="D307" s="232" t="s">
        <v>163</v>
      </c>
      <c r="E307" s="41"/>
      <c r="F307" s="233" t="s">
        <v>2529</v>
      </c>
      <c r="G307" s="41"/>
      <c r="H307" s="41"/>
      <c r="I307" s="234"/>
      <c r="J307" s="41"/>
      <c r="K307" s="41"/>
      <c r="L307" s="45"/>
      <c r="M307" s="235"/>
      <c r="N307" s="23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163</v>
      </c>
      <c r="AU307" s="18" t="s">
        <v>85</v>
      </c>
    </row>
    <row r="308" s="14" customFormat="1">
      <c r="A308" s="14"/>
      <c r="B308" s="249"/>
      <c r="C308" s="250"/>
      <c r="D308" s="232" t="s">
        <v>175</v>
      </c>
      <c r="E308" s="251" t="s">
        <v>1</v>
      </c>
      <c r="F308" s="252" t="s">
        <v>214</v>
      </c>
      <c r="G308" s="250"/>
      <c r="H308" s="253">
        <v>7</v>
      </c>
      <c r="I308" s="254"/>
      <c r="J308" s="250"/>
      <c r="K308" s="250"/>
      <c r="L308" s="255"/>
      <c r="M308" s="256"/>
      <c r="N308" s="257"/>
      <c r="O308" s="257"/>
      <c r="P308" s="257"/>
      <c r="Q308" s="257"/>
      <c r="R308" s="257"/>
      <c r="S308" s="257"/>
      <c r="T308" s="25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9" t="s">
        <v>175</v>
      </c>
      <c r="AU308" s="259" t="s">
        <v>85</v>
      </c>
      <c r="AV308" s="14" t="s">
        <v>85</v>
      </c>
      <c r="AW308" s="14" t="s">
        <v>32</v>
      </c>
      <c r="AX308" s="14" t="s">
        <v>83</v>
      </c>
      <c r="AY308" s="259" t="s">
        <v>154</v>
      </c>
    </row>
    <row r="309" s="2" customFormat="1" ht="24.15" customHeight="1">
      <c r="A309" s="39"/>
      <c r="B309" s="40"/>
      <c r="C309" s="275" t="s">
        <v>485</v>
      </c>
      <c r="D309" s="275" t="s">
        <v>373</v>
      </c>
      <c r="E309" s="276" t="s">
        <v>2531</v>
      </c>
      <c r="F309" s="277" t="s">
        <v>2532</v>
      </c>
      <c r="G309" s="278" t="s">
        <v>621</v>
      </c>
      <c r="H309" s="279">
        <v>4</v>
      </c>
      <c r="I309" s="280"/>
      <c r="J309" s="281">
        <f>ROUND(I309*H309,2)</f>
        <v>0</v>
      </c>
      <c r="K309" s="277" t="s">
        <v>170</v>
      </c>
      <c r="L309" s="282"/>
      <c r="M309" s="283" t="s">
        <v>1</v>
      </c>
      <c r="N309" s="284" t="s">
        <v>40</v>
      </c>
      <c r="O309" s="92"/>
      <c r="P309" s="228">
        <f>O309*H309</f>
        <v>0</v>
      </c>
      <c r="Q309" s="228">
        <v>0.068000000000000005</v>
      </c>
      <c r="R309" s="228">
        <f>Q309*H309</f>
        <v>0.27200000000000002</v>
      </c>
      <c r="S309" s="228">
        <v>0</v>
      </c>
      <c r="T309" s="22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0" t="s">
        <v>223</v>
      </c>
      <c r="AT309" s="230" t="s">
        <v>373</v>
      </c>
      <c r="AU309" s="230" t="s">
        <v>85</v>
      </c>
      <c r="AY309" s="18" t="s">
        <v>154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8" t="s">
        <v>83</v>
      </c>
      <c r="BK309" s="231">
        <f>ROUND(I309*H309,2)</f>
        <v>0</v>
      </c>
      <c r="BL309" s="18" t="s">
        <v>186</v>
      </c>
      <c r="BM309" s="230" t="s">
        <v>2533</v>
      </c>
    </row>
    <row r="310" s="2" customFormat="1">
      <c r="A310" s="39"/>
      <c r="B310" s="40"/>
      <c r="C310" s="41"/>
      <c r="D310" s="232" t="s">
        <v>163</v>
      </c>
      <c r="E310" s="41"/>
      <c r="F310" s="233" t="s">
        <v>2532</v>
      </c>
      <c r="G310" s="41"/>
      <c r="H310" s="41"/>
      <c r="I310" s="234"/>
      <c r="J310" s="41"/>
      <c r="K310" s="41"/>
      <c r="L310" s="45"/>
      <c r="M310" s="235"/>
      <c r="N310" s="23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163</v>
      </c>
      <c r="AU310" s="18" t="s">
        <v>85</v>
      </c>
    </row>
    <row r="311" s="14" customFormat="1">
      <c r="A311" s="14"/>
      <c r="B311" s="249"/>
      <c r="C311" s="250"/>
      <c r="D311" s="232" t="s">
        <v>175</v>
      </c>
      <c r="E311" s="251" t="s">
        <v>1</v>
      </c>
      <c r="F311" s="252" t="s">
        <v>186</v>
      </c>
      <c r="G311" s="250"/>
      <c r="H311" s="253">
        <v>4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175</v>
      </c>
      <c r="AU311" s="259" t="s">
        <v>85</v>
      </c>
      <c r="AV311" s="14" t="s">
        <v>85</v>
      </c>
      <c r="AW311" s="14" t="s">
        <v>32</v>
      </c>
      <c r="AX311" s="14" t="s">
        <v>83</v>
      </c>
      <c r="AY311" s="259" t="s">
        <v>154</v>
      </c>
    </row>
    <row r="312" s="2" customFormat="1" ht="24.15" customHeight="1">
      <c r="A312" s="39"/>
      <c r="B312" s="40"/>
      <c r="C312" s="219" t="s">
        <v>491</v>
      </c>
      <c r="D312" s="219" t="s">
        <v>157</v>
      </c>
      <c r="E312" s="220" t="s">
        <v>1983</v>
      </c>
      <c r="F312" s="221" t="s">
        <v>1984</v>
      </c>
      <c r="G312" s="222" t="s">
        <v>621</v>
      </c>
      <c r="H312" s="223">
        <v>1</v>
      </c>
      <c r="I312" s="224"/>
      <c r="J312" s="225">
        <f>ROUND(I312*H312,2)</f>
        <v>0</v>
      </c>
      <c r="K312" s="221" t="s">
        <v>170</v>
      </c>
      <c r="L312" s="45"/>
      <c r="M312" s="226" t="s">
        <v>1</v>
      </c>
      <c r="N312" s="227" t="s">
        <v>40</v>
      </c>
      <c r="O312" s="92"/>
      <c r="P312" s="228">
        <f>O312*H312</f>
        <v>0</v>
      </c>
      <c r="Q312" s="228">
        <v>0.087419999999999998</v>
      </c>
      <c r="R312" s="228">
        <f>Q312*H312</f>
        <v>0.087419999999999998</v>
      </c>
      <c r="S312" s="228">
        <v>0</v>
      </c>
      <c r="T312" s="22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0" t="s">
        <v>186</v>
      </c>
      <c r="AT312" s="230" t="s">
        <v>157</v>
      </c>
      <c r="AU312" s="230" t="s">
        <v>85</v>
      </c>
      <c r="AY312" s="18" t="s">
        <v>154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8" t="s">
        <v>83</v>
      </c>
      <c r="BK312" s="231">
        <f>ROUND(I312*H312,2)</f>
        <v>0</v>
      </c>
      <c r="BL312" s="18" t="s">
        <v>186</v>
      </c>
      <c r="BM312" s="230" t="s">
        <v>2534</v>
      </c>
    </row>
    <row r="313" s="2" customFormat="1">
      <c r="A313" s="39"/>
      <c r="B313" s="40"/>
      <c r="C313" s="41"/>
      <c r="D313" s="232" t="s">
        <v>163</v>
      </c>
      <c r="E313" s="41"/>
      <c r="F313" s="233" t="s">
        <v>1986</v>
      </c>
      <c r="G313" s="41"/>
      <c r="H313" s="41"/>
      <c r="I313" s="234"/>
      <c r="J313" s="41"/>
      <c r="K313" s="41"/>
      <c r="L313" s="45"/>
      <c r="M313" s="235"/>
      <c r="N313" s="23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163</v>
      </c>
      <c r="AU313" s="18" t="s">
        <v>85</v>
      </c>
    </row>
    <row r="314" s="2" customFormat="1">
      <c r="A314" s="39"/>
      <c r="B314" s="40"/>
      <c r="C314" s="41"/>
      <c r="D314" s="237" t="s">
        <v>173</v>
      </c>
      <c r="E314" s="41"/>
      <c r="F314" s="238" t="s">
        <v>1987</v>
      </c>
      <c r="G314" s="41"/>
      <c r="H314" s="41"/>
      <c r="I314" s="234"/>
      <c r="J314" s="41"/>
      <c r="K314" s="41"/>
      <c r="L314" s="45"/>
      <c r="M314" s="235"/>
      <c r="N314" s="23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173</v>
      </c>
      <c r="AU314" s="18" t="s">
        <v>85</v>
      </c>
    </row>
    <row r="315" s="14" customFormat="1">
      <c r="A315" s="14"/>
      <c r="B315" s="249"/>
      <c r="C315" s="250"/>
      <c r="D315" s="232" t="s">
        <v>175</v>
      </c>
      <c r="E315" s="251" t="s">
        <v>1</v>
      </c>
      <c r="F315" s="252" t="s">
        <v>83</v>
      </c>
      <c r="G315" s="250"/>
      <c r="H315" s="253">
        <v>1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175</v>
      </c>
      <c r="AU315" s="259" t="s">
        <v>85</v>
      </c>
      <c r="AV315" s="14" t="s">
        <v>85</v>
      </c>
      <c r="AW315" s="14" t="s">
        <v>32</v>
      </c>
      <c r="AX315" s="14" t="s">
        <v>83</v>
      </c>
      <c r="AY315" s="259" t="s">
        <v>154</v>
      </c>
    </row>
    <row r="316" s="2" customFormat="1" ht="24.15" customHeight="1">
      <c r="A316" s="39"/>
      <c r="B316" s="40"/>
      <c r="C316" s="275" t="s">
        <v>500</v>
      </c>
      <c r="D316" s="275" t="s">
        <v>373</v>
      </c>
      <c r="E316" s="276" t="s">
        <v>1988</v>
      </c>
      <c r="F316" s="277" t="s">
        <v>1989</v>
      </c>
      <c r="G316" s="278" t="s">
        <v>621</v>
      </c>
      <c r="H316" s="279">
        <v>1</v>
      </c>
      <c r="I316" s="280"/>
      <c r="J316" s="281">
        <f>ROUND(I316*H316,2)</f>
        <v>0</v>
      </c>
      <c r="K316" s="277" t="s">
        <v>170</v>
      </c>
      <c r="L316" s="282"/>
      <c r="M316" s="283" t="s">
        <v>1</v>
      </c>
      <c r="N316" s="284" t="s">
        <v>40</v>
      </c>
      <c r="O316" s="92"/>
      <c r="P316" s="228">
        <f>O316*H316</f>
        <v>0</v>
      </c>
      <c r="Q316" s="228">
        <v>0.081000000000000003</v>
      </c>
      <c r="R316" s="228">
        <f>Q316*H316</f>
        <v>0.081000000000000003</v>
      </c>
      <c r="S316" s="228">
        <v>0</v>
      </c>
      <c r="T316" s="22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0" t="s">
        <v>223</v>
      </c>
      <c r="AT316" s="230" t="s">
        <v>373</v>
      </c>
      <c r="AU316" s="230" t="s">
        <v>85</v>
      </c>
      <c r="AY316" s="18" t="s">
        <v>154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8" t="s">
        <v>83</v>
      </c>
      <c r="BK316" s="231">
        <f>ROUND(I316*H316,2)</f>
        <v>0</v>
      </c>
      <c r="BL316" s="18" t="s">
        <v>186</v>
      </c>
      <c r="BM316" s="230" t="s">
        <v>2535</v>
      </c>
    </row>
    <row r="317" s="2" customFormat="1">
      <c r="A317" s="39"/>
      <c r="B317" s="40"/>
      <c r="C317" s="41"/>
      <c r="D317" s="232" t="s">
        <v>163</v>
      </c>
      <c r="E317" s="41"/>
      <c r="F317" s="233" t="s">
        <v>1989</v>
      </c>
      <c r="G317" s="41"/>
      <c r="H317" s="41"/>
      <c r="I317" s="234"/>
      <c r="J317" s="41"/>
      <c r="K317" s="41"/>
      <c r="L317" s="45"/>
      <c r="M317" s="235"/>
      <c r="N317" s="23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163</v>
      </c>
      <c r="AU317" s="18" t="s">
        <v>85</v>
      </c>
    </row>
    <row r="318" s="14" customFormat="1">
      <c r="A318" s="14"/>
      <c r="B318" s="249"/>
      <c r="C318" s="250"/>
      <c r="D318" s="232" t="s">
        <v>175</v>
      </c>
      <c r="E318" s="251" t="s">
        <v>1</v>
      </c>
      <c r="F318" s="252" t="s">
        <v>83</v>
      </c>
      <c r="G318" s="250"/>
      <c r="H318" s="253">
        <v>1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175</v>
      </c>
      <c r="AU318" s="259" t="s">
        <v>85</v>
      </c>
      <c r="AV318" s="14" t="s">
        <v>85</v>
      </c>
      <c r="AW318" s="14" t="s">
        <v>32</v>
      </c>
      <c r="AX318" s="14" t="s">
        <v>83</v>
      </c>
      <c r="AY318" s="259" t="s">
        <v>154</v>
      </c>
    </row>
    <row r="319" s="2" customFormat="1" ht="24.15" customHeight="1">
      <c r="A319" s="39"/>
      <c r="B319" s="40"/>
      <c r="C319" s="219" t="s">
        <v>505</v>
      </c>
      <c r="D319" s="219" t="s">
        <v>157</v>
      </c>
      <c r="E319" s="220" t="s">
        <v>521</v>
      </c>
      <c r="F319" s="221" t="s">
        <v>522</v>
      </c>
      <c r="G319" s="222" t="s">
        <v>238</v>
      </c>
      <c r="H319" s="223">
        <v>4.2480000000000002</v>
      </c>
      <c r="I319" s="224"/>
      <c r="J319" s="225">
        <f>ROUND(I319*H319,2)</f>
        <v>0</v>
      </c>
      <c r="K319" s="221" t="s">
        <v>170</v>
      </c>
      <c r="L319" s="45"/>
      <c r="M319" s="226" t="s">
        <v>1</v>
      </c>
      <c r="N319" s="227" t="s">
        <v>40</v>
      </c>
      <c r="O319" s="92"/>
      <c r="P319" s="228">
        <f>O319*H319</f>
        <v>0</v>
      </c>
      <c r="Q319" s="228">
        <v>0</v>
      </c>
      <c r="R319" s="228">
        <f>Q319*H319</f>
        <v>0</v>
      </c>
      <c r="S319" s="228">
        <v>0</v>
      </c>
      <c r="T319" s="22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0" t="s">
        <v>186</v>
      </c>
      <c r="AT319" s="230" t="s">
        <v>157</v>
      </c>
      <c r="AU319" s="230" t="s">
        <v>85</v>
      </c>
      <c r="AY319" s="18" t="s">
        <v>154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8" t="s">
        <v>83</v>
      </c>
      <c r="BK319" s="231">
        <f>ROUND(I319*H319,2)</f>
        <v>0</v>
      </c>
      <c r="BL319" s="18" t="s">
        <v>186</v>
      </c>
      <c r="BM319" s="230" t="s">
        <v>2536</v>
      </c>
    </row>
    <row r="320" s="2" customFormat="1">
      <c r="A320" s="39"/>
      <c r="B320" s="40"/>
      <c r="C320" s="41"/>
      <c r="D320" s="232" t="s">
        <v>163</v>
      </c>
      <c r="E320" s="41"/>
      <c r="F320" s="233" t="s">
        <v>524</v>
      </c>
      <c r="G320" s="41"/>
      <c r="H320" s="41"/>
      <c r="I320" s="234"/>
      <c r="J320" s="41"/>
      <c r="K320" s="41"/>
      <c r="L320" s="45"/>
      <c r="M320" s="235"/>
      <c r="N320" s="23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163</v>
      </c>
      <c r="AU320" s="18" t="s">
        <v>85</v>
      </c>
    </row>
    <row r="321" s="2" customFormat="1">
      <c r="A321" s="39"/>
      <c r="B321" s="40"/>
      <c r="C321" s="41"/>
      <c r="D321" s="237" t="s">
        <v>173</v>
      </c>
      <c r="E321" s="41"/>
      <c r="F321" s="238" t="s">
        <v>525</v>
      </c>
      <c r="G321" s="41"/>
      <c r="H321" s="41"/>
      <c r="I321" s="234"/>
      <c r="J321" s="41"/>
      <c r="K321" s="41"/>
      <c r="L321" s="45"/>
      <c r="M321" s="235"/>
      <c r="N321" s="23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173</v>
      </c>
      <c r="AU321" s="18" t="s">
        <v>85</v>
      </c>
    </row>
    <row r="322" s="14" customFormat="1">
      <c r="A322" s="14"/>
      <c r="B322" s="249"/>
      <c r="C322" s="250"/>
      <c r="D322" s="232" t="s">
        <v>175</v>
      </c>
      <c r="E322" s="251" t="s">
        <v>1</v>
      </c>
      <c r="F322" s="252" t="s">
        <v>2537</v>
      </c>
      <c r="G322" s="250"/>
      <c r="H322" s="253">
        <v>2.3039999999999998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175</v>
      </c>
      <c r="AU322" s="259" t="s">
        <v>85</v>
      </c>
      <c r="AV322" s="14" t="s">
        <v>85</v>
      </c>
      <c r="AW322" s="14" t="s">
        <v>32</v>
      </c>
      <c r="AX322" s="14" t="s">
        <v>75</v>
      </c>
      <c r="AY322" s="259" t="s">
        <v>154</v>
      </c>
    </row>
    <row r="323" s="14" customFormat="1">
      <c r="A323" s="14"/>
      <c r="B323" s="249"/>
      <c r="C323" s="250"/>
      <c r="D323" s="232" t="s">
        <v>175</v>
      </c>
      <c r="E323" s="251" t="s">
        <v>1</v>
      </c>
      <c r="F323" s="252" t="s">
        <v>2538</v>
      </c>
      <c r="G323" s="250"/>
      <c r="H323" s="253">
        <v>1.944</v>
      </c>
      <c r="I323" s="254"/>
      <c r="J323" s="250"/>
      <c r="K323" s="250"/>
      <c r="L323" s="255"/>
      <c r="M323" s="256"/>
      <c r="N323" s="257"/>
      <c r="O323" s="257"/>
      <c r="P323" s="257"/>
      <c r="Q323" s="257"/>
      <c r="R323" s="257"/>
      <c r="S323" s="257"/>
      <c r="T323" s="25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9" t="s">
        <v>175</v>
      </c>
      <c r="AU323" s="259" t="s">
        <v>85</v>
      </c>
      <c r="AV323" s="14" t="s">
        <v>85</v>
      </c>
      <c r="AW323" s="14" t="s">
        <v>32</v>
      </c>
      <c r="AX323" s="14" t="s">
        <v>75</v>
      </c>
      <c r="AY323" s="259" t="s">
        <v>154</v>
      </c>
    </row>
    <row r="324" s="15" customFormat="1">
      <c r="A324" s="15"/>
      <c r="B324" s="264"/>
      <c r="C324" s="265"/>
      <c r="D324" s="232" t="s">
        <v>175</v>
      </c>
      <c r="E324" s="266" t="s">
        <v>1</v>
      </c>
      <c r="F324" s="267" t="s">
        <v>287</v>
      </c>
      <c r="G324" s="265"/>
      <c r="H324" s="268">
        <v>4.2480000000000002</v>
      </c>
      <c r="I324" s="269"/>
      <c r="J324" s="265"/>
      <c r="K324" s="265"/>
      <c r="L324" s="270"/>
      <c r="M324" s="271"/>
      <c r="N324" s="272"/>
      <c r="O324" s="272"/>
      <c r="P324" s="272"/>
      <c r="Q324" s="272"/>
      <c r="R324" s="272"/>
      <c r="S324" s="272"/>
      <c r="T324" s="273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74" t="s">
        <v>175</v>
      </c>
      <c r="AU324" s="274" t="s">
        <v>85</v>
      </c>
      <c r="AV324" s="15" t="s">
        <v>186</v>
      </c>
      <c r="AW324" s="15" t="s">
        <v>32</v>
      </c>
      <c r="AX324" s="15" t="s">
        <v>83</v>
      </c>
      <c r="AY324" s="274" t="s">
        <v>154</v>
      </c>
    </row>
    <row r="325" s="2" customFormat="1" ht="24.15" customHeight="1">
      <c r="A325" s="39"/>
      <c r="B325" s="40"/>
      <c r="C325" s="219" t="s">
        <v>512</v>
      </c>
      <c r="D325" s="219" t="s">
        <v>157</v>
      </c>
      <c r="E325" s="220" t="s">
        <v>2539</v>
      </c>
      <c r="F325" s="221" t="s">
        <v>2540</v>
      </c>
      <c r="G325" s="222" t="s">
        <v>238</v>
      </c>
      <c r="H325" s="223">
        <v>3.0510000000000002</v>
      </c>
      <c r="I325" s="224"/>
      <c r="J325" s="225">
        <f>ROUND(I325*H325,2)</f>
        <v>0</v>
      </c>
      <c r="K325" s="221" t="s">
        <v>170</v>
      </c>
      <c r="L325" s="45"/>
      <c r="M325" s="226" t="s">
        <v>1</v>
      </c>
      <c r="N325" s="227" t="s">
        <v>40</v>
      </c>
      <c r="O325" s="92"/>
      <c r="P325" s="228">
        <f>O325*H325</f>
        <v>0</v>
      </c>
      <c r="Q325" s="228">
        <v>0</v>
      </c>
      <c r="R325" s="228">
        <f>Q325*H325</f>
        <v>0</v>
      </c>
      <c r="S325" s="228">
        <v>0</v>
      </c>
      <c r="T325" s="22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0" t="s">
        <v>186</v>
      </c>
      <c r="AT325" s="230" t="s">
        <v>157</v>
      </c>
      <c r="AU325" s="230" t="s">
        <v>85</v>
      </c>
      <c r="AY325" s="18" t="s">
        <v>154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8" t="s">
        <v>83</v>
      </c>
      <c r="BK325" s="231">
        <f>ROUND(I325*H325,2)</f>
        <v>0</v>
      </c>
      <c r="BL325" s="18" t="s">
        <v>186</v>
      </c>
      <c r="BM325" s="230" t="s">
        <v>2541</v>
      </c>
    </row>
    <row r="326" s="2" customFormat="1">
      <c r="A326" s="39"/>
      <c r="B326" s="40"/>
      <c r="C326" s="41"/>
      <c r="D326" s="232" t="s">
        <v>163</v>
      </c>
      <c r="E326" s="41"/>
      <c r="F326" s="233" t="s">
        <v>2542</v>
      </c>
      <c r="G326" s="41"/>
      <c r="H326" s="41"/>
      <c r="I326" s="234"/>
      <c r="J326" s="41"/>
      <c r="K326" s="41"/>
      <c r="L326" s="45"/>
      <c r="M326" s="235"/>
      <c r="N326" s="23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163</v>
      </c>
      <c r="AU326" s="18" t="s">
        <v>85</v>
      </c>
    </row>
    <row r="327" s="2" customFormat="1">
      <c r="A327" s="39"/>
      <c r="B327" s="40"/>
      <c r="C327" s="41"/>
      <c r="D327" s="237" t="s">
        <v>173</v>
      </c>
      <c r="E327" s="41"/>
      <c r="F327" s="238" t="s">
        <v>2543</v>
      </c>
      <c r="G327" s="41"/>
      <c r="H327" s="41"/>
      <c r="I327" s="234"/>
      <c r="J327" s="41"/>
      <c r="K327" s="41"/>
      <c r="L327" s="45"/>
      <c r="M327" s="235"/>
      <c r="N327" s="23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173</v>
      </c>
      <c r="AU327" s="18" t="s">
        <v>85</v>
      </c>
    </row>
    <row r="328" s="14" customFormat="1">
      <c r="A328" s="14"/>
      <c r="B328" s="249"/>
      <c r="C328" s="250"/>
      <c r="D328" s="232" t="s">
        <v>175</v>
      </c>
      <c r="E328" s="251" t="s">
        <v>1</v>
      </c>
      <c r="F328" s="252" t="s">
        <v>2544</v>
      </c>
      <c r="G328" s="250"/>
      <c r="H328" s="253">
        <v>2.8079999999999998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175</v>
      </c>
      <c r="AU328" s="259" t="s">
        <v>85</v>
      </c>
      <c r="AV328" s="14" t="s">
        <v>85</v>
      </c>
      <c r="AW328" s="14" t="s">
        <v>32</v>
      </c>
      <c r="AX328" s="14" t="s">
        <v>75</v>
      </c>
      <c r="AY328" s="259" t="s">
        <v>154</v>
      </c>
    </row>
    <row r="329" s="14" customFormat="1">
      <c r="A329" s="14"/>
      <c r="B329" s="249"/>
      <c r="C329" s="250"/>
      <c r="D329" s="232" t="s">
        <v>175</v>
      </c>
      <c r="E329" s="251" t="s">
        <v>1</v>
      </c>
      <c r="F329" s="252" t="s">
        <v>2545</v>
      </c>
      <c r="G329" s="250"/>
      <c r="H329" s="253">
        <v>0.24299999999999999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175</v>
      </c>
      <c r="AU329" s="259" t="s">
        <v>85</v>
      </c>
      <c r="AV329" s="14" t="s">
        <v>85</v>
      </c>
      <c r="AW329" s="14" t="s">
        <v>32</v>
      </c>
      <c r="AX329" s="14" t="s">
        <v>75</v>
      </c>
      <c r="AY329" s="259" t="s">
        <v>154</v>
      </c>
    </row>
    <row r="330" s="15" customFormat="1">
      <c r="A330" s="15"/>
      <c r="B330" s="264"/>
      <c r="C330" s="265"/>
      <c r="D330" s="232" t="s">
        <v>175</v>
      </c>
      <c r="E330" s="266" t="s">
        <v>1</v>
      </c>
      <c r="F330" s="267" t="s">
        <v>287</v>
      </c>
      <c r="G330" s="265"/>
      <c r="H330" s="268">
        <v>3.0510000000000002</v>
      </c>
      <c r="I330" s="269"/>
      <c r="J330" s="265"/>
      <c r="K330" s="265"/>
      <c r="L330" s="270"/>
      <c r="M330" s="271"/>
      <c r="N330" s="272"/>
      <c r="O330" s="272"/>
      <c r="P330" s="272"/>
      <c r="Q330" s="272"/>
      <c r="R330" s="272"/>
      <c r="S330" s="272"/>
      <c r="T330" s="273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4" t="s">
        <v>175</v>
      </c>
      <c r="AU330" s="274" t="s">
        <v>85</v>
      </c>
      <c r="AV330" s="15" t="s">
        <v>186</v>
      </c>
      <c r="AW330" s="15" t="s">
        <v>32</v>
      </c>
      <c r="AX330" s="15" t="s">
        <v>83</v>
      </c>
      <c r="AY330" s="274" t="s">
        <v>154</v>
      </c>
    </row>
    <row r="331" s="12" customFormat="1" ht="22.8" customHeight="1">
      <c r="A331" s="12"/>
      <c r="B331" s="203"/>
      <c r="C331" s="204"/>
      <c r="D331" s="205" t="s">
        <v>74</v>
      </c>
      <c r="E331" s="217" t="s">
        <v>223</v>
      </c>
      <c r="F331" s="217" t="s">
        <v>580</v>
      </c>
      <c r="G331" s="204"/>
      <c r="H331" s="204"/>
      <c r="I331" s="207"/>
      <c r="J331" s="218">
        <f>BK331</f>
        <v>0</v>
      </c>
      <c r="K331" s="204"/>
      <c r="L331" s="209"/>
      <c r="M331" s="210"/>
      <c r="N331" s="211"/>
      <c r="O331" s="211"/>
      <c r="P331" s="212">
        <f>SUM(P332:P547)</f>
        <v>0</v>
      </c>
      <c r="Q331" s="211"/>
      <c r="R331" s="212">
        <f>SUM(R332:R547)</f>
        <v>44.812515050000009</v>
      </c>
      <c r="S331" s="211"/>
      <c r="T331" s="213">
        <f>SUM(T332:T547)</f>
        <v>4.1012599999999999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4" t="s">
        <v>83</v>
      </c>
      <c r="AT331" s="215" t="s">
        <v>74</v>
      </c>
      <c r="AU331" s="215" t="s">
        <v>83</v>
      </c>
      <c r="AY331" s="214" t="s">
        <v>154</v>
      </c>
      <c r="BK331" s="216">
        <f>SUM(BK332:BK547)</f>
        <v>0</v>
      </c>
    </row>
    <row r="332" s="2" customFormat="1" ht="21.75" customHeight="1">
      <c r="A332" s="39"/>
      <c r="B332" s="40"/>
      <c r="C332" s="219" t="s">
        <v>520</v>
      </c>
      <c r="D332" s="219" t="s">
        <v>157</v>
      </c>
      <c r="E332" s="220" t="s">
        <v>2546</v>
      </c>
      <c r="F332" s="221" t="s">
        <v>2547</v>
      </c>
      <c r="G332" s="222" t="s">
        <v>273</v>
      </c>
      <c r="H332" s="223">
        <v>125.8</v>
      </c>
      <c r="I332" s="224"/>
      <c r="J332" s="225">
        <f>ROUND(I332*H332,2)</f>
        <v>0</v>
      </c>
      <c r="K332" s="221" t="s">
        <v>170</v>
      </c>
      <c r="L332" s="45"/>
      <c r="M332" s="226" t="s">
        <v>1</v>
      </c>
      <c r="N332" s="227" t="s">
        <v>40</v>
      </c>
      <c r="O332" s="92"/>
      <c r="P332" s="228">
        <f>O332*H332</f>
        <v>0</v>
      </c>
      <c r="Q332" s="228">
        <v>0</v>
      </c>
      <c r="R332" s="228">
        <f>Q332*H332</f>
        <v>0</v>
      </c>
      <c r="S332" s="228">
        <v>0.029000000000000001</v>
      </c>
      <c r="T332" s="229">
        <f>S332*H332</f>
        <v>3.6482000000000001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0" t="s">
        <v>186</v>
      </c>
      <c r="AT332" s="230" t="s">
        <v>157</v>
      </c>
      <c r="AU332" s="230" t="s">
        <v>85</v>
      </c>
      <c r="AY332" s="18" t="s">
        <v>154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8" t="s">
        <v>83</v>
      </c>
      <c r="BK332" s="231">
        <f>ROUND(I332*H332,2)</f>
        <v>0</v>
      </c>
      <c r="BL332" s="18" t="s">
        <v>186</v>
      </c>
      <c r="BM332" s="230" t="s">
        <v>2548</v>
      </c>
    </row>
    <row r="333" s="2" customFormat="1">
      <c r="A333" s="39"/>
      <c r="B333" s="40"/>
      <c r="C333" s="41"/>
      <c r="D333" s="232" t="s">
        <v>163</v>
      </c>
      <c r="E333" s="41"/>
      <c r="F333" s="233" t="s">
        <v>2549</v>
      </c>
      <c r="G333" s="41"/>
      <c r="H333" s="41"/>
      <c r="I333" s="234"/>
      <c r="J333" s="41"/>
      <c r="K333" s="41"/>
      <c r="L333" s="45"/>
      <c r="M333" s="235"/>
      <c r="N333" s="23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163</v>
      </c>
      <c r="AU333" s="18" t="s">
        <v>85</v>
      </c>
    </row>
    <row r="334" s="2" customFormat="1">
      <c r="A334" s="39"/>
      <c r="B334" s="40"/>
      <c r="C334" s="41"/>
      <c r="D334" s="237" t="s">
        <v>173</v>
      </c>
      <c r="E334" s="41"/>
      <c r="F334" s="238" t="s">
        <v>2550</v>
      </c>
      <c r="G334" s="41"/>
      <c r="H334" s="41"/>
      <c r="I334" s="234"/>
      <c r="J334" s="41"/>
      <c r="K334" s="41"/>
      <c r="L334" s="45"/>
      <c r="M334" s="235"/>
      <c r="N334" s="23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173</v>
      </c>
      <c r="AU334" s="18" t="s">
        <v>85</v>
      </c>
    </row>
    <row r="335" s="14" customFormat="1">
      <c r="A335" s="14"/>
      <c r="B335" s="249"/>
      <c r="C335" s="250"/>
      <c r="D335" s="232" t="s">
        <v>175</v>
      </c>
      <c r="E335" s="251" t="s">
        <v>1</v>
      </c>
      <c r="F335" s="252" t="s">
        <v>2551</v>
      </c>
      <c r="G335" s="250"/>
      <c r="H335" s="253">
        <v>35.799999999999997</v>
      </c>
      <c r="I335" s="254"/>
      <c r="J335" s="250"/>
      <c r="K335" s="250"/>
      <c r="L335" s="255"/>
      <c r="M335" s="256"/>
      <c r="N335" s="257"/>
      <c r="O335" s="257"/>
      <c r="P335" s="257"/>
      <c r="Q335" s="257"/>
      <c r="R335" s="257"/>
      <c r="S335" s="257"/>
      <c r="T335" s="25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9" t="s">
        <v>175</v>
      </c>
      <c r="AU335" s="259" t="s">
        <v>85</v>
      </c>
      <c r="AV335" s="14" t="s">
        <v>85</v>
      </c>
      <c r="AW335" s="14" t="s">
        <v>32</v>
      </c>
      <c r="AX335" s="14" t="s">
        <v>75</v>
      </c>
      <c r="AY335" s="259" t="s">
        <v>154</v>
      </c>
    </row>
    <row r="336" s="14" customFormat="1">
      <c r="A336" s="14"/>
      <c r="B336" s="249"/>
      <c r="C336" s="250"/>
      <c r="D336" s="232" t="s">
        <v>175</v>
      </c>
      <c r="E336" s="251" t="s">
        <v>1</v>
      </c>
      <c r="F336" s="252" t="s">
        <v>2552</v>
      </c>
      <c r="G336" s="250"/>
      <c r="H336" s="253">
        <v>90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175</v>
      </c>
      <c r="AU336" s="259" t="s">
        <v>85</v>
      </c>
      <c r="AV336" s="14" t="s">
        <v>85</v>
      </c>
      <c r="AW336" s="14" t="s">
        <v>32</v>
      </c>
      <c r="AX336" s="14" t="s">
        <v>75</v>
      </c>
      <c r="AY336" s="259" t="s">
        <v>154</v>
      </c>
    </row>
    <row r="337" s="15" customFormat="1">
      <c r="A337" s="15"/>
      <c r="B337" s="264"/>
      <c r="C337" s="265"/>
      <c r="D337" s="232" t="s">
        <v>175</v>
      </c>
      <c r="E337" s="266" t="s">
        <v>1</v>
      </c>
      <c r="F337" s="267" t="s">
        <v>287</v>
      </c>
      <c r="G337" s="265"/>
      <c r="H337" s="268">
        <v>125.8</v>
      </c>
      <c r="I337" s="269"/>
      <c r="J337" s="265"/>
      <c r="K337" s="265"/>
      <c r="L337" s="270"/>
      <c r="M337" s="271"/>
      <c r="N337" s="272"/>
      <c r="O337" s="272"/>
      <c r="P337" s="272"/>
      <c r="Q337" s="272"/>
      <c r="R337" s="272"/>
      <c r="S337" s="272"/>
      <c r="T337" s="273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4" t="s">
        <v>175</v>
      </c>
      <c r="AU337" s="274" t="s">
        <v>85</v>
      </c>
      <c r="AV337" s="15" t="s">
        <v>186</v>
      </c>
      <c r="AW337" s="15" t="s">
        <v>32</v>
      </c>
      <c r="AX337" s="15" t="s">
        <v>83</v>
      </c>
      <c r="AY337" s="274" t="s">
        <v>154</v>
      </c>
    </row>
    <row r="338" s="2" customFormat="1" ht="33" customHeight="1">
      <c r="A338" s="39"/>
      <c r="B338" s="40"/>
      <c r="C338" s="219" t="s">
        <v>527</v>
      </c>
      <c r="D338" s="219" t="s">
        <v>157</v>
      </c>
      <c r="E338" s="220" t="s">
        <v>2071</v>
      </c>
      <c r="F338" s="221" t="s">
        <v>2072</v>
      </c>
      <c r="G338" s="222" t="s">
        <v>621</v>
      </c>
      <c r="H338" s="223">
        <v>3</v>
      </c>
      <c r="I338" s="224"/>
      <c r="J338" s="225">
        <f>ROUND(I338*H338,2)</f>
        <v>0</v>
      </c>
      <c r="K338" s="221" t="s">
        <v>170</v>
      </c>
      <c r="L338" s="45"/>
      <c r="M338" s="226" t="s">
        <v>1</v>
      </c>
      <c r="N338" s="227" t="s">
        <v>40</v>
      </c>
      <c r="O338" s="92"/>
      <c r="P338" s="228">
        <f>O338*H338</f>
        <v>0</v>
      </c>
      <c r="Q338" s="228">
        <v>0.00084999999999999995</v>
      </c>
      <c r="R338" s="228">
        <f>Q338*H338</f>
        <v>0.0025499999999999997</v>
      </c>
      <c r="S338" s="228">
        <v>0</v>
      </c>
      <c r="T338" s="22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0" t="s">
        <v>186</v>
      </c>
      <c r="AT338" s="230" t="s">
        <v>157</v>
      </c>
      <c r="AU338" s="230" t="s">
        <v>85</v>
      </c>
      <c r="AY338" s="18" t="s">
        <v>154</v>
      </c>
      <c r="BE338" s="231">
        <f>IF(N338="základní",J338,0)</f>
        <v>0</v>
      </c>
      <c r="BF338" s="231">
        <f>IF(N338="snížená",J338,0)</f>
        <v>0</v>
      </c>
      <c r="BG338" s="231">
        <f>IF(N338="zákl. přenesená",J338,0)</f>
        <v>0</v>
      </c>
      <c r="BH338" s="231">
        <f>IF(N338="sníž. přenesená",J338,0)</f>
        <v>0</v>
      </c>
      <c r="BI338" s="231">
        <f>IF(N338="nulová",J338,0)</f>
        <v>0</v>
      </c>
      <c r="BJ338" s="18" t="s">
        <v>83</v>
      </c>
      <c r="BK338" s="231">
        <f>ROUND(I338*H338,2)</f>
        <v>0</v>
      </c>
      <c r="BL338" s="18" t="s">
        <v>186</v>
      </c>
      <c r="BM338" s="230" t="s">
        <v>2553</v>
      </c>
    </row>
    <row r="339" s="2" customFormat="1">
      <c r="A339" s="39"/>
      <c r="B339" s="40"/>
      <c r="C339" s="41"/>
      <c r="D339" s="232" t="s">
        <v>163</v>
      </c>
      <c r="E339" s="41"/>
      <c r="F339" s="233" t="s">
        <v>2074</v>
      </c>
      <c r="G339" s="41"/>
      <c r="H339" s="41"/>
      <c r="I339" s="234"/>
      <c r="J339" s="41"/>
      <c r="K339" s="41"/>
      <c r="L339" s="45"/>
      <c r="M339" s="235"/>
      <c r="N339" s="23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163</v>
      </c>
      <c r="AU339" s="18" t="s">
        <v>85</v>
      </c>
    </row>
    <row r="340" s="2" customFormat="1">
      <c r="A340" s="39"/>
      <c r="B340" s="40"/>
      <c r="C340" s="41"/>
      <c r="D340" s="237" t="s">
        <v>173</v>
      </c>
      <c r="E340" s="41"/>
      <c r="F340" s="238" t="s">
        <v>2075</v>
      </c>
      <c r="G340" s="41"/>
      <c r="H340" s="41"/>
      <c r="I340" s="234"/>
      <c r="J340" s="41"/>
      <c r="K340" s="41"/>
      <c r="L340" s="45"/>
      <c r="M340" s="235"/>
      <c r="N340" s="23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173</v>
      </c>
      <c r="AU340" s="18" t="s">
        <v>85</v>
      </c>
    </row>
    <row r="341" s="13" customFormat="1">
      <c r="A341" s="13"/>
      <c r="B341" s="239"/>
      <c r="C341" s="240"/>
      <c r="D341" s="232" t="s">
        <v>175</v>
      </c>
      <c r="E341" s="241" t="s">
        <v>1</v>
      </c>
      <c r="F341" s="242" t="s">
        <v>2076</v>
      </c>
      <c r="G341" s="240"/>
      <c r="H341" s="241" t="s">
        <v>1</v>
      </c>
      <c r="I341" s="243"/>
      <c r="J341" s="240"/>
      <c r="K341" s="240"/>
      <c r="L341" s="244"/>
      <c r="M341" s="245"/>
      <c r="N341" s="246"/>
      <c r="O341" s="246"/>
      <c r="P341" s="246"/>
      <c r="Q341" s="246"/>
      <c r="R341" s="246"/>
      <c r="S341" s="246"/>
      <c r="T341" s="24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8" t="s">
        <v>175</v>
      </c>
      <c r="AU341" s="248" t="s">
        <v>85</v>
      </c>
      <c r="AV341" s="13" t="s">
        <v>83</v>
      </c>
      <c r="AW341" s="13" t="s">
        <v>32</v>
      </c>
      <c r="AX341" s="13" t="s">
        <v>75</v>
      </c>
      <c r="AY341" s="248" t="s">
        <v>154</v>
      </c>
    </row>
    <row r="342" s="13" customFormat="1">
      <c r="A342" s="13"/>
      <c r="B342" s="239"/>
      <c r="C342" s="240"/>
      <c r="D342" s="232" t="s">
        <v>175</v>
      </c>
      <c r="E342" s="241" t="s">
        <v>1</v>
      </c>
      <c r="F342" s="242" t="s">
        <v>2077</v>
      </c>
      <c r="G342" s="240"/>
      <c r="H342" s="241" t="s">
        <v>1</v>
      </c>
      <c r="I342" s="243"/>
      <c r="J342" s="240"/>
      <c r="K342" s="240"/>
      <c r="L342" s="244"/>
      <c r="M342" s="245"/>
      <c r="N342" s="246"/>
      <c r="O342" s="246"/>
      <c r="P342" s="246"/>
      <c r="Q342" s="246"/>
      <c r="R342" s="246"/>
      <c r="S342" s="246"/>
      <c r="T342" s="24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8" t="s">
        <v>175</v>
      </c>
      <c r="AU342" s="248" t="s">
        <v>85</v>
      </c>
      <c r="AV342" s="13" t="s">
        <v>83</v>
      </c>
      <c r="AW342" s="13" t="s">
        <v>32</v>
      </c>
      <c r="AX342" s="13" t="s">
        <v>75</v>
      </c>
      <c r="AY342" s="248" t="s">
        <v>154</v>
      </c>
    </row>
    <row r="343" s="14" customFormat="1">
      <c r="A343" s="14"/>
      <c r="B343" s="249"/>
      <c r="C343" s="250"/>
      <c r="D343" s="232" t="s">
        <v>175</v>
      </c>
      <c r="E343" s="251" t="s">
        <v>1</v>
      </c>
      <c r="F343" s="252" t="s">
        <v>2554</v>
      </c>
      <c r="G343" s="250"/>
      <c r="H343" s="253">
        <v>3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175</v>
      </c>
      <c r="AU343" s="259" t="s">
        <v>85</v>
      </c>
      <c r="AV343" s="14" t="s">
        <v>85</v>
      </c>
      <c r="AW343" s="14" t="s">
        <v>32</v>
      </c>
      <c r="AX343" s="14" t="s">
        <v>83</v>
      </c>
      <c r="AY343" s="259" t="s">
        <v>154</v>
      </c>
    </row>
    <row r="344" s="2" customFormat="1" ht="33" customHeight="1">
      <c r="A344" s="39"/>
      <c r="B344" s="40"/>
      <c r="C344" s="219" t="s">
        <v>537</v>
      </c>
      <c r="D344" s="219" t="s">
        <v>157</v>
      </c>
      <c r="E344" s="220" t="s">
        <v>2107</v>
      </c>
      <c r="F344" s="221" t="s">
        <v>2108</v>
      </c>
      <c r="G344" s="222" t="s">
        <v>621</v>
      </c>
      <c r="H344" s="223">
        <v>3</v>
      </c>
      <c r="I344" s="224"/>
      <c r="J344" s="225">
        <f>ROUND(I344*H344,2)</f>
        <v>0</v>
      </c>
      <c r="K344" s="221" t="s">
        <v>170</v>
      </c>
      <c r="L344" s="45"/>
      <c r="M344" s="226" t="s">
        <v>1</v>
      </c>
      <c r="N344" s="227" t="s">
        <v>40</v>
      </c>
      <c r="O344" s="92"/>
      <c r="P344" s="228">
        <f>O344*H344</f>
        <v>0</v>
      </c>
      <c r="Q344" s="228">
        <v>0.0016999999999999999</v>
      </c>
      <c r="R344" s="228">
        <f>Q344*H344</f>
        <v>0.0050999999999999995</v>
      </c>
      <c r="S344" s="228">
        <v>0</v>
      </c>
      <c r="T344" s="22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0" t="s">
        <v>186</v>
      </c>
      <c r="AT344" s="230" t="s">
        <v>157</v>
      </c>
      <c r="AU344" s="230" t="s">
        <v>85</v>
      </c>
      <c r="AY344" s="18" t="s">
        <v>154</v>
      </c>
      <c r="BE344" s="231">
        <f>IF(N344="základní",J344,0)</f>
        <v>0</v>
      </c>
      <c r="BF344" s="231">
        <f>IF(N344="snížená",J344,0)</f>
        <v>0</v>
      </c>
      <c r="BG344" s="231">
        <f>IF(N344="zákl. přenesená",J344,0)</f>
        <v>0</v>
      </c>
      <c r="BH344" s="231">
        <f>IF(N344="sníž. přenesená",J344,0)</f>
        <v>0</v>
      </c>
      <c r="BI344" s="231">
        <f>IF(N344="nulová",J344,0)</f>
        <v>0</v>
      </c>
      <c r="BJ344" s="18" t="s">
        <v>83</v>
      </c>
      <c r="BK344" s="231">
        <f>ROUND(I344*H344,2)</f>
        <v>0</v>
      </c>
      <c r="BL344" s="18" t="s">
        <v>186</v>
      </c>
      <c r="BM344" s="230" t="s">
        <v>2555</v>
      </c>
    </row>
    <row r="345" s="2" customFormat="1">
      <c r="A345" s="39"/>
      <c r="B345" s="40"/>
      <c r="C345" s="41"/>
      <c r="D345" s="232" t="s">
        <v>163</v>
      </c>
      <c r="E345" s="41"/>
      <c r="F345" s="233" t="s">
        <v>2110</v>
      </c>
      <c r="G345" s="41"/>
      <c r="H345" s="41"/>
      <c r="I345" s="234"/>
      <c r="J345" s="41"/>
      <c r="K345" s="41"/>
      <c r="L345" s="45"/>
      <c r="M345" s="235"/>
      <c r="N345" s="23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163</v>
      </c>
      <c r="AU345" s="18" t="s">
        <v>85</v>
      </c>
    </row>
    <row r="346" s="2" customFormat="1">
      <c r="A346" s="39"/>
      <c r="B346" s="40"/>
      <c r="C346" s="41"/>
      <c r="D346" s="237" t="s">
        <v>173</v>
      </c>
      <c r="E346" s="41"/>
      <c r="F346" s="238" t="s">
        <v>2111</v>
      </c>
      <c r="G346" s="41"/>
      <c r="H346" s="41"/>
      <c r="I346" s="234"/>
      <c r="J346" s="41"/>
      <c r="K346" s="41"/>
      <c r="L346" s="45"/>
      <c r="M346" s="235"/>
      <c r="N346" s="23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173</v>
      </c>
      <c r="AU346" s="18" t="s">
        <v>85</v>
      </c>
    </row>
    <row r="347" s="13" customFormat="1">
      <c r="A347" s="13"/>
      <c r="B347" s="239"/>
      <c r="C347" s="240"/>
      <c r="D347" s="232" t="s">
        <v>175</v>
      </c>
      <c r="E347" s="241" t="s">
        <v>1</v>
      </c>
      <c r="F347" s="242" t="s">
        <v>2556</v>
      </c>
      <c r="G347" s="240"/>
      <c r="H347" s="241" t="s">
        <v>1</v>
      </c>
      <c r="I347" s="243"/>
      <c r="J347" s="240"/>
      <c r="K347" s="240"/>
      <c r="L347" s="244"/>
      <c r="M347" s="245"/>
      <c r="N347" s="246"/>
      <c r="O347" s="246"/>
      <c r="P347" s="246"/>
      <c r="Q347" s="246"/>
      <c r="R347" s="246"/>
      <c r="S347" s="246"/>
      <c r="T347" s="24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8" t="s">
        <v>175</v>
      </c>
      <c r="AU347" s="248" t="s">
        <v>85</v>
      </c>
      <c r="AV347" s="13" t="s">
        <v>83</v>
      </c>
      <c r="AW347" s="13" t="s">
        <v>32</v>
      </c>
      <c r="AX347" s="13" t="s">
        <v>75</v>
      </c>
      <c r="AY347" s="248" t="s">
        <v>154</v>
      </c>
    </row>
    <row r="348" s="13" customFormat="1">
      <c r="A348" s="13"/>
      <c r="B348" s="239"/>
      <c r="C348" s="240"/>
      <c r="D348" s="232" t="s">
        <v>175</v>
      </c>
      <c r="E348" s="241" t="s">
        <v>1</v>
      </c>
      <c r="F348" s="242" t="s">
        <v>2059</v>
      </c>
      <c r="G348" s="240"/>
      <c r="H348" s="241" t="s">
        <v>1</v>
      </c>
      <c r="I348" s="243"/>
      <c r="J348" s="240"/>
      <c r="K348" s="240"/>
      <c r="L348" s="244"/>
      <c r="M348" s="245"/>
      <c r="N348" s="246"/>
      <c r="O348" s="246"/>
      <c r="P348" s="246"/>
      <c r="Q348" s="246"/>
      <c r="R348" s="246"/>
      <c r="S348" s="246"/>
      <c r="T348" s="24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8" t="s">
        <v>175</v>
      </c>
      <c r="AU348" s="248" t="s">
        <v>85</v>
      </c>
      <c r="AV348" s="13" t="s">
        <v>83</v>
      </c>
      <c r="AW348" s="13" t="s">
        <v>32</v>
      </c>
      <c r="AX348" s="13" t="s">
        <v>75</v>
      </c>
      <c r="AY348" s="248" t="s">
        <v>154</v>
      </c>
    </row>
    <row r="349" s="14" customFormat="1">
      <c r="A349" s="14"/>
      <c r="B349" s="249"/>
      <c r="C349" s="250"/>
      <c r="D349" s="232" t="s">
        <v>175</v>
      </c>
      <c r="E349" s="251" t="s">
        <v>1</v>
      </c>
      <c r="F349" s="252" t="s">
        <v>2557</v>
      </c>
      <c r="G349" s="250"/>
      <c r="H349" s="253">
        <v>3</v>
      </c>
      <c r="I349" s="254"/>
      <c r="J349" s="250"/>
      <c r="K349" s="250"/>
      <c r="L349" s="255"/>
      <c r="M349" s="256"/>
      <c r="N349" s="257"/>
      <c r="O349" s="257"/>
      <c r="P349" s="257"/>
      <c r="Q349" s="257"/>
      <c r="R349" s="257"/>
      <c r="S349" s="257"/>
      <c r="T349" s="25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9" t="s">
        <v>175</v>
      </c>
      <c r="AU349" s="259" t="s">
        <v>85</v>
      </c>
      <c r="AV349" s="14" t="s">
        <v>85</v>
      </c>
      <c r="AW349" s="14" t="s">
        <v>32</v>
      </c>
      <c r="AX349" s="14" t="s">
        <v>83</v>
      </c>
      <c r="AY349" s="259" t="s">
        <v>154</v>
      </c>
    </row>
    <row r="350" s="2" customFormat="1" ht="24.15" customHeight="1">
      <c r="A350" s="39"/>
      <c r="B350" s="40"/>
      <c r="C350" s="219" t="s">
        <v>545</v>
      </c>
      <c r="D350" s="219" t="s">
        <v>157</v>
      </c>
      <c r="E350" s="220" t="s">
        <v>2558</v>
      </c>
      <c r="F350" s="221" t="s">
        <v>2559</v>
      </c>
      <c r="G350" s="222" t="s">
        <v>273</v>
      </c>
      <c r="H350" s="223">
        <v>346.69999999999999</v>
      </c>
      <c r="I350" s="224"/>
      <c r="J350" s="225">
        <f>ROUND(I350*H350,2)</f>
        <v>0</v>
      </c>
      <c r="K350" s="221" t="s">
        <v>170</v>
      </c>
      <c r="L350" s="45"/>
      <c r="M350" s="226" t="s">
        <v>1</v>
      </c>
      <c r="N350" s="227" t="s">
        <v>40</v>
      </c>
      <c r="O350" s="92"/>
      <c r="P350" s="228">
        <f>O350*H350</f>
        <v>0</v>
      </c>
      <c r="Q350" s="228">
        <v>1.0000000000000001E-05</v>
      </c>
      <c r="R350" s="228">
        <f>Q350*H350</f>
        <v>0.003467</v>
      </c>
      <c r="S350" s="228">
        <v>0</v>
      </c>
      <c r="T350" s="22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0" t="s">
        <v>186</v>
      </c>
      <c r="AT350" s="230" t="s">
        <v>157</v>
      </c>
      <c r="AU350" s="230" t="s">
        <v>85</v>
      </c>
      <c r="AY350" s="18" t="s">
        <v>154</v>
      </c>
      <c r="BE350" s="231">
        <f>IF(N350="základní",J350,0)</f>
        <v>0</v>
      </c>
      <c r="BF350" s="231">
        <f>IF(N350="snížená",J350,0)</f>
        <v>0</v>
      </c>
      <c r="BG350" s="231">
        <f>IF(N350="zákl. přenesená",J350,0)</f>
        <v>0</v>
      </c>
      <c r="BH350" s="231">
        <f>IF(N350="sníž. přenesená",J350,0)</f>
        <v>0</v>
      </c>
      <c r="BI350" s="231">
        <f>IF(N350="nulová",J350,0)</f>
        <v>0</v>
      </c>
      <c r="BJ350" s="18" t="s">
        <v>83</v>
      </c>
      <c r="BK350" s="231">
        <f>ROUND(I350*H350,2)</f>
        <v>0</v>
      </c>
      <c r="BL350" s="18" t="s">
        <v>186</v>
      </c>
      <c r="BM350" s="230" t="s">
        <v>2560</v>
      </c>
    </row>
    <row r="351" s="2" customFormat="1">
      <c r="A351" s="39"/>
      <c r="B351" s="40"/>
      <c r="C351" s="41"/>
      <c r="D351" s="232" t="s">
        <v>163</v>
      </c>
      <c r="E351" s="41"/>
      <c r="F351" s="233" t="s">
        <v>2561</v>
      </c>
      <c r="G351" s="41"/>
      <c r="H351" s="41"/>
      <c r="I351" s="234"/>
      <c r="J351" s="41"/>
      <c r="K351" s="41"/>
      <c r="L351" s="45"/>
      <c r="M351" s="235"/>
      <c r="N351" s="23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163</v>
      </c>
      <c r="AU351" s="18" t="s">
        <v>85</v>
      </c>
    </row>
    <row r="352" s="2" customFormat="1">
      <c r="A352" s="39"/>
      <c r="B352" s="40"/>
      <c r="C352" s="41"/>
      <c r="D352" s="237" t="s">
        <v>173</v>
      </c>
      <c r="E352" s="41"/>
      <c r="F352" s="238" t="s">
        <v>2562</v>
      </c>
      <c r="G352" s="41"/>
      <c r="H352" s="41"/>
      <c r="I352" s="234"/>
      <c r="J352" s="41"/>
      <c r="K352" s="41"/>
      <c r="L352" s="45"/>
      <c r="M352" s="235"/>
      <c r="N352" s="23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173</v>
      </c>
      <c r="AU352" s="18" t="s">
        <v>85</v>
      </c>
    </row>
    <row r="353" s="14" customFormat="1">
      <c r="A353" s="14"/>
      <c r="B353" s="249"/>
      <c r="C353" s="250"/>
      <c r="D353" s="232" t="s">
        <v>175</v>
      </c>
      <c r="E353" s="251" t="s">
        <v>1</v>
      </c>
      <c r="F353" s="252" t="s">
        <v>2563</v>
      </c>
      <c r="G353" s="250"/>
      <c r="H353" s="253">
        <v>346.69999999999999</v>
      </c>
      <c r="I353" s="254"/>
      <c r="J353" s="250"/>
      <c r="K353" s="250"/>
      <c r="L353" s="255"/>
      <c r="M353" s="256"/>
      <c r="N353" s="257"/>
      <c r="O353" s="257"/>
      <c r="P353" s="257"/>
      <c r="Q353" s="257"/>
      <c r="R353" s="257"/>
      <c r="S353" s="257"/>
      <c r="T353" s="25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9" t="s">
        <v>175</v>
      </c>
      <c r="AU353" s="259" t="s">
        <v>85</v>
      </c>
      <c r="AV353" s="14" t="s">
        <v>85</v>
      </c>
      <c r="AW353" s="14" t="s">
        <v>32</v>
      </c>
      <c r="AX353" s="14" t="s">
        <v>83</v>
      </c>
      <c r="AY353" s="259" t="s">
        <v>154</v>
      </c>
    </row>
    <row r="354" s="2" customFormat="1" ht="24.15" customHeight="1">
      <c r="A354" s="39"/>
      <c r="B354" s="40"/>
      <c r="C354" s="275" t="s">
        <v>551</v>
      </c>
      <c r="D354" s="275" t="s">
        <v>373</v>
      </c>
      <c r="E354" s="276" t="s">
        <v>2564</v>
      </c>
      <c r="F354" s="277" t="s">
        <v>2565</v>
      </c>
      <c r="G354" s="278" t="s">
        <v>273</v>
      </c>
      <c r="H354" s="279">
        <v>357.101</v>
      </c>
      <c r="I354" s="280"/>
      <c r="J354" s="281">
        <f>ROUND(I354*H354,2)</f>
        <v>0</v>
      </c>
      <c r="K354" s="277" t="s">
        <v>170</v>
      </c>
      <c r="L354" s="282"/>
      <c r="M354" s="283" t="s">
        <v>1</v>
      </c>
      <c r="N354" s="284" t="s">
        <v>40</v>
      </c>
      <c r="O354" s="92"/>
      <c r="P354" s="228">
        <f>O354*H354</f>
        <v>0</v>
      </c>
      <c r="Q354" s="228">
        <v>0.00365</v>
      </c>
      <c r="R354" s="228">
        <f>Q354*H354</f>
        <v>1.30341865</v>
      </c>
      <c r="S354" s="228">
        <v>0</v>
      </c>
      <c r="T354" s="22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0" t="s">
        <v>223</v>
      </c>
      <c r="AT354" s="230" t="s">
        <v>373</v>
      </c>
      <c r="AU354" s="230" t="s">
        <v>85</v>
      </c>
      <c r="AY354" s="18" t="s">
        <v>154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8" t="s">
        <v>83</v>
      </c>
      <c r="BK354" s="231">
        <f>ROUND(I354*H354,2)</f>
        <v>0</v>
      </c>
      <c r="BL354" s="18" t="s">
        <v>186</v>
      </c>
      <c r="BM354" s="230" t="s">
        <v>2566</v>
      </c>
    </row>
    <row r="355" s="2" customFormat="1">
      <c r="A355" s="39"/>
      <c r="B355" s="40"/>
      <c r="C355" s="41"/>
      <c r="D355" s="232" t="s">
        <v>163</v>
      </c>
      <c r="E355" s="41"/>
      <c r="F355" s="233" t="s">
        <v>2565</v>
      </c>
      <c r="G355" s="41"/>
      <c r="H355" s="41"/>
      <c r="I355" s="234"/>
      <c r="J355" s="41"/>
      <c r="K355" s="41"/>
      <c r="L355" s="45"/>
      <c r="M355" s="235"/>
      <c r="N355" s="23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163</v>
      </c>
      <c r="AU355" s="18" t="s">
        <v>85</v>
      </c>
    </row>
    <row r="356" s="14" customFormat="1">
      <c r="A356" s="14"/>
      <c r="B356" s="249"/>
      <c r="C356" s="250"/>
      <c r="D356" s="232" t="s">
        <v>175</v>
      </c>
      <c r="E356" s="251" t="s">
        <v>1</v>
      </c>
      <c r="F356" s="252" t="s">
        <v>2563</v>
      </c>
      <c r="G356" s="250"/>
      <c r="H356" s="253">
        <v>346.69999999999999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175</v>
      </c>
      <c r="AU356" s="259" t="s">
        <v>85</v>
      </c>
      <c r="AV356" s="14" t="s">
        <v>85</v>
      </c>
      <c r="AW356" s="14" t="s">
        <v>32</v>
      </c>
      <c r="AX356" s="14" t="s">
        <v>83</v>
      </c>
      <c r="AY356" s="259" t="s">
        <v>154</v>
      </c>
    </row>
    <row r="357" s="14" customFormat="1">
      <c r="A357" s="14"/>
      <c r="B357" s="249"/>
      <c r="C357" s="250"/>
      <c r="D357" s="232" t="s">
        <v>175</v>
      </c>
      <c r="E357" s="250"/>
      <c r="F357" s="252" t="s">
        <v>2567</v>
      </c>
      <c r="G357" s="250"/>
      <c r="H357" s="253">
        <v>357.101</v>
      </c>
      <c r="I357" s="254"/>
      <c r="J357" s="250"/>
      <c r="K357" s="250"/>
      <c r="L357" s="255"/>
      <c r="M357" s="256"/>
      <c r="N357" s="257"/>
      <c r="O357" s="257"/>
      <c r="P357" s="257"/>
      <c r="Q357" s="257"/>
      <c r="R357" s="257"/>
      <c r="S357" s="257"/>
      <c r="T357" s="25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9" t="s">
        <v>175</v>
      </c>
      <c r="AU357" s="259" t="s">
        <v>85</v>
      </c>
      <c r="AV357" s="14" t="s">
        <v>85</v>
      </c>
      <c r="AW357" s="14" t="s">
        <v>4</v>
      </c>
      <c r="AX357" s="14" t="s">
        <v>83</v>
      </c>
      <c r="AY357" s="259" t="s">
        <v>154</v>
      </c>
    </row>
    <row r="358" s="2" customFormat="1" ht="24.15" customHeight="1">
      <c r="A358" s="39"/>
      <c r="B358" s="40"/>
      <c r="C358" s="219" t="s">
        <v>559</v>
      </c>
      <c r="D358" s="219" t="s">
        <v>157</v>
      </c>
      <c r="E358" s="220" t="s">
        <v>2568</v>
      </c>
      <c r="F358" s="221" t="s">
        <v>2569</v>
      </c>
      <c r="G358" s="222" t="s">
        <v>273</v>
      </c>
      <c r="H358" s="223">
        <v>17</v>
      </c>
      <c r="I358" s="224"/>
      <c r="J358" s="225">
        <f>ROUND(I358*H358,2)</f>
        <v>0</v>
      </c>
      <c r="K358" s="221" t="s">
        <v>170</v>
      </c>
      <c r="L358" s="45"/>
      <c r="M358" s="226" t="s">
        <v>1</v>
      </c>
      <c r="N358" s="227" t="s">
        <v>40</v>
      </c>
      <c r="O358" s="92"/>
      <c r="P358" s="228">
        <f>O358*H358</f>
        <v>0</v>
      </c>
      <c r="Q358" s="228">
        <v>2.0000000000000002E-05</v>
      </c>
      <c r="R358" s="228">
        <f>Q358*H358</f>
        <v>0.00034000000000000002</v>
      </c>
      <c r="S358" s="228">
        <v>0</v>
      </c>
      <c r="T358" s="22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0" t="s">
        <v>186</v>
      </c>
      <c r="AT358" s="230" t="s">
        <v>157</v>
      </c>
      <c r="AU358" s="230" t="s">
        <v>85</v>
      </c>
      <c r="AY358" s="18" t="s">
        <v>154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8" t="s">
        <v>83</v>
      </c>
      <c r="BK358" s="231">
        <f>ROUND(I358*H358,2)</f>
        <v>0</v>
      </c>
      <c r="BL358" s="18" t="s">
        <v>186</v>
      </c>
      <c r="BM358" s="230" t="s">
        <v>2570</v>
      </c>
    </row>
    <row r="359" s="2" customFormat="1">
      <c r="A359" s="39"/>
      <c r="B359" s="40"/>
      <c r="C359" s="41"/>
      <c r="D359" s="232" t="s">
        <v>163</v>
      </c>
      <c r="E359" s="41"/>
      <c r="F359" s="233" t="s">
        <v>2571</v>
      </c>
      <c r="G359" s="41"/>
      <c r="H359" s="41"/>
      <c r="I359" s="234"/>
      <c r="J359" s="41"/>
      <c r="K359" s="41"/>
      <c r="L359" s="45"/>
      <c r="M359" s="235"/>
      <c r="N359" s="23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163</v>
      </c>
      <c r="AU359" s="18" t="s">
        <v>85</v>
      </c>
    </row>
    <row r="360" s="2" customFormat="1">
      <c r="A360" s="39"/>
      <c r="B360" s="40"/>
      <c r="C360" s="41"/>
      <c r="D360" s="237" t="s">
        <v>173</v>
      </c>
      <c r="E360" s="41"/>
      <c r="F360" s="238" t="s">
        <v>2572</v>
      </c>
      <c r="G360" s="41"/>
      <c r="H360" s="41"/>
      <c r="I360" s="234"/>
      <c r="J360" s="41"/>
      <c r="K360" s="41"/>
      <c r="L360" s="45"/>
      <c r="M360" s="235"/>
      <c r="N360" s="23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173</v>
      </c>
      <c r="AU360" s="18" t="s">
        <v>85</v>
      </c>
    </row>
    <row r="361" s="14" customFormat="1">
      <c r="A361" s="14"/>
      <c r="B361" s="249"/>
      <c r="C361" s="250"/>
      <c r="D361" s="232" t="s">
        <v>175</v>
      </c>
      <c r="E361" s="251" t="s">
        <v>1</v>
      </c>
      <c r="F361" s="252" t="s">
        <v>2573</v>
      </c>
      <c r="G361" s="250"/>
      <c r="H361" s="253">
        <v>17</v>
      </c>
      <c r="I361" s="254"/>
      <c r="J361" s="250"/>
      <c r="K361" s="250"/>
      <c r="L361" s="255"/>
      <c r="M361" s="256"/>
      <c r="N361" s="257"/>
      <c r="O361" s="257"/>
      <c r="P361" s="257"/>
      <c r="Q361" s="257"/>
      <c r="R361" s="257"/>
      <c r="S361" s="257"/>
      <c r="T361" s="25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9" t="s">
        <v>175</v>
      </c>
      <c r="AU361" s="259" t="s">
        <v>85</v>
      </c>
      <c r="AV361" s="14" t="s">
        <v>85</v>
      </c>
      <c r="AW361" s="14" t="s">
        <v>32</v>
      </c>
      <c r="AX361" s="14" t="s">
        <v>83</v>
      </c>
      <c r="AY361" s="259" t="s">
        <v>154</v>
      </c>
    </row>
    <row r="362" s="2" customFormat="1" ht="24.15" customHeight="1">
      <c r="A362" s="39"/>
      <c r="B362" s="40"/>
      <c r="C362" s="275" t="s">
        <v>566</v>
      </c>
      <c r="D362" s="275" t="s">
        <v>373</v>
      </c>
      <c r="E362" s="276" t="s">
        <v>2574</v>
      </c>
      <c r="F362" s="277" t="s">
        <v>2575</v>
      </c>
      <c r="G362" s="278" t="s">
        <v>273</v>
      </c>
      <c r="H362" s="279">
        <v>17.510000000000002</v>
      </c>
      <c r="I362" s="280"/>
      <c r="J362" s="281">
        <f>ROUND(I362*H362,2)</f>
        <v>0</v>
      </c>
      <c r="K362" s="277" t="s">
        <v>170</v>
      </c>
      <c r="L362" s="282"/>
      <c r="M362" s="283" t="s">
        <v>1</v>
      </c>
      <c r="N362" s="284" t="s">
        <v>40</v>
      </c>
      <c r="O362" s="92"/>
      <c r="P362" s="228">
        <f>O362*H362</f>
        <v>0</v>
      </c>
      <c r="Q362" s="228">
        <v>0.0080400000000000003</v>
      </c>
      <c r="R362" s="228">
        <f>Q362*H362</f>
        <v>0.14078040000000003</v>
      </c>
      <c r="S362" s="228">
        <v>0</v>
      </c>
      <c r="T362" s="229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0" t="s">
        <v>223</v>
      </c>
      <c r="AT362" s="230" t="s">
        <v>373</v>
      </c>
      <c r="AU362" s="230" t="s">
        <v>85</v>
      </c>
      <c r="AY362" s="18" t="s">
        <v>154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8" t="s">
        <v>83</v>
      </c>
      <c r="BK362" s="231">
        <f>ROUND(I362*H362,2)</f>
        <v>0</v>
      </c>
      <c r="BL362" s="18" t="s">
        <v>186</v>
      </c>
      <c r="BM362" s="230" t="s">
        <v>2576</v>
      </c>
    </row>
    <row r="363" s="2" customFormat="1">
      <c r="A363" s="39"/>
      <c r="B363" s="40"/>
      <c r="C363" s="41"/>
      <c r="D363" s="232" t="s">
        <v>163</v>
      </c>
      <c r="E363" s="41"/>
      <c r="F363" s="233" t="s">
        <v>2575</v>
      </c>
      <c r="G363" s="41"/>
      <c r="H363" s="41"/>
      <c r="I363" s="234"/>
      <c r="J363" s="41"/>
      <c r="K363" s="41"/>
      <c r="L363" s="45"/>
      <c r="M363" s="235"/>
      <c r="N363" s="236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163</v>
      </c>
      <c r="AU363" s="18" t="s">
        <v>85</v>
      </c>
    </row>
    <row r="364" s="14" customFormat="1">
      <c r="A364" s="14"/>
      <c r="B364" s="249"/>
      <c r="C364" s="250"/>
      <c r="D364" s="232" t="s">
        <v>175</v>
      </c>
      <c r="E364" s="251" t="s">
        <v>1</v>
      </c>
      <c r="F364" s="252" t="s">
        <v>2573</v>
      </c>
      <c r="G364" s="250"/>
      <c r="H364" s="253">
        <v>17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175</v>
      </c>
      <c r="AU364" s="259" t="s">
        <v>85</v>
      </c>
      <c r="AV364" s="14" t="s">
        <v>85</v>
      </c>
      <c r="AW364" s="14" t="s">
        <v>32</v>
      </c>
      <c r="AX364" s="14" t="s">
        <v>83</v>
      </c>
      <c r="AY364" s="259" t="s">
        <v>154</v>
      </c>
    </row>
    <row r="365" s="14" customFormat="1">
      <c r="A365" s="14"/>
      <c r="B365" s="249"/>
      <c r="C365" s="250"/>
      <c r="D365" s="232" t="s">
        <v>175</v>
      </c>
      <c r="E365" s="250"/>
      <c r="F365" s="252" t="s">
        <v>2577</v>
      </c>
      <c r="G365" s="250"/>
      <c r="H365" s="253">
        <v>17.510000000000002</v>
      </c>
      <c r="I365" s="254"/>
      <c r="J365" s="250"/>
      <c r="K365" s="250"/>
      <c r="L365" s="255"/>
      <c r="M365" s="256"/>
      <c r="N365" s="257"/>
      <c r="O365" s="257"/>
      <c r="P365" s="257"/>
      <c r="Q365" s="257"/>
      <c r="R365" s="257"/>
      <c r="S365" s="257"/>
      <c r="T365" s="25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9" t="s">
        <v>175</v>
      </c>
      <c r="AU365" s="259" t="s">
        <v>85</v>
      </c>
      <c r="AV365" s="14" t="s">
        <v>85</v>
      </c>
      <c r="AW365" s="14" t="s">
        <v>4</v>
      </c>
      <c r="AX365" s="14" t="s">
        <v>83</v>
      </c>
      <c r="AY365" s="259" t="s">
        <v>154</v>
      </c>
    </row>
    <row r="366" s="2" customFormat="1" ht="24.15" customHeight="1">
      <c r="A366" s="39"/>
      <c r="B366" s="40"/>
      <c r="C366" s="219" t="s">
        <v>571</v>
      </c>
      <c r="D366" s="219" t="s">
        <v>157</v>
      </c>
      <c r="E366" s="220" t="s">
        <v>2578</v>
      </c>
      <c r="F366" s="221" t="s">
        <v>2579</v>
      </c>
      <c r="G366" s="222" t="s">
        <v>273</v>
      </c>
      <c r="H366" s="223">
        <v>245</v>
      </c>
      <c r="I366" s="224"/>
      <c r="J366" s="225">
        <f>ROUND(I366*H366,2)</f>
        <v>0</v>
      </c>
      <c r="K366" s="221" t="s">
        <v>170</v>
      </c>
      <c r="L366" s="45"/>
      <c r="M366" s="226" t="s">
        <v>1</v>
      </c>
      <c r="N366" s="227" t="s">
        <v>40</v>
      </c>
      <c r="O366" s="92"/>
      <c r="P366" s="228">
        <f>O366*H366</f>
        <v>0</v>
      </c>
      <c r="Q366" s="228">
        <v>2.0000000000000002E-05</v>
      </c>
      <c r="R366" s="228">
        <f>Q366*H366</f>
        <v>0.0049000000000000007</v>
      </c>
      <c r="S366" s="228">
        <v>0</v>
      </c>
      <c r="T366" s="22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0" t="s">
        <v>186</v>
      </c>
      <c r="AT366" s="230" t="s">
        <v>157</v>
      </c>
      <c r="AU366" s="230" t="s">
        <v>85</v>
      </c>
      <c r="AY366" s="18" t="s">
        <v>154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8" t="s">
        <v>83</v>
      </c>
      <c r="BK366" s="231">
        <f>ROUND(I366*H366,2)</f>
        <v>0</v>
      </c>
      <c r="BL366" s="18" t="s">
        <v>186</v>
      </c>
      <c r="BM366" s="230" t="s">
        <v>2580</v>
      </c>
    </row>
    <row r="367" s="2" customFormat="1">
      <c r="A367" s="39"/>
      <c r="B367" s="40"/>
      <c r="C367" s="41"/>
      <c r="D367" s="232" t="s">
        <v>163</v>
      </c>
      <c r="E367" s="41"/>
      <c r="F367" s="233" t="s">
        <v>2581</v>
      </c>
      <c r="G367" s="41"/>
      <c r="H367" s="41"/>
      <c r="I367" s="234"/>
      <c r="J367" s="41"/>
      <c r="K367" s="41"/>
      <c r="L367" s="45"/>
      <c r="M367" s="235"/>
      <c r="N367" s="23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163</v>
      </c>
      <c r="AU367" s="18" t="s">
        <v>85</v>
      </c>
    </row>
    <row r="368" s="2" customFormat="1">
      <c r="A368" s="39"/>
      <c r="B368" s="40"/>
      <c r="C368" s="41"/>
      <c r="D368" s="237" t="s">
        <v>173</v>
      </c>
      <c r="E368" s="41"/>
      <c r="F368" s="238" t="s">
        <v>2582</v>
      </c>
      <c r="G368" s="41"/>
      <c r="H368" s="41"/>
      <c r="I368" s="234"/>
      <c r="J368" s="41"/>
      <c r="K368" s="41"/>
      <c r="L368" s="45"/>
      <c r="M368" s="235"/>
      <c r="N368" s="23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173</v>
      </c>
      <c r="AU368" s="18" t="s">
        <v>85</v>
      </c>
    </row>
    <row r="369" s="14" customFormat="1">
      <c r="A369" s="14"/>
      <c r="B369" s="249"/>
      <c r="C369" s="250"/>
      <c r="D369" s="232" t="s">
        <v>175</v>
      </c>
      <c r="E369" s="251" t="s">
        <v>1</v>
      </c>
      <c r="F369" s="252" t="s">
        <v>2583</v>
      </c>
      <c r="G369" s="250"/>
      <c r="H369" s="253">
        <v>245</v>
      </c>
      <c r="I369" s="254"/>
      <c r="J369" s="250"/>
      <c r="K369" s="250"/>
      <c r="L369" s="255"/>
      <c r="M369" s="256"/>
      <c r="N369" s="257"/>
      <c r="O369" s="257"/>
      <c r="P369" s="257"/>
      <c r="Q369" s="257"/>
      <c r="R369" s="257"/>
      <c r="S369" s="257"/>
      <c r="T369" s="25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9" t="s">
        <v>175</v>
      </c>
      <c r="AU369" s="259" t="s">
        <v>85</v>
      </c>
      <c r="AV369" s="14" t="s">
        <v>85</v>
      </c>
      <c r="AW369" s="14" t="s">
        <v>32</v>
      </c>
      <c r="AX369" s="14" t="s">
        <v>83</v>
      </c>
      <c r="AY369" s="259" t="s">
        <v>154</v>
      </c>
    </row>
    <row r="370" s="2" customFormat="1" ht="24.15" customHeight="1">
      <c r="A370" s="39"/>
      <c r="B370" s="40"/>
      <c r="C370" s="275" t="s">
        <v>581</v>
      </c>
      <c r="D370" s="275" t="s">
        <v>373</v>
      </c>
      <c r="E370" s="276" t="s">
        <v>2584</v>
      </c>
      <c r="F370" s="277" t="s">
        <v>2585</v>
      </c>
      <c r="G370" s="278" t="s">
        <v>273</v>
      </c>
      <c r="H370" s="279">
        <v>252.34999999999999</v>
      </c>
      <c r="I370" s="280"/>
      <c r="J370" s="281">
        <f>ROUND(I370*H370,2)</f>
        <v>0</v>
      </c>
      <c r="K370" s="277" t="s">
        <v>170</v>
      </c>
      <c r="L370" s="282"/>
      <c r="M370" s="283" t="s">
        <v>1</v>
      </c>
      <c r="N370" s="284" t="s">
        <v>40</v>
      </c>
      <c r="O370" s="92"/>
      <c r="P370" s="228">
        <f>O370*H370</f>
        <v>0</v>
      </c>
      <c r="Q370" s="228">
        <v>0.01274</v>
      </c>
      <c r="R370" s="228">
        <f>Q370*H370</f>
        <v>3.2149389999999998</v>
      </c>
      <c r="S370" s="228">
        <v>0</v>
      </c>
      <c r="T370" s="22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0" t="s">
        <v>223</v>
      </c>
      <c r="AT370" s="230" t="s">
        <v>373</v>
      </c>
      <c r="AU370" s="230" t="s">
        <v>85</v>
      </c>
      <c r="AY370" s="18" t="s">
        <v>154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8" t="s">
        <v>83</v>
      </c>
      <c r="BK370" s="231">
        <f>ROUND(I370*H370,2)</f>
        <v>0</v>
      </c>
      <c r="BL370" s="18" t="s">
        <v>186</v>
      </c>
      <c r="BM370" s="230" t="s">
        <v>2586</v>
      </c>
    </row>
    <row r="371" s="2" customFormat="1">
      <c r="A371" s="39"/>
      <c r="B371" s="40"/>
      <c r="C371" s="41"/>
      <c r="D371" s="232" t="s">
        <v>163</v>
      </c>
      <c r="E371" s="41"/>
      <c r="F371" s="233" t="s">
        <v>2585</v>
      </c>
      <c r="G371" s="41"/>
      <c r="H371" s="41"/>
      <c r="I371" s="234"/>
      <c r="J371" s="41"/>
      <c r="K371" s="41"/>
      <c r="L371" s="45"/>
      <c r="M371" s="235"/>
      <c r="N371" s="23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163</v>
      </c>
      <c r="AU371" s="18" t="s">
        <v>85</v>
      </c>
    </row>
    <row r="372" s="14" customFormat="1">
      <c r="A372" s="14"/>
      <c r="B372" s="249"/>
      <c r="C372" s="250"/>
      <c r="D372" s="232" t="s">
        <v>175</v>
      </c>
      <c r="E372" s="251" t="s">
        <v>1</v>
      </c>
      <c r="F372" s="252" t="s">
        <v>2583</v>
      </c>
      <c r="G372" s="250"/>
      <c r="H372" s="253">
        <v>245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175</v>
      </c>
      <c r="AU372" s="259" t="s">
        <v>85</v>
      </c>
      <c r="AV372" s="14" t="s">
        <v>85</v>
      </c>
      <c r="AW372" s="14" t="s">
        <v>32</v>
      </c>
      <c r="AX372" s="14" t="s">
        <v>83</v>
      </c>
      <c r="AY372" s="259" t="s">
        <v>154</v>
      </c>
    </row>
    <row r="373" s="14" customFormat="1">
      <c r="A373" s="14"/>
      <c r="B373" s="249"/>
      <c r="C373" s="250"/>
      <c r="D373" s="232" t="s">
        <v>175</v>
      </c>
      <c r="E373" s="250"/>
      <c r="F373" s="252" t="s">
        <v>2587</v>
      </c>
      <c r="G373" s="250"/>
      <c r="H373" s="253">
        <v>252.34999999999999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175</v>
      </c>
      <c r="AU373" s="259" t="s">
        <v>85</v>
      </c>
      <c r="AV373" s="14" t="s">
        <v>85</v>
      </c>
      <c r="AW373" s="14" t="s">
        <v>4</v>
      </c>
      <c r="AX373" s="14" t="s">
        <v>83</v>
      </c>
      <c r="AY373" s="259" t="s">
        <v>154</v>
      </c>
    </row>
    <row r="374" s="2" customFormat="1" ht="33" customHeight="1">
      <c r="A374" s="39"/>
      <c r="B374" s="40"/>
      <c r="C374" s="219" t="s">
        <v>591</v>
      </c>
      <c r="D374" s="219" t="s">
        <v>157</v>
      </c>
      <c r="E374" s="220" t="s">
        <v>2588</v>
      </c>
      <c r="F374" s="221" t="s">
        <v>2589</v>
      </c>
      <c r="G374" s="222" t="s">
        <v>621</v>
      </c>
      <c r="H374" s="223">
        <v>96</v>
      </c>
      <c r="I374" s="224"/>
      <c r="J374" s="225">
        <f>ROUND(I374*H374,2)</f>
        <v>0</v>
      </c>
      <c r="K374" s="221" t="s">
        <v>170</v>
      </c>
      <c r="L374" s="45"/>
      <c r="M374" s="226" t="s">
        <v>1</v>
      </c>
      <c r="N374" s="227" t="s">
        <v>40</v>
      </c>
      <c r="O374" s="92"/>
      <c r="P374" s="228">
        <f>O374*H374</f>
        <v>0</v>
      </c>
      <c r="Q374" s="228">
        <v>0</v>
      </c>
      <c r="R374" s="228">
        <f>Q374*H374</f>
        <v>0</v>
      </c>
      <c r="S374" s="228">
        <v>0</v>
      </c>
      <c r="T374" s="22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0" t="s">
        <v>186</v>
      </c>
      <c r="AT374" s="230" t="s">
        <v>157</v>
      </c>
      <c r="AU374" s="230" t="s">
        <v>85</v>
      </c>
      <c r="AY374" s="18" t="s">
        <v>154</v>
      </c>
      <c r="BE374" s="231">
        <f>IF(N374="základní",J374,0)</f>
        <v>0</v>
      </c>
      <c r="BF374" s="231">
        <f>IF(N374="snížená",J374,0)</f>
        <v>0</v>
      </c>
      <c r="BG374" s="231">
        <f>IF(N374="zákl. přenesená",J374,0)</f>
        <v>0</v>
      </c>
      <c r="BH374" s="231">
        <f>IF(N374="sníž. přenesená",J374,0)</f>
        <v>0</v>
      </c>
      <c r="BI374" s="231">
        <f>IF(N374="nulová",J374,0)</f>
        <v>0</v>
      </c>
      <c r="BJ374" s="18" t="s">
        <v>83</v>
      </c>
      <c r="BK374" s="231">
        <f>ROUND(I374*H374,2)</f>
        <v>0</v>
      </c>
      <c r="BL374" s="18" t="s">
        <v>186</v>
      </c>
      <c r="BM374" s="230" t="s">
        <v>2590</v>
      </c>
    </row>
    <row r="375" s="2" customFormat="1">
      <c r="A375" s="39"/>
      <c r="B375" s="40"/>
      <c r="C375" s="41"/>
      <c r="D375" s="232" t="s">
        <v>163</v>
      </c>
      <c r="E375" s="41"/>
      <c r="F375" s="233" t="s">
        <v>2591</v>
      </c>
      <c r="G375" s="41"/>
      <c r="H375" s="41"/>
      <c r="I375" s="234"/>
      <c r="J375" s="41"/>
      <c r="K375" s="41"/>
      <c r="L375" s="45"/>
      <c r="M375" s="235"/>
      <c r="N375" s="236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163</v>
      </c>
      <c r="AU375" s="18" t="s">
        <v>85</v>
      </c>
    </row>
    <row r="376" s="2" customFormat="1">
      <c r="A376" s="39"/>
      <c r="B376" s="40"/>
      <c r="C376" s="41"/>
      <c r="D376" s="237" t="s">
        <v>173</v>
      </c>
      <c r="E376" s="41"/>
      <c r="F376" s="238" t="s">
        <v>2592</v>
      </c>
      <c r="G376" s="41"/>
      <c r="H376" s="41"/>
      <c r="I376" s="234"/>
      <c r="J376" s="41"/>
      <c r="K376" s="41"/>
      <c r="L376" s="45"/>
      <c r="M376" s="235"/>
      <c r="N376" s="23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173</v>
      </c>
      <c r="AU376" s="18" t="s">
        <v>85</v>
      </c>
    </row>
    <row r="377" s="14" customFormat="1">
      <c r="A377" s="14"/>
      <c r="B377" s="249"/>
      <c r="C377" s="250"/>
      <c r="D377" s="232" t="s">
        <v>175</v>
      </c>
      <c r="E377" s="251" t="s">
        <v>1</v>
      </c>
      <c r="F377" s="252" t="s">
        <v>2593</v>
      </c>
      <c r="G377" s="250"/>
      <c r="H377" s="253">
        <v>96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175</v>
      </c>
      <c r="AU377" s="259" t="s">
        <v>85</v>
      </c>
      <c r="AV377" s="14" t="s">
        <v>85</v>
      </c>
      <c r="AW377" s="14" t="s">
        <v>32</v>
      </c>
      <c r="AX377" s="14" t="s">
        <v>83</v>
      </c>
      <c r="AY377" s="259" t="s">
        <v>154</v>
      </c>
    </row>
    <row r="378" s="2" customFormat="1" ht="21.75" customHeight="1">
      <c r="A378" s="39"/>
      <c r="B378" s="40"/>
      <c r="C378" s="275" t="s">
        <v>597</v>
      </c>
      <c r="D378" s="275" t="s">
        <v>373</v>
      </c>
      <c r="E378" s="276" t="s">
        <v>2594</v>
      </c>
      <c r="F378" s="277" t="s">
        <v>2595</v>
      </c>
      <c r="G378" s="278" t="s">
        <v>621</v>
      </c>
      <c r="H378" s="279">
        <v>13</v>
      </c>
      <c r="I378" s="280"/>
      <c r="J378" s="281">
        <f>ROUND(I378*H378,2)</f>
        <v>0</v>
      </c>
      <c r="K378" s="277" t="s">
        <v>170</v>
      </c>
      <c r="L378" s="282"/>
      <c r="M378" s="283" t="s">
        <v>1</v>
      </c>
      <c r="N378" s="284" t="s">
        <v>40</v>
      </c>
      <c r="O378" s="92"/>
      <c r="P378" s="228">
        <f>O378*H378</f>
        <v>0</v>
      </c>
      <c r="Q378" s="228">
        <v>0.00069999999999999999</v>
      </c>
      <c r="R378" s="228">
        <f>Q378*H378</f>
        <v>0.0091000000000000004</v>
      </c>
      <c r="S378" s="228">
        <v>0</v>
      </c>
      <c r="T378" s="22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0" t="s">
        <v>223</v>
      </c>
      <c r="AT378" s="230" t="s">
        <v>373</v>
      </c>
      <c r="AU378" s="230" t="s">
        <v>85</v>
      </c>
      <c r="AY378" s="18" t="s">
        <v>154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8" t="s">
        <v>83</v>
      </c>
      <c r="BK378" s="231">
        <f>ROUND(I378*H378,2)</f>
        <v>0</v>
      </c>
      <c r="BL378" s="18" t="s">
        <v>186</v>
      </c>
      <c r="BM378" s="230" t="s">
        <v>2596</v>
      </c>
    </row>
    <row r="379" s="2" customFormat="1">
      <c r="A379" s="39"/>
      <c r="B379" s="40"/>
      <c r="C379" s="41"/>
      <c r="D379" s="232" t="s">
        <v>163</v>
      </c>
      <c r="E379" s="41"/>
      <c r="F379" s="233" t="s">
        <v>2595</v>
      </c>
      <c r="G379" s="41"/>
      <c r="H379" s="41"/>
      <c r="I379" s="234"/>
      <c r="J379" s="41"/>
      <c r="K379" s="41"/>
      <c r="L379" s="45"/>
      <c r="M379" s="235"/>
      <c r="N379" s="23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163</v>
      </c>
      <c r="AU379" s="18" t="s">
        <v>85</v>
      </c>
    </row>
    <row r="380" s="14" customFormat="1">
      <c r="A380" s="14"/>
      <c r="B380" s="249"/>
      <c r="C380" s="250"/>
      <c r="D380" s="232" t="s">
        <v>175</v>
      </c>
      <c r="E380" s="251" t="s">
        <v>1</v>
      </c>
      <c r="F380" s="252" t="s">
        <v>2597</v>
      </c>
      <c r="G380" s="250"/>
      <c r="H380" s="253">
        <v>13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175</v>
      </c>
      <c r="AU380" s="259" t="s">
        <v>85</v>
      </c>
      <c r="AV380" s="14" t="s">
        <v>85</v>
      </c>
      <c r="AW380" s="14" t="s">
        <v>32</v>
      </c>
      <c r="AX380" s="14" t="s">
        <v>83</v>
      </c>
      <c r="AY380" s="259" t="s">
        <v>154</v>
      </c>
    </row>
    <row r="381" s="2" customFormat="1" ht="21.75" customHeight="1">
      <c r="A381" s="39"/>
      <c r="B381" s="40"/>
      <c r="C381" s="275" t="s">
        <v>604</v>
      </c>
      <c r="D381" s="275" t="s">
        <v>373</v>
      </c>
      <c r="E381" s="276" t="s">
        <v>2598</v>
      </c>
      <c r="F381" s="277" t="s">
        <v>2599</v>
      </c>
      <c r="G381" s="278" t="s">
        <v>621</v>
      </c>
      <c r="H381" s="279">
        <v>24</v>
      </c>
      <c r="I381" s="280"/>
      <c r="J381" s="281">
        <f>ROUND(I381*H381,2)</f>
        <v>0</v>
      </c>
      <c r="K381" s="277" t="s">
        <v>170</v>
      </c>
      <c r="L381" s="282"/>
      <c r="M381" s="283" t="s">
        <v>1</v>
      </c>
      <c r="N381" s="284" t="s">
        <v>40</v>
      </c>
      <c r="O381" s="92"/>
      <c r="P381" s="228">
        <f>O381*H381</f>
        <v>0</v>
      </c>
      <c r="Q381" s="228">
        <v>0.00069999999999999999</v>
      </c>
      <c r="R381" s="228">
        <f>Q381*H381</f>
        <v>0.016799999999999999</v>
      </c>
      <c r="S381" s="228">
        <v>0</v>
      </c>
      <c r="T381" s="22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0" t="s">
        <v>223</v>
      </c>
      <c r="AT381" s="230" t="s">
        <v>373</v>
      </c>
      <c r="AU381" s="230" t="s">
        <v>85</v>
      </c>
      <c r="AY381" s="18" t="s">
        <v>154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8" t="s">
        <v>83</v>
      </c>
      <c r="BK381" s="231">
        <f>ROUND(I381*H381,2)</f>
        <v>0</v>
      </c>
      <c r="BL381" s="18" t="s">
        <v>186</v>
      </c>
      <c r="BM381" s="230" t="s">
        <v>2600</v>
      </c>
    </row>
    <row r="382" s="2" customFormat="1">
      <c r="A382" s="39"/>
      <c r="B382" s="40"/>
      <c r="C382" s="41"/>
      <c r="D382" s="232" t="s">
        <v>163</v>
      </c>
      <c r="E382" s="41"/>
      <c r="F382" s="233" t="s">
        <v>2599</v>
      </c>
      <c r="G382" s="41"/>
      <c r="H382" s="41"/>
      <c r="I382" s="234"/>
      <c r="J382" s="41"/>
      <c r="K382" s="41"/>
      <c r="L382" s="45"/>
      <c r="M382" s="235"/>
      <c r="N382" s="23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163</v>
      </c>
      <c r="AU382" s="18" t="s">
        <v>85</v>
      </c>
    </row>
    <row r="383" s="14" customFormat="1">
      <c r="A383" s="14"/>
      <c r="B383" s="249"/>
      <c r="C383" s="250"/>
      <c r="D383" s="232" t="s">
        <v>175</v>
      </c>
      <c r="E383" s="251" t="s">
        <v>1</v>
      </c>
      <c r="F383" s="252" t="s">
        <v>423</v>
      </c>
      <c r="G383" s="250"/>
      <c r="H383" s="253">
        <v>24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175</v>
      </c>
      <c r="AU383" s="259" t="s">
        <v>85</v>
      </c>
      <c r="AV383" s="14" t="s">
        <v>85</v>
      </c>
      <c r="AW383" s="14" t="s">
        <v>32</v>
      </c>
      <c r="AX383" s="14" t="s">
        <v>83</v>
      </c>
      <c r="AY383" s="259" t="s">
        <v>154</v>
      </c>
    </row>
    <row r="384" s="2" customFormat="1" ht="16.5" customHeight="1">
      <c r="A384" s="39"/>
      <c r="B384" s="40"/>
      <c r="C384" s="275" t="s">
        <v>611</v>
      </c>
      <c r="D384" s="275" t="s">
        <v>373</v>
      </c>
      <c r="E384" s="276" t="s">
        <v>2601</v>
      </c>
      <c r="F384" s="277" t="s">
        <v>2602</v>
      </c>
      <c r="G384" s="278" t="s">
        <v>621</v>
      </c>
      <c r="H384" s="279">
        <v>12</v>
      </c>
      <c r="I384" s="280"/>
      <c r="J384" s="281">
        <f>ROUND(I384*H384,2)</f>
        <v>0</v>
      </c>
      <c r="K384" s="277" t="s">
        <v>170</v>
      </c>
      <c r="L384" s="282"/>
      <c r="M384" s="283" t="s">
        <v>1</v>
      </c>
      <c r="N384" s="284" t="s">
        <v>40</v>
      </c>
      <c r="O384" s="92"/>
      <c r="P384" s="228">
        <f>O384*H384</f>
        <v>0</v>
      </c>
      <c r="Q384" s="228">
        <v>0.00093000000000000005</v>
      </c>
      <c r="R384" s="228">
        <f>Q384*H384</f>
        <v>0.01116</v>
      </c>
      <c r="S384" s="228">
        <v>0</v>
      </c>
      <c r="T384" s="229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0" t="s">
        <v>223</v>
      </c>
      <c r="AT384" s="230" t="s">
        <v>373</v>
      </c>
      <c r="AU384" s="230" t="s">
        <v>85</v>
      </c>
      <c r="AY384" s="18" t="s">
        <v>154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8" t="s">
        <v>83</v>
      </c>
      <c r="BK384" s="231">
        <f>ROUND(I384*H384,2)</f>
        <v>0</v>
      </c>
      <c r="BL384" s="18" t="s">
        <v>186</v>
      </c>
      <c r="BM384" s="230" t="s">
        <v>2603</v>
      </c>
    </row>
    <row r="385" s="2" customFormat="1">
      <c r="A385" s="39"/>
      <c r="B385" s="40"/>
      <c r="C385" s="41"/>
      <c r="D385" s="232" t="s">
        <v>163</v>
      </c>
      <c r="E385" s="41"/>
      <c r="F385" s="233" t="s">
        <v>2602</v>
      </c>
      <c r="G385" s="41"/>
      <c r="H385" s="41"/>
      <c r="I385" s="234"/>
      <c r="J385" s="41"/>
      <c r="K385" s="41"/>
      <c r="L385" s="45"/>
      <c r="M385" s="235"/>
      <c r="N385" s="23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163</v>
      </c>
      <c r="AU385" s="18" t="s">
        <v>85</v>
      </c>
    </row>
    <row r="386" s="14" customFormat="1">
      <c r="A386" s="14"/>
      <c r="B386" s="249"/>
      <c r="C386" s="250"/>
      <c r="D386" s="232" t="s">
        <v>175</v>
      </c>
      <c r="E386" s="251" t="s">
        <v>1</v>
      </c>
      <c r="F386" s="252" t="s">
        <v>8</v>
      </c>
      <c r="G386" s="250"/>
      <c r="H386" s="253">
        <v>12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175</v>
      </c>
      <c r="AU386" s="259" t="s">
        <v>85</v>
      </c>
      <c r="AV386" s="14" t="s">
        <v>85</v>
      </c>
      <c r="AW386" s="14" t="s">
        <v>32</v>
      </c>
      <c r="AX386" s="14" t="s">
        <v>83</v>
      </c>
      <c r="AY386" s="259" t="s">
        <v>154</v>
      </c>
    </row>
    <row r="387" s="2" customFormat="1" ht="21.75" customHeight="1">
      <c r="A387" s="39"/>
      <c r="B387" s="40"/>
      <c r="C387" s="275" t="s">
        <v>618</v>
      </c>
      <c r="D387" s="275" t="s">
        <v>373</v>
      </c>
      <c r="E387" s="276" t="s">
        <v>2604</v>
      </c>
      <c r="F387" s="277" t="s">
        <v>2605</v>
      </c>
      <c r="G387" s="278" t="s">
        <v>621</v>
      </c>
      <c r="H387" s="279">
        <v>65</v>
      </c>
      <c r="I387" s="280"/>
      <c r="J387" s="281">
        <f>ROUND(I387*H387,2)</f>
        <v>0</v>
      </c>
      <c r="K387" s="277" t="s">
        <v>170</v>
      </c>
      <c r="L387" s="282"/>
      <c r="M387" s="283" t="s">
        <v>1</v>
      </c>
      <c r="N387" s="284" t="s">
        <v>40</v>
      </c>
      <c r="O387" s="92"/>
      <c r="P387" s="228">
        <f>O387*H387</f>
        <v>0</v>
      </c>
      <c r="Q387" s="228">
        <v>0.00080000000000000004</v>
      </c>
      <c r="R387" s="228">
        <f>Q387*H387</f>
        <v>0.052000000000000005</v>
      </c>
      <c r="S387" s="228">
        <v>0</v>
      </c>
      <c r="T387" s="229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0" t="s">
        <v>223</v>
      </c>
      <c r="AT387" s="230" t="s">
        <v>373</v>
      </c>
      <c r="AU387" s="230" t="s">
        <v>85</v>
      </c>
      <c r="AY387" s="18" t="s">
        <v>154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8" t="s">
        <v>83</v>
      </c>
      <c r="BK387" s="231">
        <f>ROUND(I387*H387,2)</f>
        <v>0</v>
      </c>
      <c r="BL387" s="18" t="s">
        <v>186</v>
      </c>
      <c r="BM387" s="230" t="s">
        <v>2606</v>
      </c>
    </row>
    <row r="388" s="2" customFormat="1">
      <c r="A388" s="39"/>
      <c r="B388" s="40"/>
      <c r="C388" s="41"/>
      <c r="D388" s="232" t="s">
        <v>163</v>
      </c>
      <c r="E388" s="41"/>
      <c r="F388" s="233" t="s">
        <v>2605</v>
      </c>
      <c r="G388" s="41"/>
      <c r="H388" s="41"/>
      <c r="I388" s="234"/>
      <c r="J388" s="41"/>
      <c r="K388" s="41"/>
      <c r="L388" s="45"/>
      <c r="M388" s="235"/>
      <c r="N388" s="23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163</v>
      </c>
      <c r="AU388" s="18" t="s">
        <v>85</v>
      </c>
    </row>
    <row r="389" s="14" customFormat="1">
      <c r="A389" s="14"/>
      <c r="B389" s="249"/>
      <c r="C389" s="250"/>
      <c r="D389" s="232" t="s">
        <v>175</v>
      </c>
      <c r="E389" s="251" t="s">
        <v>1</v>
      </c>
      <c r="F389" s="252" t="s">
        <v>708</v>
      </c>
      <c r="G389" s="250"/>
      <c r="H389" s="253">
        <v>65</v>
      </c>
      <c r="I389" s="254"/>
      <c r="J389" s="250"/>
      <c r="K389" s="250"/>
      <c r="L389" s="255"/>
      <c r="M389" s="256"/>
      <c r="N389" s="257"/>
      <c r="O389" s="257"/>
      <c r="P389" s="257"/>
      <c r="Q389" s="257"/>
      <c r="R389" s="257"/>
      <c r="S389" s="257"/>
      <c r="T389" s="25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9" t="s">
        <v>175</v>
      </c>
      <c r="AU389" s="259" t="s">
        <v>85</v>
      </c>
      <c r="AV389" s="14" t="s">
        <v>85</v>
      </c>
      <c r="AW389" s="14" t="s">
        <v>32</v>
      </c>
      <c r="AX389" s="14" t="s">
        <v>83</v>
      </c>
      <c r="AY389" s="259" t="s">
        <v>154</v>
      </c>
    </row>
    <row r="390" s="2" customFormat="1" ht="33" customHeight="1">
      <c r="A390" s="39"/>
      <c r="B390" s="40"/>
      <c r="C390" s="219" t="s">
        <v>624</v>
      </c>
      <c r="D390" s="219" t="s">
        <v>157</v>
      </c>
      <c r="E390" s="220" t="s">
        <v>2607</v>
      </c>
      <c r="F390" s="221" t="s">
        <v>2608</v>
      </c>
      <c r="G390" s="222" t="s">
        <v>621</v>
      </c>
      <c r="H390" s="223">
        <v>5</v>
      </c>
      <c r="I390" s="224"/>
      <c r="J390" s="225">
        <f>ROUND(I390*H390,2)</f>
        <v>0</v>
      </c>
      <c r="K390" s="221" t="s">
        <v>170</v>
      </c>
      <c r="L390" s="45"/>
      <c r="M390" s="226" t="s">
        <v>1</v>
      </c>
      <c r="N390" s="227" t="s">
        <v>40</v>
      </c>
      <c r="O390" s="92"/>
      <c r="P390" s="228">
        <f>O390*H390</f>
        <v>0</v>
      </c>
      <c r="Q390" s="228">
        <v>0</v>
      </c>
      <c r="R390" s="228">
        <f>Q390*H390</f>
        <v>0</v>
      </c>
      <c r="S390" s="228">
        <v>0</v>
      </c>
      <c r="T390" s="22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0" t="s">
        <v>186</v>
      </c>
      <c r="AT390" s="230" t="s">
        <v>157</v>
      </c>
      <c r="AU390" s="230" t="s">
        <v>85</v>
      </c>
      <c r="AY390" s="18" t="s">
        <v>154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8" t="s">
        <v>83</v>
      </c>
      <c r="BK390" s="231">
        <f>ROUND(I390*H390,2)</f>
        <v>0</v>
      </c>
      <c r="BL390" s="18" t="s">
        <v>186</v>
      </c>
      <c r="BM390" s="230" t="s">
        <v>2609</v>
      </c>
    </row>
    <row r="391" s="2" customFormat="1">
      <c r="A391" s="39"/>
      <c r="B391" s="40"/>
      <c r="C391" s="41"/>
      <c r="D391" s="232" t="s">
        <v>163</v>
      </c>
      <c r="E391" s="41"/>
      <c r="F391" s="233" t="s">
        <v>2610</v>
      </c>
      <c r="G391" s="41"/>
      <c r="H391" s="41"/>
      <c r="I391" s="234"/>
      <c r="J391" s="41"/>
      <c r="K391" s="41"/>
      <c r="L391" s="45"/>
      <c r="M391" s="235"/>
      <c r="N391" s="23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163</v>
      </c>
      <c r="AU391" s="18" t="s">
        <v>85</v>
      </c>
    </row>
    <row r="392" s="2" customFormat="1">
      <c r="A392" s="39"/>
      <c r="B392" s="40"/>
      <c r="C392" s="41"/>
      <c r="D392" s="237" t="s">
        <v>173</v>
      </c>
      <c r="E392" s="41"/>
      <c r="F392" s="238" t="s">
        <v>2611</v>
      </c>
      <c r="G392" s="41"/>
      <c r="H392" s="41"/>
      <c r="I392" s="234"/>
      <c r="J392" s="41"/>
      <c r="K392" s="41"/>
      <c r="L392" s="45"/>
      <c r="M392" s="235"/>
      <c r="N392" s="23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173</v>
      </c>
      <c r="AU392" s="18" t="s">
        <v>85</v>
      </c>
    </row>
    <row r="393" s="14" customFormat="1">
      <c r="A393" s="14"/>
      <c r="B393" s="249"/>
      <c r="C393" s="250"/>
      <c r="D393" s="232" t="s">
        <v>175</v>
      </c>
      <c r="E393" s="251" t="s">
        <v>1</v>
      </c>
      <c r="F393" s="252" t="s">
        <v>165</v>
      </c>
      <c r="G393" s="250"/>
      <c r="H393" s="253">
        <v>5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175</v>
      </c>
      <c r="AU393" s="259" t="s">
        <v>85</v>
      </c>
      <c r="AV393" s="14" t="s">
        <v>85</v>
      </c>
      <c r="AW393" s="14" t="s">
        <v>32</v>
      </c>
      <c r="AX393" s="14" t="s">
        <v>83</v>
      </c>
      <c r="AY393" s="259" t="s">
        <v>154</v>
      </c>
    </row>
    <row r="394" s="2" customFormat="1" ht="21.75" customHeight="1">
      <c r="A394" s="39"/>
      <c r="B394" s="40"/>
      <c r="C394" s="275" t="s">
        <v>633</v>
      </c>
      <c r="D394" s="275" t="s">
        <v>373</v>
      </c>
      <c r="E394" s="276" t="s">
        <v>2612</v>
      </c>
      <c r="F394" s="277" t="s">
        <v>2613</v>
      </c>
      <c r="G394" s="278" t="s">
        <v>621</v>
      </c>
      <c r="H394" s="279">
        <v>5</v>
      </c>
      <c r="I394" s="280"/>
      <c r="J394" s="281">
        <f>ROUND(I394*H394,2)</f>
        <v>0</v>
      </c>
      <c r="K394" s="277" t="s">
        <v>170</v>
      </c>
      <c r="L394" s="282"/>
      <c r="M394" s="283" t="s">
        <v>1</v>
      </c>
      <c r="N394" s="284" t="s">
        <v>40</v>
      </c>
      <c r="O394" s="92"/>
      <c r="P394" s="228">
        <f>O394*H394</f>
        <v>0</v>
      </c>
      <c r="Q394" s="228">
        <v>0.0018</v>
      </c>
      <c r="R394" s="228">
        <f>Q394*H394</f>
        <v>0.0089999999999999993</v>
      </c>
      <c r="S394" s="228">
        <v>0</v>
      </c>
      <c r="T394" s="229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0" t="s">
        <v>223</v>
      </c>
      <c r="AT394" s="230" t="s">
        <v>373</v>
      </c>
      <c r="AU394" s="230" t="s">
        <v>85</v>
      </c>
      <c r="AY394" s="18" t="s">
        <v>154</v>
      </c>
      <c r="BE394" s="231">
        <f>IF(N394="základní",J394,0)</f>
        <v>0</v>
      </c>
      <c r="BF394" s="231">
        <f>IF(N394="snížená",J394,0)</f>
        <v>0</v>
      </c>
      <c r="BG394" s="231">
        <f>IF(N394="zákl. přenesená",J394,0)</f>
        <v>0</v>
      </c>
      <c r="BH394" s="231">
        <f>IF(N394="sníž. přenesená",J394,0)</f>
        <v>0</v>
      </c>
      <c r="BI394" s="231">
        <f>IF(N394="nulová",J394,0)</f>
        <v>0</v>
      </c>
      <c r="BJ394" s="18" t="s">
        <v>83</v>
      </c>
      <c r="BK394" s="231">
        <f>ROUND(I394*H394,2)</f>
        <v>0</v>
      </c>
      <c r="BL394" s="18" t="s">
        <v>186</v>
      </c>
      <c r="BM394" s="230" t="s">
        <v>2614</v>
      </c>
    </row>
    <row r="395" s="2" customFormat="1">
      <c r="A395" s="39"/>
      <c r="B395" s="40"/>
      <c r="C395" s="41"/>
      <c r="D395" s="232" t="s">
        <v>163</v>
      </c>
      <c r="E395" s="41"/>
      <c r="F395" s="233" t="s">
        <v>2613</v>
      </c>
      <c r="G395" s="41"/>
      <c r="H395" s="41"/>
      <c r="I395" s="234"/>
      <c r="J395" s="41"/>
      <c r="K395" s="41"/>
      <c r="L395" s="45"/>
      <c r="M395" s="235"/>
      <c r="N395" s="236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163</v>
      </c>
      <c r="AU395" s="18" t="s">
        <v>85</v>
      </c>
    </row>
    <row r="396" s="14" customFormat="1">
      <c r="A396" s="14"/>
      <c r="B396" s="249"/>
      <c r="C396" s="250"/>
      <c r="D396" s="232" t="s">
        <v>175</v>
      </c>
      <c r="E396" s="251" t="s">
        <v>1</v>
      </c>
      <c r="F396" s="252" t="s">
        <v>165</v>
      </c>
      <c r="G396" s="250"/>
      <c r="H396" s="253">
        <v>5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175</v>
      </c>
      <c r="AU396" s="259" t="s">
        <v>85</v>
      </c>
      <c r="AV396" s="14" t="s">
        <v>85</v>
      </c>
      <c r="AW396" s="14" t="s">
        <v>32</v>
      </c>
      <c r="AX396" s="14" t="s">
        <v>83</v>
      </c>
      <c r="AY396" s="259" t="s">
        <v>154</v>
      </c>
    </row>
    <row r="397" s="2" customFormat="1" ht="33" customHeight="1">
      <c r="A397" s="39"/>
      <c r="B397" s="40"/>
      <c r="C397" s="219" t="s">
        <v>640</v>
      </c>
      <c r="D397" s="219" t="s">
        <v>157</v>
      </c>
      <c r="E397" s="220" t="s">
        <v>2163</v>
      </c>
      <c r="F397" s="221" t="s">
        <v>2164</v>
      </c>
      <c r="G397" s="222" t="s">
        <v>621</v>
      </c>
      <c r="H397" s="223">
        <v>18</v>
      </c>
      <c r="I397" s="224"/>
      <c r="J397" s="225">
        <f>ROUND(I397*H397,2)</f>
        <v>0</v>
      </c>
      <c r="K397" s="221" t="s">
        <v>170</v>
      </c>
      <c r="L397" s="45"/>
      <c r="M397" s="226" t="s">
        <v>1</v>
      </c>
      <c r="N397" s="227" t="s">
        <v>40</v>
      </c>
      <c r="O397" s="92"/>
      <c r="P397" s="228">
        <f>O397*H397</f>
        <v>0</v>
      </c>
      <c r="Q397" s="228">
        <v>0</v>
      </c>
      <c r="R397" s="228">
        <f>Q397*H397</f>
        <v>0</v>
      </c>
      <c r="S397" s="228">
        <v>0</v>
      </c>
      <c r="T397" s="22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0" t="s">
        <v>186</v>
      </c>
      <c r="AT397" s="230" t="s">
        <v>157</v>
      </c>
      <c r="AU397" s="230" t="s">
        <v>85</v>
      </c>
      <c r="AY397" s="18" t="s">
        <v>154</v>
      </c>
      <c r="BE397" s="231">
        <f>IF(N397="základní",J397,0)</f>
        <v>0</v>
      </c>
      <c r="BF397" s="231">
        <f>IF(N397="snížená",J397,0)</f>
        <v>0</v>
      </c>
      <c r="BG397" s="231">
        <f>IF(N397="zákl. přenesená",J397,0)</f>
        <v>0</v>
      </c>
      <c r="BH397" s="231">
        <f>IF(N397="sníž. přenesená",J397,0)</f>
        <v>0</v>
      </c>
      <c r="BI397" s="231">
        <f>IF(N397="nulová",J397,0)</f>
        <v>0</v>
      </c>
      <c r="BJ397" s="18" t="s">
        <v>83</v>
      </c>
      <c r="BK397" s="231">
        <f>ROUND(I397*H397,2)</f>
        <v>0</v>
      </c>
      <c r="BL397" s="18" t="s">
        <v>186</v>
      </c>
      <c r="BM397" s="230" t="s">
        <v>2615</v>
      </c>
    </row>
    <row r="398" s="2" customFormat="1">
      <c r="A398" s="39"/>
      <c r="B398" s="40"/>
      <c r="C398" s="41"/>
      <c r="D398" s="232" t="s">
        <v>163</v>
      </c>
      <c r="E398" s="41"/>
      <c r="F398" s="233" t="s">
        <v>2166</v>
      </c>
      <c r="G398" s="41"/>
      <c r="H398" s="41"/>
      <c r="I398" s="234"/>
      <c r="J398" s="41"/>
      <c r="K398" s="41"/>
      <c r="L398" s="45"/>
      <c r="M398" s="235"/>
      <c r="N398" s="23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163</v>
      </c>
      <c r="AU398" s="18" t="s">
        <v>85</v>
      </c>
    </row>
    <row r="399" s="2" customFormat="1">
      <c r="A399" s="39"/>
      <c r="B399" s="40"/>
      <c r="C399" s="41"/>
      <c r="D399" s="237" t="s">
        <v>173</v>
      </c>
      <c r="E399" s="41"/>
      <c r="F399" s="238" t="s">
        <v>2167</v>
      </c>
      <c r="G399" s="41"/>
      <c r="H399" s="41"/>
      <c r="I399" s="234"/>
      <c r="J399" s="41"/>
      <c r="K399" s="41"/>
      <c r="L399" s="45"/>
      <c r="M399" s="235"/>
      <c r="N399" s="23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173</v>
      </c>
      <c r="AU399" s="18" t="s">
        <v>85</v>
      </c>
    </row>
    <row r="400" s="14" customFormat="1">
      <c r="A400" s="14"/>
      <c r="B400" s="249"/>
      <c r="C400" s="250"/>
      <c r="D400" s="232" t="s">
        <v>175</v>
      </c>
      <c r="E400" s="251" t="s">
        <v>1</v>
      </c>
      <c r="F400" s="252" t="s">
        <v>381</v>
      </c>
      <c r="G400" s="250"/>
      <c r="H400" s="253">
        <v>18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175</v>
      </c>
      <c r="AU400" s="259" t="s">
        <v>85</v>
      </c>
      <c r="AV400" s="14" t="s">
        <v>85</v>
      </c>
      <c r="AW400" s="14" t="s">
        <v>32</v>
      </c>
      <c r="AX400" s="14" t="s">
        <v>83</v>
      </c>
      <c r="AY400" s="259" t="s">
        <v>154</v>
      </c>
    </row>
    <row r="401" s="2" customFormat="1" ht="16.5" customHeight="1">
      <c r="A401" s="39"/>
      <c r="B401" s="40"/>
      <c r="C401" s="275" t="s">
        <v>647</v>
      </c>
      <c r="D401" s="275" t="s">
        <v>373</v>
      </c>
      <c r="E401" s="276" t="s">
        <v>2616</v>
      </c>
      <c r="F401" s="277" t="s">
        <v>2617</v>
      </c>
      <c r="G401" s="278" t="s">
        <v>621</v>
      </c>
      <c r="H401" s="279">
        <v>18</v>
      </c>
      <c r="I401" s="280"/>
      <c r="J401" s="281">
        <f>ROUND(I401*H401,2)</f>
        <v>0</v>
      </c>
      <c r="K401" s="277" t="s">
        <v>170</v>
      </c>
      <c r="L401" s="282"/>
      <c r="M401" s="283" t="s">
        <v>1</v>
      </c>
      <c r="N401" s="284" t="s">
        <v>40</v>
      </c>
      <c r="O401" s="92"/>
      <c r="P401" s="228">
        <f>O401*H401</f>
        <v>0</v>
      </c>
      <c r="Q401" s="228">
        <v>0.0015</v>
      </c>
      <c r="R401" s="228">
        <f>Q401*H401</f>
        <v>0.027</v>
      </c>
      <c r="S401" s="228">
        <v>0</v>
      </c>
      <c r="T401" s="22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0" t="s">
        <v>223</v>
      </c>
      <c r="AT401" s="230" t="s">
        <v>373</v>
      </c>
      <c r="AU401" s="230" t="s">
        <v>85</v>
      </c>
      <c r="AY401" s="18" t="s">
        <v>154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8" t="s">
        <v>83</v>
      </c>
      <c r="BK401" s="231">
        <f>ROUND(I401*H401,2)</f>
        <v>0</v>
      </c>
      <c r="BL401" s="18" t="s">
        <v>186</v>
      </c>
      <c r="BM401" s="230" t="s">
        <v>2618</v>
      </c>
    </row>
    <row r="402" s="2" customFormat="1">
      <c r="A402" s="39"/>
      <c r="B402" s="40"/>
      <c r="C402" s="41"/>
      <c r="D402" s="232" t="s">
        <v>163</v>
      </c>
      <c r="E402" s="41"/>
      <c r="F402" s="233" t="s">
        <v>2617</v>
      </c>
      <c r="G402" s="41"/>
      <c r="H402" s="41"/>
      <c r="I402" s="234"/>
      <c r="J402" s="41"/>
      <c r="K402" s="41"/>
      <c r="L402" s="45"/>
      <c r="M402" s="235"/>
      <c r="N402" s="23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163</v>
      </c>
      <c r="AU402" s="18" t="s">
        <v>85</v>
      </c>
    </row>
    <row r="403" s="14" customFormat="1">
      <c r="A403" s="14"/>
      <c r="B403" s="249"/>
      <c r="C403" s="250"/>
      <c r="D403" s="232" t="s">
        <v>175</v>
      </c>
      <c r="E403" s="251" t="s">
        <v>1</v>
      </c>
      <c r="F403" s="252" t="s">
        <v>381</v>
      </c>
      <c r="G403" s="250"/>
      <c r="H403" s="253">
        <v>18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175</v>
      </c>
      <c r="AU403" s="259" t="s">
        <v>85</v>
      </c>
      <c r="AV403" s="14" t="s">
        <v>85</v>
      </c>
      <c r="AW403" s="14" t="s">
        <v>32</v>
      </c>
      <c r="AX403" s="14" t="s">
        <v>83</v>
      </c>
      <c r="AY403" s="259" t="s">
        <v>154</v>
      </c>
    </row>
    <row r="404" s="2" customFormat="1" ht="33" customHeight="1">
      <c r="A404" s="39"/>
      <c r="B404" s="40"/>
      <c r="C404" s="219" t="s">
        <v>652</v>
      </c>
      <c r="D404" s="219" t="s">
        <v>157</v>
      </c>
      <c r="E404" s="220" t="s">
        <v>2619</v>
      </c>
      <c r="F404" s="221" t="s">
        <v>2620</v>
      </c>
      <c r="G404" s="222" t="s">
        <v>621</v>
      </c>
      <c r="H404" s="223">
        <v>2</v>
      </c>
      <c r="I404" s="224"/>
      <c r="J404" s="225">
        <f>ROUND(I404*H404,2)</f>
        <v>0</v>
      </c>
      <c r="K404" s="221" t="s">
        <v>170</v>
      </c>
      <c r="L404" s="45"/>
      <c r="M404" s="226" t="s">
        <v>1</v>
      </c>
      <c r="N404" s="227" t="s">
        <v>40</v>
      </c>
      <c r="O404" s="92"/>
      <c r="P404" s="228">
        <f>O404*H404</f>
        <v>0</v>
      </c>
      <c r="Q404" s="228">
        <v>0</v>
      </c>
      <c r="R404" s="228">
        <f>Q404*H404</f>
        <v>0</v>
      </c>
      <c r="S404" s="228">
        <v>0</v>
      </c>
      <c r="T404" s="229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0" t="s">
        <v>186</v>
      </c>
      <c r="AT404" s="230" t="s">
        <v>157</v>
      </c>
      <c r="AU404" s="230" t="s">
        <v>85</v>
      </c>
      <c r="AY404" s="18" t="s">
        <v>154</v>
      </c>
      <c r="BE404" s="231">
        <f>IF(N404="základní",J404,0)</f>
        <v>0</v>
      </c>
      <c r="BF404" s="231">
        <f>IF(N404="snížená",J404,0)</f>
        <v>0</v>
      </c>
      <c r="BG404" s="231">
        <f>IF(N404="zákl. přenesená",J404,0)</f>
        <v>0</v>
      </c>
      <c r="BH404" s="231">
        <f>IF(N404="sníž. přenesená",J404,0)</f>
        <v>0</v>
      </c>
      <c r="BI404" s="231">
        <f>IF(N404="nulová",J404,0)</f>
        <v>0</v>
      </c>
      <c r="BJ404" s="18" t="s">
        <v>83</v>
      </c>
      <c r="BK404" s="231">
        <f>ROUND(I404*H404,2)</f>
        <v>0</v>
      </c>
      <c r="BL404" s="18" t="s">
        <v>186</v>
      </c>
      <c r="BM404" s="230" t="s">
        <v>2621</v>
      </c>
    </row>
    <row r="405" s="2" customFormat="1">
      <c r="A405" s="39"/>
      <c r="B405" s="40"/>
      <c r="C405" s="41"/>
      <c r="D405" s="232" t="s">
        <v>163</v>
      </c>
      <c r="E405" s="41"/>
      <c r="F405" s="233" t="s">
        <v>2622</v>
      </c>
      <c r="G405" s="41"/>
      <c r="H405" s="41"/>
      <c r="I405" s="234"/>
      <c r="J405" s="41"/>
      <c r="K405" s="41"/>
      <c r="L405" s="45"/>
      <c r="M405" s="235"/>
      <c r="N405" s="236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163</v>
      </c>
      <c r="AU405" s="18" t="s">
        <v>85</v>
      </c>
    </row>
    <row r="406" s="2" customFormat="1">
      <c r="A406" s="39"/>
      <c r="B406" s="40"/>
      <c r="C406" s="41"/>
      <c r="D406" s="237" t="s">
        <v>173</v>
      </c>
      <c r="E406" s="41"/>
      <c r="F406" s="238" t="s">
        <v>2623</v>
      </c>
      <c r="G406" s="41"/>
      <c r="H406" s="41"/>
      <c r="I406" s="234"/>
      <c r="J406" s="41"/>
      <c r="K406" s="41"/>
      <c r="L406" s="45"/>
      <c r="M406" s="235"/>
      <c r="N406" s="236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173</v>
      </c>
      <c r="AU406" s="18" t="s">
        <v>85</v>
      </c>
    </row>
    <row r="407" s="14" customFormat="1">
      <c r="A407" s="14"/>
      <c r="B407" s="249"/>
      <c r="C407" s="250"/>
      <c r="D407" s="232" t="s">
        <v>175</v>
      </c>
      <c r="E407" s="251" t="s">
        <v>1</v>
      </c>
      <c r="F407" s="252" t="s">
        <v>714</v>
      </c>
      <c r="G407" s="250"/>
      <c r="H407" s="253">
        <v>2</v>
      </c>
      <c r="I407" s="254"/>
      <c r="J407" s="250"/>
      <c r="K407" s="250"/>
      <c r="L407" s="255"/>
      <c r="M407" s="256"/>
      <c r="N407" s="257"/>
      <c r="O407" s="257"/>
      <c r="P407" s="257"/>
      <c r="Q407" s="257"/>
      <c r="R407" s="257"/>
      <c r="S407" s="257"/>
      <c r="T407" s="25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9" t="s">
        <v>175</v>
      </c>
      <c r="AU407" s="259" t="s">
        <v>85</v>
      </c>
      <c r="AV407" s="14" t="s">
        <v>85</v>
      </c>
      <c r="AW407" s="14" t="s">
        <v>32</v>
      </c>
      <c r="AX407" s="14" t="s">
        <v>83</v>
      </c>
      <c r="AY407" s="259" t="s">
        <v>154</v>
      </c>
    </row>
    <row r="408" s="2" customFormat="1" ht="21.75" customHeight="1">
      <c r="A408" s="39"/>
      <c r="B408" s="40"/>
      <c r="C408" s="275" t="s">
        <v>659</v>
      </c>
      <c r="D408" s="275" t="s">
        <v>373</v>
      </c>
      <c r="E408" s="276" t="s">
        <v>2624</v>
      </c>
      <c r="F408" s="277" t="s">
        <v>2625</v>
      </c>
      <c r="G408" s="278" t="s">
        <v>621</v>
      </c>
      <c r="H408" s="279">
        <v>1</v>
      </c>
      <c r="I408" s="280"/>
      <c r="J408" s="281">
        <f>ROUND(I408*H408,2)</f>
        <v>0</v>
      </c>
      <c r="K408" s="277" t="s">
        <v>170</v>
      </c>
      <c r="L408" s="282"/>
      <c r="M408" s="283" t="s">
        <v>1</v>
      </c>
      <c r="N408" s="284" t="s">
        <v>40</v>
      </c>
      <c r="O408" s="92"/>
      <c r="P408" s="228">
        <f>O408*H408</f>
        <v>0</v>
      </c>
      <c r="Q408" s="228">
        <v>0.0028999999999999998</v>
      </c>
      <c r="R408" s="228">
        <f>Q408*H408</f>
        <v>0.0028999999999999998</v>
      </c>
      <c r="S408" s="228">
        <v>0</v>
      </c>
      <c r="T408" s="22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0" t="s">
        <v>223</v>
      </c>
      <c r="AT408" s="230" t="s">
        <v>373</v>
      </c>
      <c r="AU408" s="230" t="s">
        <v>85</v>
      </c>
      <c r="AY408" s="18" t="s">
        <v>154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8" t="s">
        <v>83</v>
      </c>
      <c r="BK408" s="231">
        <f>ROUND(I408*H408,2)</f>
        <v>0</v>
      </c>
      <c r="BL408" s="18" t="s">
        <v>186</v>
      </c>
      <c r="BM408" s="230" t="s">
        <v>2626</v>
      </c>
    </row>
    <row r="409" s="2" customFormat="1">
      <c r="A409" s="39"/>
      <c r="B409" s="40"/>
      <c r="C409" s="41"/>
      <c r="D409" s="232" t="s">
        <v>163</v>
      </c>
      <c r="E409" s="41"/>
      <c r="F409" s="233" t="s">
        <v>2625</v>
      </c>
      <c r="G409" s="41"/>
      <c r="H409" s="41"/>
      <c r="I409" s="234"/>
      <c r="J409" s="41"/>
      <c r="K409" s="41"/>
      <c r="L409" s="45"/>
      <c r="M409" s="235"/>
      <c r="N409" s="23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163</v>
      </c>
      <c r="AU409" s="18" t="s">
        <v>85</v>
      </c>
    </row>
    <row r="410" s="14" customFormat="1">
      <c r="A410" s="14"/>
      <c r="B410" s="249"/>
      <c r="C410" s="250"/>
      <c r="D410" s="232" t="s">
        <v>175</v>
      </c>
      <c r="E410" s="251" t="s">
        <v>1</v>
      </c>
      <c r="F410" s="252" t="s">
        <v>83</v>
      </c>
      <c r="G410" s="250"/>
      <c r="H410" s="253">
        <v>1</v>
      </c>
      <c r="I410" s="254"/>
      <c r="J410" s="250"/>
      <c r="K410" s="250"/>
      <c r="L410" s="255"/>
      <c r="M410" s="256"/>
      <c r="N410" s="257"/>
      <c r="O410" s="257"/>
      <c r="P410" s="257"/>
      <c r="Q410" s="257"/>
      <c r="R410" s="257"/>
      <c r="S410" s="257"/>
      <c r="T410" s="25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9" t="s">
        <v>175</v>
      </c>
      <c r="AU410" s="259" t="s">
        <v>85</v>
      </c>
      <c r="AV410" s="14" t="s">
        <v>85</v>
      </c>
      <c r="AW410" s="14" t="s">
        <v>32</v>
      </c>
      <c r="AX410" s="14" t="s">
        <v>83</v>
      </c>
      <c r="AY410" s="259" t="s">
        <v>154</v>
      </c>
    </row>
    <row r="411" s="2" customFormat="1" ht="21.75" customHeight="1">
      <c r="A411" s="39"/>
      <c r="B411" s="40"/>
      <c r="C411" s="275" t="s">
        <v>666</v>
      </c>
      <c r="D411" s="275" t="s">
        <v>373</v>
      </c>
      <c r="E411" s="276" t="s">
        <v>2627</v>
      </c>
      <c r="F411" s="277" t="s">
        <v>2628</v>
      </c>
      <c r="G411" s="278" t="s">
        <v>621</v>
      </c>
      <c r="H411" s="279">
        <v>1</v>
      </c>
      <c r="I411" s="280"/>
      <c r="J411" s="281">
        <f>ROUND(I411*H411,2)</f>
        <v>0</v>
      </c>
      <c r="K411" s="277" t="s">
        <v>170</v>
      </c>
      <c r="L411" s="282"/>
      <c r="M411" s="283" t="s">
        <v>1</v>
      </c>
      <c r="N411" s="284" t="s">
        <v>40</v>
      </c>
      <c r="O411" s="92"/>
      <c r="P411" s="228">
        <f>O411*H411</f>
        <v>0</v>
      </c>
      <c r="Q411" s="228">
        <v>0.0035000000000000001</v>
      </c>
      <c r="R411" s="228">
        <f>Q411*H411</f>
        <v>0.0035000000000000001</v>
      </c>
      <c r="S411" s="228">
        <v>0</v>
      </c>
      <c r="T411" s="229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0" t="s">
        <v>223</v>
      </c>
      <c r="AT411" s="230" t="s">
        <v>373</v>
      </c>
      <c r="AU411" s="230" t="s">
        <v>85</v>
      </c>
      <c r="AY411" s="18" t="s">
        <v>154</v>
      </c>
      <c r="BE411" s="231">
        <f>IF(N411="základní",J411,0)</f>
        <v>0</v>
      </c>
      <c r="BF411" s="231">
        <f>IF(N411="snížená",J411,0)</f>
        <v>0</v>
      </c>
      <c r="BG411" s="231">
        <f>IF(N411="zákl. přenesená",J411,0)</f>
        <v>0</v>
      </c>
      <c r="BH411" s="231">
        <f>IF(N411="sníž. přenesená",J411,0)</f>
        <v>0</v>
      </c>
      <c r="BI411" s="231">
        <f>IF(N411="nulová",J411,0)</f>
        <v>0</v>
      </c>
      <c r="BJ411" s="18" t="s">
        <v>83</v>
      </c>
      <c r="BK411" s="231">
        <f>ROUND(I411*H411,2)</f>
        <v>0</v>
      </c>
      <c r="BL411" s="18" t="s">
        <v>186</v>
      </c>
      <c r="BM411" s="230" t="s">
        <v>2629</v>
      </c>
    </row>
    <row r="412" s="2" customFormat="1">
      <c r="A412" s="39"/>
      <c r="B412" s="40"/>
      <c r="C412" s="41"/>
      <c r="D412" s="232" t="s">
        <v>163</v>
      </c>
      <c r="E412" s="41"/>
      <c r="F412" s="233" t="s">
        <v>2628</v>
      </c>
      <c r="G412" s="41"/>
      <c r="H412" s="41"/>
      <c r="I412" s="234"/>
      <c r="J412" s="41"/>
      <c r="K412" s="41"/>
      <c r="L412" s="45"/>
      <c r="M412" s="235"/>
      <c r="N412" s="236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163</v>
      </c>
      <c r="AU412" s="18" t="s">
        <v>85</v>
      </c>
    </row>
    <row r="413" s="14" customFormat="1">
      <c r="A413" s="14"/>
      <c r="B413" s="249"/>
      <c r="C413" s="250"/>
      <c r="D413" s="232" t="s">
        <v>175</v>
      </c>
      <c r="E413" s="251" t="s">
        <v>1</v>
      </c>
      <c r="F413" s="252" t="s">
        <v>83</v>
      </c>
      <c r="G413" s="250"/>
      <c r="H413" s="253">
        <v>1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175</v>
      </c>
      <c r="AU413" s="259" t="s">
        <v>85</v>
      </c>
      <c r="AV413" s="14" t="s">
        <v>85</v>
      </c>
      <c r="AW413" s="14" t="s">
        <v>32</v>
      </c>
      <c r="AX413" s="14" t="s">
        <v>83</v>
      </c>
      <c r="AY413" s="259" t="s">
        <v>154</v>
      </c>
    </row>
    <row r="414" s="2" customFormat="1" ht="33" customHeight="1">
      <c r="A414" s="39"/>
      <c r="B414" s="40"/>
      <c r="C414" s="219" t="s">
        <v>673</v>
      </c>
      <c r="D414" s="219" t="s">
        <v>157</v>
      </c>
      <c r="E414" s="220" t="s">
        <v>2630</v>
      </c>
      <c r="F414" s="221" t="s">
        <v>2631</v>
      </c>
      <c r="G414" s="222" t="s">
        <v>621</v>
      </c>
      <c r="H414" s="223">
        <v>34</v>
      </c>
      <c r="I414" s="224"/>
      <c r="J414" s="225">
        <f>ROUND(I414*H414,2)</f>
        <v>0</v>
      </c>
      <c r="K414" s="221" t="s">
        <v>170</v>
      </c>
      <c r="L414" s="45"/>
      <c r="M414" s="226" t="s">
        <v>1</v>
      </c>
      <c r="N414" s="227" t="s">
        <v>40</v>
      </c>
      <c r="O414" s="92"/>
      <c r="P414" s="228">
        <f>O414*H414</f>
        <v>0</v>
      </c>
      <c r="Q414" s="228">
        <v>0</v>
      </c>
      <c r="R414" s="228">
        <f>Q414*H414</f>
        <v>0</v>
      </c>
      <c r="S414" s="228">
        <v>0</v>
      </c>
      <c r="T414" s="22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0" t="s">
        <v>186</v>
      </c>
      <c r="AT414" s="230" t="s">
        <v>157</v>
      </c>
      <c r="AU414" s="230" t="s">
        <v>85</v>
      </c>
      <c r="AY414" s="18" t="s">
        <v>154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8" t="s">
        <v>83</v>
      </c>
      <c r="BK414" s="231">
        <f>ROUND(I414*H414,2)</f>
        <v>0</v>
      </c>
      <c r="BL414" s="18" t="s">
        <v>186</v>
      </c>
      <c r="BM414" s="230" t="s">
        <v>2632</v>
      </c>
    </row>
    <row r="415" s="2" customFormat="1">
      <c r="A415" s="39"/>
      <c r="B415" s="40"/>
      <c r="C415" s="41"/>
      <c r="D415" s="232" t="s">
        <v>163</v>
      </c>
      <c r="E415" s="41"/>
      <c r="F415" s="233" t="s">
        <v>2633</v>
      </c>
      <c r="G415" s="41"/>
      <c r="H415" s="41"/>
      <c r="I415" s="234"/>
      <c r="J415" s="41"/>
      <c r="K415" s="41"/>
      <c r="L415" s="45"/>
      <c r="M415" s="235"/>
      <c r="N415" s="23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163</v>
      </c>
      <c r="AU415" s="18" t="s">
        <v>85</v>
      </c>
    </row>
    <row r="416" s="2" customFormat="1">
      <c r="A416" s="39"/>
      <c r="B416" s="40"/>
      <c r="C416" s="41"/>
      <c r="D416" s="237" t="s">
        <v>173</v>
      </c>
      <c r="E416" s="41"/>
      <c r="F416" s="238" t="s">
        <v>2634</v>
      </c>
      <c r="G416" s="41"/>
      <c r="H416" s="41"/>
      <c r="I416" s="234"/>
      <c r="J416" s="41"/>
      <c r="K416" s="41"/>
      <c r="L416" s="45"/>
      <c r="M416" s="235"/>
      <c r="N416" s="23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173</v>
      </c>
      <c r="AU416" s="18" t="s">
        <v>85</v>
      </c>
    </row>
    <row r="417" s="14" customFormat="1">
      <c r="A417" s="14"/>
      <c r="B417" s="249"/>
      <c r="C417" s="250"/>
      <c r="D417" s="232" t="s">
        <v>175</v>
      </c>
      <c r="E417" s="251" t="s">
        <v>1</v>
      </c>
      <c r="F417" s="252" t="s">
        <v>2635</v>
      </c>
      <c r="G417" s="250"/>
      <c r="H417" s="253">
        <v>34</v>
      </c>
      <c r="I417" s="254"/>
      <c r="J417" s="250"/>
      <c r="K417" s="250"/>
      <c r="L417" s="255"/>
      <c r="M417" s="256"/>
      <c r="N417" s="257"/>
      <c r="O417" s="257"/>
      <c r="P417" s="257"/>
      <c r="Q417" s="257"/>
      <c r="R417" s="257"/>
      <c r="S417" s="257"/>
      <c r="T417" s="25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9" t="s">
        <v>175</v>
      </c>
      <c r="AU417" s="259" t="s">
        <v>85</v>
      </c>
      <c r="AV417" s="14" t="s">
        <v>85</v>
      </c>
      <c r="AW417" s="14" t="s">
        <v>32</v>
      </c>
      <c r="AX417" s="14" t="s">
        <v>83</v>
      </c>
      <c r="AY417" s="259" t="s">
        <v>154</v>
      </c>
    </row>
    <row r="418" s="2" customFormat="1" ht="21.75" customHeight="1">
      <c r="A418" s="39"/>
      <c r="B418" s="40"/>
      <c r="C418" s="275" t="s">
        <v>678</v>
      </c>
      <c r="D418" s="275" t="s">
        <v>373</v>
      </c>
      <c r="E418" s="276" t="s">
        <v>2636</v>
      </c>
      <c r="F418" s="277" t="s">
        <v>2637</v>
      </c>
      <c r="G418" s="278" t="s">
        <v>621</v>
      </c>
      <c r="H418" s="279">
        <v>33</v>
      </c>
      <c r="I418" s="280"/>
      <c r="J418" s="281">
        <f>ROUND(I418*H418,2)</f>
        <v>0</v>
      </c>
      <c r="K418" s="277" t="s">
        <v>170</v>
      </c>
      <c r="L418" s="282"/>
      <c r="M418" s="283" t="s">
        <v>1</v>
      </c>
      <c r="N418" s="284" t="s">
        <v>40</v>
      </c>
      <c r="O418" s="92"/>
      <c r="P418" s="228">
        <f>O418*H418</f>
        <v>0</v>
      </c>
      <c r="Q418" s="228">
        <v>0.0088000000000000005</v>
      </c>
      <c r="R418" s="228">
        <f>Q418*H418</f>
        <v>0.29039999999999999</v>
      </c>
      <c r="S418" s="228">
        <v>0</v>
      </c>
      <c r="T418" s="22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0" t="s">
        <v>223</v>
      </c>
      <c r="AT418" s="230" t="s">
        <v>373</v>
      </c>
      <c r="AU418" s="230" t="s">
        <v>85</v>
      </c>
      <c r="AY418" s="18" t="s">
        <v>154</v>
      </c>
      <c r="BE418" s="231">
        <f>IF(N418="základní",J418,0)</f>
        <v>0</v>
      </c>
      <c r="BF418" s="231">
        <f>IF(N418="snížená",J418,0)</f>
        <v>0</v>
      </c>
      <c r="BG418" s="231">
        <f>IF(N418="zákl. přenesená",J418,0)</f>
        <v>0</v>
      </c>
      <c r="BH418" s="231">
        <f>IF(N418="sníž. přenesená",J418,0)</f>
        <v>0</v>
      </c>
      <c r="BI418" s="231">
        <f>IF(N418="nulová",J418,0)</f>
        <v>0</v>
      </c>
      <c r="BJ418" s="18" t="s">
        <v>83</v>
      </c>
      <c r="BK418" s="231">
        <f>ROUND(I418*H418,2)</f>
        <v>0</v>
      </c>
      <c r="BL418" s="18" t="s">
        <v>186</v>
      </c>
      <c r="BM418" s="230" t="s">
        <v>2638</v>
      </c>
    </row>
    <row r="419" s="2" customFormat="1">
      <c r="A419" s="39"/>
      <c r="B419" s="40"/>
      <c r="C419" s="41"/>
      <c r="D419" s="232" t="s">
        <v>163</v>
      </c>
      <c r="E419" s="41"/>
      <c r="F419" s="233" t="s">
        <v>2637</v>
      </c>
      <c r="G419" s="41"/>
      <c r="H419" s="41"/>
      <c r="I419" s="234"/>
      <c r="J419" s="41"/>
      <c r="K419" s="41"/>
      <c r="L419" s="45"/>
      <c r="M419" s="235"/>
      <c r="N419" s="236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163</v>
      </c>
      <c r="AU419" s="18" t="s">
        <v>85</v>
      </c>
    </row>
    <row r="420" s="14" customFormat="1">
      <c r="A420" s="14"/>
      <c r="B420" s="249"/>
      <c r="C420" s="250"/>
      <c r="D420" s="232" t="s">
        <v>175</v>
      </c>
      <c r="E420" s="251" t="s">
        <v>1</v>
      </c>
      <c r="F420" s="252" t="s">
        <v>485</v>
      </c>
      <c r="G420" s="250"/>
      <c r="H420" s="253">
        <v>33</v>
      </c>
      <c r="I420" s="254"/>
      <c r="J420" s="250"/>
      <c r="K420" s="250"/>
      <c r="L420" s="255"/>
      <c r="M420" s="256"/>
      <c r="N420" s="257"/>
      <c r="O420" s="257"/>
      <c r="P420" s="257"/>
      <c r="Q420" s="257"/>
      <c r="R420" s="257"/>
      <c r="S420" s="257"/>
      <c r="T420" s="25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9" t="s">
        <v>175</v>
      </c>
      <c r="AU420" s="259" t="s">
        <v>85</v>
      </c>
      <c r="AV420" s="14" t="s">
        <v>85</v>
      </c>
      <c r="AW420" s="14" t="s">
        <v>32</v>
      </c>
      <c r="AX420" s="14" t="s">
        <v>83</v>
      </c>
      <c r="AY420" s="259" t="s">
        <v>154</v>
      </c>
    </row>
    <row r="421" s="2" customFormat="1" ht="21.75" customHeight="1">
      <c r="A421" s="39"/>
      <c r="B421" s="40"/>
      <c r="C421" s="275" t="s">
        <v>686</v>
      </c>
      <c r="D421" s="275" t="s">
        <v>373</v>
      </c>
      <c r="E421" s="276" t="s">
        <v>2639</v>
      </c>
      <c r="F421" s="277" t="s">
        <v>2640</v>
      </c>
      <c r="G421" s="278" t="s">
        <v>621</v>
      </c>
      <c r="H421" s="279">
        <v>1</v>
      </c>
      <c r="I421" s="280"/>
      <c r="J421" s="281">
        <f>ROUND(I421*H421,2)</f>
        <v>0</v>
      </c>
      <c r="K421" s="277" t="s">
        <v>170</v>
      </c>
      <c r="L421" s="282"/>
      <c r="M421" s="283" t="s">
        <v>1</v>
      </c>
      <c r="N421" s="284" t="s">
        <v>40</v>
      </c>
      <c r="O421" s="92"/>
      <c r="P421" s="228">
        <f>O421*H421</f>
        <v>0</v>
      </c>
      <c r="Q421" s="228">
        <v>0.0097000000000000003</v>
      </c>
      <c r="R421" s="228">
        <f>Q421*H421</f>
        <v>0.0097000000000000003</v>
      </c>
      <c r="S421" s="228">
        <v>0</v>
      </c>
      <c r="T421" s="22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0" t="s">
        <v>223</v>
      </c>
      <c r="AT421" s="230" t="s">
        <v>373</v>
      </c>
      <c r="AU421" s="230" t="s">
        <v>85</v>
      </c>
      <c r="AY421" s="18" t="s">
        <v>154</v>
      </c>
      <c r="BE421" s="231">
        <f>IF(N421="základní",J421,0)</f>
        <v>0</v>
      </c>
      <c r="BF421" s="231">
        <f>IF(N421="snížená",J421,0)</f>
        <v>0</v>
      </c>
      <c r="BG421" s="231">
        <f>IF(N421="zákl. přenesená",J421,0)</f>
        <v>0</v>
      </c>
      <c r="BH421" s="231">
        <f>IF(N421="sníž. přenesená",J421,0)</f>
        <v>0</v>
      </c>
      <c r="BI421" s="231">
        <f>IF(N421="nulová",J421,0)</f>
        <v>0</v>
      </c>
      <c r="BJ421" s="18" t="s">
        <v>83</v>
      </c>
      <c r="BK421" s="231">
        <f>ROUND(I421*H421,2)</f>
        <v>0</v>
      </c>
      <c r="BL421" s="18" t="s">
        <v>186</v>
      </c>
      <c r="BM421" s="230" t="s">
        <v>2641</v>
      </c>
    </row>
    <row r="422" s="2" customFormat="1">
      <c r="A422" s="39"/>
      <c r="B422" s="40"/>
      <c r="C422" s="41"/>
      <c r="D422" s="232" t="s">
        <v>163</v>
      </c>
      <c r="E422" s="41"/>
      <c r="F422" s="233" t="s">
        <v>2640</v>
      </c>
      <c r="G422" s="41"/>
      <c r="H422" s="41"/>
      <c r="I422" s="234"/>
      <c r="J422" s="41"/>
      <c r="K422" s="41"/>
      <c r="L422" s="45"/>
      <c r="M422" s="235"/>
      <c r="N422" s="23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163</v>
      </c>
      <c r="AU422" s="18" t="s">
        <v>85</v>
      </c>
    </row>
    <row r="423" s="14" customFormat="1">
      <c r="A423" s="14"/>
      <c r="B423" s="249"/>
      <c r="C423" s="250"/>
      <c r="D423" s="232" t="s">
        <v>175</v>
      </c>
      <c r="E423" s="251" t="s">
        <v>1</v>
      </c>
      <c r="F423" s="252" t="s">
        <v>83</v>
      </c>
      <c r="G423" s="250"/>
      <c r="H423" s="253">
        <v>1</v>
      </c>
      <c r="I423" s="254"/>
      <c r="J423" s="250"/>
      <c r="K423" s="250"/>
      <c r="L423" s="255"/>
      <c r="M423" s="256"/>
      <c r="N423" s="257"/>
      <c r="O423" s="257"/>
      <c r="P423" s="257"/>
      <c r="Q423" s="257"/>
      <c r="R423" s="257"/>
      <c r="S423" s="257"/>
      <c r="T423" s="25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9" t="s">
        <v>175</v>
      </c>
      <c r="AU423" s="259" t="s">
        <v>85</v>
      </c>
      <c r="AV423" s="14" t="s">
        <v>85</v>
      </c>
      <c r="AW423" s="14" t="s">
        <v>32</v>
      </c>
      <c r="AX423" s="14" t="s">
        <v>83</v>
      </c>
      <c r="AY423" s="259" t="s">
        <v>154</v>
      </c>
    </row>
    <row r="424" s="2" customFormat="1" ht="24.15" customHeight="1">
      <c r="A424" s="39"/>
      <c r="B424" s="40"/>
      <c r="C424" s="219" t="s">
        <v>693</v>
      </c>
      <c r="D424" s="219" t="s">
        <v>157</v>
      </c>
      <c r="E424" s="220" t="s">
        <v>2185</v>
      </c>
      <c r="F424" s="221" t="s">
        <v>2186</v>
      </c>
      <c r="G424" s="222" t="s">
        <v>1669</v>
      </c>
      <c r="H424" s="223">
        <v>9</v>
      </c>
      <c r="I424" s="224"/>
      <c r="J424" s="225">
        <f>ROUND(I424*H424,2)</f>
        <v>0</v>
      </c>
      <c r="K424" s="221" t="s">
        <v>170</v>
      </c>
      <c r="L424" s="45"/>
      <c r="M424" s="226" t="s">
        <v>1</v>
      </c>
      <c r="N424" s="227" t="s">
        <v>40</v>
      </c>
      <c r="O424" s="92"/>
      <c r="P424" s="228">
        <f>O424*H424</f>
        <v>0</v>
      </c>
      <c r="Q424" s="228">
        <v>0.00031</v>
      </c>
      <c r="R424" s="228">
        <f>Q424*H424</f>
        <v>0.0027899999999999999</v>
      </c>
      <c r="S424" s="228">
        <v>0</v>
      </c>
      <c r="T424" s="22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0" t="s">
        <v>186</v>
      </c>
      <c r="AT424" s="230" t="s">
        <v>157</v>
      </c>
      <c r="AU424" s="230" t="s">
        <v>85</v>
      </c>
      <c r="AY424" s="18" t="s">
        <v>154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8" t="s">
        <v>83</v>
      </c>
      <c r="BK424" s="231">
        <f>ROUND(I424*H424,2)</f>
        <v>0</v>
      </c>
      <c r="BL424" s="18" t="s">
        <v>186</v>
      </c>
      <c r="BM424" s="230" t="s">
        <v>2642</v>
      </c>
    </row>
    <row r="425" s="2" customFormat="1">
      <c r="A425" s="39"/>
      <c r="B425" s="40"/>
      <c r="C425" s="41"/>
      <c r="D425" s="232" t="s">
        <v>163</v>
      </c>
      <c r="E425" s="41"/>
      <c r="F425" s="233" t="s">
        <v>2188</v>
      </c>
      <c r="G425" s="41"/>
      <c r="H425" s="41"/>
      <c r="I425" s="234"/>
      <c r="J425" s="41"/>
      <c r="K425" s="41"/>
      <c r="L425" s="45"/>
      <c r="M425" s="235"/>
      <c r="N425" s="23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163</v>
      </c>
      <c r="AU425" s="18" t="s">
        <v>85</v>
      </c>
    </row>
    <row r="426" s="2" customFormat="1">
      <c r="A426" s="39"/>
      <c r="B426" s="40"/>
      <c r="C426" s="41"/>
      <c r="D426" s="237" t="s">
        <v>173</v>
      </c>
      <c r="E426" s="41"/>
      <c r="F426" s="238" t="s">
        <v>2189</v>
      </c>
      <c r="G426" s="41"/>
      <c r="H426" s="41"/>
      <c r="I426" s="234"/>
      <c r="J426" s="41"/>
      <c r="K426" s="41"/>
      <c r="L426" s="45"/>
      <c r="M426" s="235"/>
      <c r="N426" s="23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173</v>
      </c>
      <c r="AU426" s="18" t="s">
        <v>85</v>
      </c>
    </row>
    <row r="427" s="14" customFormat="1">
      <c r="A427" s="14"/>
      <c r="B427" s="249"/>
      <c r="C427" s="250"/>
      <c r="D427" s="232" t="s">
        <v>175</v>
      </c>
      <c r="E427" s="251" t="s">
        <v>1</v>
      </c>
      <c r="F427" s="252" t="s">
        <v>155</v>
      </c>
      <c r="G427" s="250"/>
      <c r="H427" s="253">
        <v>9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175</v>
      </c>
      <c r="AU427" s="259" t="s">
        <v>85</v>
      </c>
      <c r="AV427" s="14" t="s">
        <v>85</v>
      </c>
      <c r="AW427" s="14" t="s">
        <v>32</v>
      </c>
      <c r="AX427" s="14" t="s">
        <v>83</v>
      </c>
      <c r="AY427" s="259" t="s">
        <v>154</v>
      </c>
    </row>
    <row r="428" s="2" customFormat="1" ht="24.15" customHeight="1">
      <c r="A428" s="39"/>
      <c r="B428" s="40"/>
      <c r="C428" s="219" t="s">
        <v>700</v>
      </c>
      <c r="D428" s="219" t="s">
        <v>157</v>
      </c>
      <c r="E428" s="220" t="s">
        <v>2195</v>
      </c>
      <c r="F428" s="221" t="s">
        <v>2196</v>
      </c>
      <c r="G428" s="222" t="s">
        <v>621</v>
      </c>
      <c r="H428" s="223">
        <v>14</v>
      </c>
      <c r="I428" s="224"/>
      <c r="J428" s="225">
        <f>ROUND(I428*H428,2)</f>
        <v>0</v>
      </c>
      <c r="K428" s="221" t="s">
        <v>170</v>
      </c>
      <c r="L428" s="45"/>
      <c r="M428" s="226" t="s">
        <v>1</v>
      </c>
      <c r="N428" s="227" t="s">
        <v>40</v>
      </c>
      <c r="O428" s="92"/>
      <c r="P428" s="228">
        <f>O428*H428</f>
        <v>0</v>
      </c>
      <c r="Q428" s="228">
        <v>0.010189999999999999</v>
      </c>
      <c r="R428" s="228">
        <f>Q428*H428</f>
        <v>0.14265999999999998</v>
      </c>
      <c r="S428" s="228">
        <v>0</v>
      </c>
      <c r="T428" s="22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0" t="s">
        <v>186</v>
      </c>
      <c r="AT428" s="230" t="s">
        <v>157</v>
      </c>
      <c r="AU428" s="230" t="s">
        <v>85</v>
      </c>
      <c r="AY428" s="18" t="s">
        <v>154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8" t="s">
        <v>83</v>
      </c>
      <c r="BK428" s="231">
        <f>ROUND(I428*H428,2)</f>
        <v>0</v>
      </c>
      <c r="BL428" s="18" t="s">
        <v>186</v>
      </c>
      <c r="BM428" s="230" t="s">
        <v>2643</v>
      </c>
    </row>
    <row r="429" s="2" customFormat="1">
      <c r="A429" s="39"/>
      <c r="B429" s="40"/>
      <c r="C429" s="41"/>
      <c r="D429" s="232" t="s">
        <v>163</v>
      </c>
      <c r="E429" s="41"/>
      <c r="F429" s="233" t="s">
        <v>2196</v>
      </c>
      <c r="G429" s="41"/>
      <c r="H429" s="41"/>
      <c r="I429" s="234"/>
      <c r="J429" s="41"/>
      <c r="K429" s="41"/>
      <c r="L429" s="45"/>
      <c r="M429" s="235"/>
      <c r="N429" s="23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163</v>
      </c>
      <c r="AU429" s="18" t="s">
        <v>85</v>
      </c>
    </row>
    <row r="430" s="2" customFormat="1">
      <c r="A430" s="39"/>
      <c r="B430" s="40"/>
      <c r="C430" s="41"/>
      <c r="D430" s="237" t="s">
        <v>173</v>
      </c>
      <c r="E430" s="41"/>
      <c r="F430" s="238" t="s">
        <v>2198</v>
      </c>
      <c r="G430" s="41"/>
      <c r="H430" s="41"/>
      <c r="I430" s="234"/>
      <c r="J430" s="41"/>
      <c r="K430" s="41"/>
      <c r="L430" s="45"/>
      <c r="M430" s="235"/>
      <c r="N430" s="23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173</v>
      </c>
      <c r="AU430" s="18" t="s">
        <v>85</v>
      </c>
    </row>
    <row r="431" s="14" customFormat="1">
      <c r="A431" s="14"/>
      <c r="B431" s="249"/>
      <c r="C431" s="250"/>
      <c r="D431" s="232" t="s">
        <v>175</v>
      </c>
      <c r="E431" s="251" t="s">
        <v>1</v>
      </c>
      <c r="F431" s="252" t="s">
        <v>2644</v>
      </c>
      <c r="G431" s="250"/>
      <c r="H431" s="253">
        <v>14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175</v>
      </c>
      <c r="AU431" s="259" t="s">
        <v>85</v>
      </c>
      <c r="AV431" s="14" t="s">
        <v>85</v>
      </c>
      <c r="AW431" s="14" t="s">
        <v>32</v>
      </c>
      <c r="AX431" s="14" t="s">
        <v>83</v>
      </c>
      <c r="AY431" s="259" t="s">
        <v>154</v>
      </c>
    </row>
    <row r="432" s="2" customFormat="1" ht="21.75" customHeight="1">
      <c r="A432" s="39"/>
      <c r="B432" s="40"/>
      <c r="C432" s="275" t="s">
        <v>340</v>
      </c>
      <c r="D432" s="275" t="s">
        <v>373</v>
      </c>
      <c r="E432" s="276" t="s">
        <v>2200</v>
      </c>
      <c r="F432" s="277" t="s">
        <v>2201</v>
      </c>
      <c r="G432" s="278" t="s">
        <v>621</v>
      </c>
      <c r="H432" s="279">
        <v>4</v>
      </c>
      <c r="I432" s="280"/>
      <c r="J432" s="281">
        <f>ROUND(I432*H432,2)</f>
        <v>0</v>
      </c>
      <c r="K432" s="277" t="s">
        <v>170</v>
      </c>
      <c r="L432" s="282"/>
      <c r="M432" s="283" t="s">
        <v>1</v>
      </c>
      <c r="N432" s="284" t="s">
        <v>40</v>
      </c>
      <c r="O432" s="92"/>
      <c r="P432" s="228">
        <f>O432*H432</f>
        <v>0</v>
      </c>
      <c r="Q432" s="228">
        <v>0.254</v>
      </c>
      <c r="R432" s="228">
        <f>Q432*H432</f>
        <v>1.016</v>
      </c>
      <c r="S432" s="228">
        <v>0</v>
      </c>
      <c r="T432" s="22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0" t="s">
        <v>223</v>
      </c>
      <c r="AT432" s="230" t="s">
        <v>373</v>
      </c>
      <c r="AU432" s="230" t="s">
        <v>85</v>
      </c>
      <c r="AY432" s="18" t="s">
        <v>154</v>
      </c>
      <c r="BE432" s="231">
        <f>IF(N432="základní",J432,0)</f>
        <v>0</v>
      </c>
      <c r="BF432" s="231">
        <f>IF(N432="snížená",J432,0)</f>
        <v>0</v>
      </c>
      <c r="BG432" s="231">
        <f>IF(N432="zákl. přenesená",J432,0)</f>
        <v>0</v>
      </c>
      <c r="BH432" s="231">
        <f>IF(N432="sníž. přenesená",J432,0)</f>
        <v>0</v>
      </c>
      <c r="BI432" s="231">
        <f>IF(N432="nulová",J432,0)</f>
        <v>0</v>
      </c>
      <c r="BJ432" s="18" t="s">
        <v>83</v>
      </c>
      <c r="BK432" s="231">
        <f>ROUND(I432*H432,2)</f>
        <v>0</v>
      </c>
      <c r="BL432" s="18" t="s">
        <v>186</v>
      </c>
      <c r="BM432" s="230" t="s">
        <v>2645</v>
      </c>
    </row>
    <row r="433" s="2" customFormat="1">
      <c r="A433" s="39"/>
      <c r="B433" s="40"/>
      <c r="C433" s="41"/>
      <c r="D433" s="232" t="s">
        <v>163</v>
      </c>
      <c r="E433" s="41"/>
      <c r="F433" s="233" t="s">
        <v>2201</v>
      </c>
      <c r="G433" s="41"/>
      <c r="H433" s="41"/>
      <c r="I433" s="234"/>
      <c r="J433" s="41"/>
      <c r="K433" s="41"/>
      <c r="L433" s="45"/>
      <c r="M433" s="235"/>
      <c r="N433" s="236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163</v>
      </c>
      <c r="AU433" s="18" t="s">
        <v>85</v>
      </c>
    </row>
    <row r="434" s="14" customFormat="1">
      <c r="A434" s="14"/>
      <c r="B434" s="249"/>
      <c r="C434" s="250"/>
      <c r="D434" s="232" t="s">
        <v>175</v>
      </c>
      <c r="E434" s="251" t="s">
        <v>1</v>
      </c>
      <c r="F434" s="252" t="s">
        <v>186</v>
      </c>
      <c r="G434" s="250"/>
      <c r="H434" s="253">
        <v>4</v>
      </c>
      <c r="I434" s="254"/>
      <c r="J434" s="250"/>
      <c r="K434" s="250"/>
      <c r="L434" s="255"/>
      <c r="M434" s="256"/>
      <c r="N434" s="257"/>
      <c r="O434" s="257"/>
      <c r="P434" s="257"/>
      <c r="Q434" s="257"/>
      <c r="R434" s="257"/>
      <c r="S434" s="257"/>
      <c r="T434" s="25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9" t="s">
        <v>175</v>
      </c>
      <c r="AU434" s="259" t="s">
        <v>85</v>
      </c>
      <c r="AV434" s="14" t="s">
        <v>85</v>
      </c>
      <c r="AW434" s="14" t="s">
        <v>32</v>
      </c>
      <c r="AX434" s="14" t="s">
        <v>83</v>
      </c>
      <c r="AY434" s="259" t="s">
        <v>154</v>
      </c>
    </row>
    <row r="435" s="2" customFormat="1" ht="21.75" customHeight="1">
      <c r="A435" s="39"/>
      <c r="B435" s="40"/>
      <c r="C435" s="275" t="s">
        <v>708</v>
      </c>
      <c r="D435" s="275" t="s">
        <v>373</v>
      </c>
      <c r="E435" s="276" t="s">
        <v>2203</v>
      </c>
      <c r="F435" s="277" t="s">
        <v>2204</v>
      </c>
      <c r="G435" s="278" t="s">
        <v>621</v>
      </c>
      <c r="H435" s="279">
        <v>5</v>
      </c>
      <c r="I435" s="280"/>
      <c r="J435" s="281">
        <f>ROUND(I435*H435,2)</f>
        <v>0</v>
      </c>
      <c r="K435" s="277" t="s">
        <v>170</v>
      </c>
      <c r="L435" s="282"/>
      <c r="M435" s="283" t="s">
        <v>1</v>
      </c>
      <c r="N435" s="284" t="s">
        <v>40</v>
      </c>
      <c r="O435" s="92"/>
      <c r="P435" s="228">
        <f>O435*H435</f>
        <v>0</v>
      </c>
      <c r="Q435" s="228">
        <v>0.50600000000000001</v>
      </c>
      <c r="R435" s="228">
        <f>Q435*H435</f>
        <v>2.5300000000000002</v>
      </c>
      <c r="S435" s="228">
        <v>0</v>
      </c>
      <c r="T435" s="22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0" t="s">
        <v>223</v>
      </c>
      <c r="AT435" s="230" t="s">
        <v>373</v>
      </c>
      <c r="AU435" s="230" t="s">
        <v>85</v>
      </c>
      <c r="AY435" s="18" t="s">
        <v>154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8" t="s">
        <v>83</v>
      </c>
      <c r="BK435" s="231">
        <f>ROUND(I435*H435,2)</f>
        <v>0</v>
      </c>
      <c r="BL435" s="18" t="s">
        <v>186</v>
      </c>
      <c r="BM435" s="230" t="s">
        <v>2646</v>
      </c>
    </row>
    <row r="436" s="2" customFormat="1">
      <c r="A436" s="39"/>
      <c r="B436" s="40"/>
      <c r="C436" s="41"/>
      <c r="D436" s="232" t="s">
        <v>163</v>
      </c>
      <c r="E436" s="41"/>
      <c r="F436" s="233" t="s">
        <v>2204</v>
      </c>
      <c r="G436" s="41"/>
      <c r="H436" s="41"/>
      <c r="I436" s="234"/>
      <c r="J436" s="41"/>
      <c r="K436" s="41"/>
      <c r="L436" s="45"/>
      <c r="M436" s="235"/>
      <c r="N436" s="23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163</v>
      </c>
      <c r="AU436" s="18" t="s">
        <v>85</v>
      </c>
    </row>
    <row r="437" s="14" customFormat="1">
      <c r="A437" s="14"/>
      <c r="B437" s="249"/>
      <c r="C437" s="250"/>
      <c r="D437" s="232" t="s">
        <v>175</v>
      </c>
      <c r="E437" s="251" t="s">
        <v>1</v>
      </c>
      <c r="F437" s="252" t="s">
        <v>165</v>
      </c>
      <c r="G437" s="250"/>
      <c r="H437" s="253">
        <v>5</v>
      </c>
      <c r="I437" s="254"/>
      <c r="J437" s="250"/>
      <c r="K437" s="250"/>
      <c r="L437" s="255"/>
      <c r="M437" s="256"/>
      <c r="N437" s="257"/>
      <c r="O437" s="257"/>
      <c r="P437" s="257"/>
      <c r="Q437" s="257"/>
      <c r="R437" s="257"/>
      <c r="S437" s="257"/>
      <c r="T437" s="25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9" t="s">
        <v>175</v>
      </c>
      <c r="AU437" s="259" t="s">
        <v>85</v>
      </c>
      <c r="AV437" s="14" t="s">
        <v>85</v>
      </c>
      <c r="AW437" s="14" t="s">
        <v>32</v>
      </c>
      <c r="AX437" s="14" t="s">
        <v>83</v>
      </c>
      <c r="AY437" s="259" t="s">
        <v>154</v>
      </c>
    </row>
    <row r="438" s="2" customFormat="1" ht="21.75" customHeight="1">
      <c r="A438" s="39"/>
      <c r="B438" s="40"/>
      <c r="C438" s="275" t="s">
        <v>715</v>
      </c>
      <c r="D438" s="275" t="s">
        <v>373</v>
      </c>
      <c r="E438" s="276" t="s">
        <v>2206</v>
      </c>
      <c r="F438" s="277" t="s">
        <v>2207</v>
      </c>
      <c r="G438" s="278" t="s">
        <v>621</v>
      </c>
      <c r="H438" s="279">
        <v>5</v>
      </c>
      <c r="I438" s="280"/>
      <c r="J438" s="281">
        <f>ROUND(I438*H438,2)</f>
        <v>0</v>
      </c>
      <c r="K438" s="277" t="s">
        <v>170</v>
      </c>
      <c r="L438" s="282"/>
      <c r="M438" s="283" t="s">
        <v>1</v>
      </c>
      <c r="N438" s="284" t="s">
        <v>40</v>
      </c>
      <c r="O438" s="92"/>
      <c r="P438" s="228">
        <f>O438*H438</f>
        <v>0</v>
      </c>
      <c r="Q438" s="228">
        <v>1.0129999999999999</v>
      </c>
      <c r="R438" s="228">
        <f>Q438*H438</f>
        <v>5.0649999999999995</v>
      </c>
      <c r="S438" s="228">
        <v>0</v>
      </c>
      <c r="T438" s="229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0" t="s">
        <v>223</v>
      </c>
      <c r="AT438" s="230" t="s">
        <v>373</v>
      </c>
      <c r="AU438" s="230" t="s">
        <v>85</v>
      </c>
      <c r="AY438" s="18" t="s">
        <v>154</v>
      </c>
      <c r="BE438" s="231">
        <f>IF(N438="základní",J438,0)</f>
        <v>0</v>
      </c>
      <c r="BF438" s="231">
        <f>IF(N438="snížená",J438,0)</f>
        <v>0</v>
      </c>
      <c r="BG438" s="231">
        <f>IF(N438="zákl. přenesená",J438,0)</f>
        <v>0</v>
      </c>
      <c r="BH438" s="231">
        <f>IF(N438="sníž. přenesená",J438,0)</f>
        <v>0</v>
      </c>
      <c r="BI438" s="231">
        <f>IF(N438="nulová",J438,0)</f>
        <v>0</v>
      </c>
      <c r="BJ438" s="18" t="s">
        <v>83</v>
      </c>
      <c r="BK438" s="231">
        <f>ROUND(I438*H438,2)</f>
        <v>0</v>
      </c>
      <c r="BL438" s="18" t="s">
        <v>186</v>
      </c>
      <c r="BM438" s="230" t="s">
        <v>2647</v>
      </c>
    </row>
    <row r="439" s="2" customFormat="1">
      <c r="A439" s="39"/>
      <c r="B439" s="40"/>
      <c r="C439" s="41"/>
      <c r="D439" s="232" t="s">
        <v>163</v>
      </c>
      <c r="E439" s="41"/>
      <c r="F439" s="233" t="s">
        <v>2207</v>
      </c>
      <c r="G439" s="41"/>
      <c r="H439" s="41"/>
      <c r="I439" s="234"/>
      <c r="J439" s="41"/>
      <c r="K439" s="41"/>
      <c r="L439" s="45"/>
      <c r="M439" s="235"/>
      <c r="N439" s="236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163</v>
      </c>
      <c r="AU439" s="18" t="s">
        <v>85</v>
      </c>
    </row>
    <row r="440" s="14" customFormat="1">
      <c r="A440" s="14"/>
      <c r="B440" s="249"/>
      <c r="C440" s="250"/>
      <c r="D440" s="232" t="s">
        <v>175</v>
      </c>
      <c r="E440" s="251" t="s">
        <v>1</v>
      </c>
      <c r="F440" s="252" t="s">
        <v>165</v>
      </c>
      <c r="G440" s="250"/>
      <c r="H440" s="253">
        <v>5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175</v>
      </c>
      <c r="AU440" s="259" t="s">
        <v>85</v>
      </c>
      <c r="AV440" s="14" t="s">
        <v>85</v>
      </c>
      <c r="AW440" s="14" t="s">
        <v>32</v>
      </c>
      <c r="AX440" s="14" t="s">
        <v>83</v>
      </c>
      <c r="AY440" s="259" t="s">
        <v>154</v>
      </c>
    </row>
    <row r="441" s="2" customFormat="1" ht="24.15" customHeight="1">
      <c r="A441" s="39"/>
      <c r="B441" s="40"/>
      <c r="C441" s="275" t="s">
        <v>719</v>
      </c>
      <c r="D441" s="275" t="s">
        <v>373</v>
      </c>
      <c r="E441" s="276" t="s">
        <v>2209</v>
      </c>
      <c r="F441" s="277" t="s">
        <v>2210</v>
      </c>
      <c r="G441" s="278" t="s">
        <v>621</v>
      </c>
      <c r="H441" s="279">
        <v>23</v>
      </c>
      <c r="I441" s="280"/>
      <c r="J441" s="281">
        <f>ROUND(I441*H441,2)</f>
        <v>0</v>
      </c>
      <c r="K441" s="277" t="s">
        <v>170</v>
      </c>
      <c r="L441" s="282"/>
      <c r="M441" s="283" t="s">
        <v>1</v>
      </c>
      <c r="N441" s="284" t="s">
        <v>40</v>
      </c>
      <c r="O441" s="92"/>
      <c r="P441" s="228">
        <f>O441*H441</f>
        <v>0</v>
      </c>
      <c r="Q441" s="228">
        <v>0.002</v>
      </c>
      <c r="R441" s="228">
        <f>Q441*H441</f>
        <v>0.045999999999999999</v>
      </c>
      <c r="S441" s="228">
        <v>0</v>
      </c>
      <c r="T441" s="229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0" t="s">
        <v>223</v>
      </c>
      <c r="AT441" s="230" t="s">
        <v>373</v>
      </c>
      <c r="AU441" s="230" t="s">
        <v>85</v>
      </c>
      <c r="AY441" s="18" t="s">
        <v>154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8" t="s">
        <v>83</v>
      </c>
      <c r="BK441" s="231">
        <f>ROUND(I441*H441,2)</f>
        <v>0</v>
      </c>
      <c r="BL441" s="18" t="s">
        <v>186</v>
      </c>
      <c r="BM441" s="230" t="s">
        <v>2648</v>
      </c>
    </row>
    <row r="442" s="2" customFormat="1">
      <c r="A442" s="39"/>
      <c r="B442" s="40"/>
      <c r="C442" s="41"/>
      <c r="D442" s="232" t="s">
        <v>163</v>
      </c>
      <c r="E442" s="41"/>
      <c r="F442" s="233" t="s">
        <v>2210</v>
      </c>
      <c r="G442" s="41"/>
      <c r="H442" s="41"/>
      <c r="I442" s="234"/>
      <c r="J442" s="41"/>
      <c r="K442" s="41"/>
      <c r="L442" s="45"/>
      <c r="M442" s="235"/>
      <c r="N442" s="236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163</v>
      </c>
      <c r="AU442" s="18" t="s">
        <v>85</v>
      </c>
    </row>
    <row r="443" s="14" customFormat="1">
      <c r="A443" s="14"/>
      <c r="B443" s="249"/>
      <c r="C443" s="250"/>
      <c r="D443" s="232" t="s">
        <v>175</v>
      </c>
      <c r="E443" s="251" t="s">
        <v>1</v>
      </c>
      <c r="F443" s="252" t="s">
        <v>415</v>
      </c>
      <c r="G443" s="250"/>
      <c r="H443" s="253">
        <v>23</v>
      </c>
      <c r="I443" s="254"/>
      <c r="J443" s="250"/>
      <c r="K443" s="250"/>
      <c r="L443" s="255"/>
      <c r="M443" s="256"/>
      <c r="N443" s="257"/>
      <c r="O443" s="257"/>
      <c r="P443" s="257"/>
      <c r="Q443" s="257"/>
      <c r="R443" s="257"/>
      <c r="S443" s="257"/>
      <c r="T443" s="25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9" t="s">
        <v>175</v>
      </c>
      <c r="AU443" s="259" t="s">
        <v>85</v>
      </c>
      <c r="AV443" s="14" t="s">
        <v>85</v>
      </c>
      <c r="AW443" s="14" t="s">
        <v>32</v>
      </c>
      <c r="AX443" s="14" t="s">
        <v>83</v>
      </c>
      <c r="AY443" s="259" t="s">
        <v>154</v>
      </c>
    </row>
    <row r="444" s="2" customFormat="1" ht="24.15" customHeight="1">
      <c r="A444" s="39"/>
      <c r="B444" s="40"/>
      <c r="C444" s="219" t="s">
        <v>723</v>
      </c>
      <c r="D444" s="219" t="s">
        <v>157</v>
      </c>
      <c r="E444" s="220" t="s">
        <v>2212</v>
      </c>
      <c r="F444" s="221" t="s">
        <v>2213</v>
      </c>
      <c r="G444" s="222" t="s">
        <v>621</v>
      </c>
      <c r="H444" s="223">
        <v>9</v>
      </c>
      <c r="I444" s="224"/>
      <c r="J444" s="225">
        <f>ROUND(I444*H444,2)</f>
        <v>0</v>
      </c>
      <c r="K444" s="221" t="s">
        <v>170</v>
      </c>
      <c r="L444" s="45"/>
      <c r="M444" s="226" t="s">
        <v>1</v>
      </c>
      <c r="N444" s="227" t="s">
        <v>40</v>
      </c>
      <c r="O444" s="92"/>
      <c r="P444" s="228">
        <f>O444*H444</f>
        <v>0</v>
      </c>
      <c r="Q444" s="228">
        <v>0.01248</v>
      </c>
      <c r="R444" s="228">
        <f>Q444*H444</f>
        <v>0.11232</v>
      </c>
      <c r="S444" s="228">
        <v>0</v>
      </c>
      <c r="T444" s="22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0" t="s">
        <v>186</v>
      </c>
      <c r="AT444" s="230" t="s">
        <v>157</v>
      </c>
      <c r="AU444" s="230" t="s">
        <v>85</v>
      </c>
      <c r="AY444" s="18" t="s">
        <v>154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8" t="s">
        <v>83</v>
      </c>
      <c r="BK444" s="231">
        <f>ROUND(I444*H444,2)</f>
        <v>0</v>
      </c>
      <c r="BL444" s="18" t="s">
        <v>186</v>
      </c>
      <c r="BM444" s="230" t="s">
        <v>2649</v>
      </c>
    </row>
    <row r="445" s="2" customFormat="1">
      <c r="A445" s="39"/>
      <c r="B445" s="40"/>
      <c r="C445" s="41"/>
      <c r="D445" s="232" t="s">
        <v>163</v>
      </c>
      <c r="E445" s="41"/>
      <c r="F445" s="233" t="s">
        <v>2213</v>
      </c>
      <c r="G445" s="41"/>
      <c r="H445" s="41"/>
      <c r="I445" s="234"/>
      <c r="J445" s="41"/>
      <c r="K445" s="41"/>
      <c r="L445" s="45"/>
      <c r="M445" s="235"/>
      <c r="N445" s="23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163</v>
      </c>
      <c r="AU445" s="18" t="s">
        <v>85</v>
      </c>
    </row>
    <row r="446" s="2" customFormat="1">
      <c r="A446" s="39"/>
      <c r="B446" s="40"/>
      <c r="C446" s="41"/>
      <c r="D446" s="237" t="s">
        <v>173</v>
      </c>
      <c r="E446" s="41"/>
      <c r="F446" s="238" t="s">
        <v>2215</v>
      </c>
      <c r="G446" s="41"/>
      <c r="H446" s="41"/>
      <c r="I446" s="234"/>
      <c r="J446" s="41"/>
      <c r="K446" s="41"/>
      <c r="L446" s="45"/>
      <c r="M446" s="235"/>
      <c r="N446" s="23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173</v>
      </c>
      <c r="AU446" s="18" t="s">
        <v>85</v>
      </c>
    </row>
    <row r="447" s="14" customFormat="1">
      <c r="A447" s="14"/>
      <c r="B447" s="249"/>
      <c r="C447" s="250"/>
      <c r="D447" s="232" t="s">
        <v>175</v>
      </c>
      <c r="E447" s="251" t="s">
        <v>1</v>
      </c>
      <c r="F447" s="252" t="s">
        <v>155</v>
      </c>
      <c r="G447" s="250"/>
      <c r="H447" s="253">
        <v>9</v>
      </c>
      <c r="I447" s="254"/>
      <c r="J447" s="250"/>
      <c r="K447" s="250"/>
      <c r="L447" s="255"/>
      <c r="M447" s="256"/>
      <c r="N447" s="257"/>
      <c r="O447" s="257"/>
      <c r="P447" s="257"/>
      <c r="Q447" s="257"/>
      <c r="R447" s="257"/>
      <c r="S447" s="257"/>
      <c r="T447" s="25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9" t="s">
        <v>175</v>
      </c>
      <c r="AU447" s="259" t="s">
        <v>85</v>
      </c>
      <c r="AV447" s="14" t="s">
        <v>85</v>
      </c>
      <c r="AW447" s="14" t="s">
        <v>32</v>
      </c>
      <c r="AX447" s="14" t="s">
        <v>83</v>
      </c>
      <c r="AY447" s="259" t="s">
        <v>154</v>
      </c>
    </row>
    <row r="448" s="2" customFormat="1" ht="24.15" customHeight="1">
      <c r="A448" s="39"/>
      <c r="B448" s="40"/>
      <c r="C448" s="275" t="s">
        <v>730</v>
      </c>
      <c r="D448" s="275" t="s">
        <v>373</v>
      </c>
      <c r="E448" s="276" t="s">
        <v>2216</v>
      </c>
      <c r="F448" s="277" t="s">
        <v>2217</v>
      </c>
      <c r="G448" s="278" t="s">
        <v>621</v>
      </c>
      <c r="H448" s="279">
        <v>9</v>
      </c>
      <c r="I448" s="280"/>
      <c r="J448" s="281">
        <f>ROUND(I448*H448,2)</f>
        <v>0</v>
      </c>
      <c r="K448" s="277" t="s">
        <v>170</v>
      </c>
      <c r="L448" s="282"/>
      <c r="M448" s="283" t="s">
        <v>1</v>
      </c>
      <c r="N448" s="284" t="s">
        <v>40</v>
      </c>
      <c r="O448" s="92"/>
      <c r="P448" s="228">
        <f>O448*H448</f>
        <v>0</v>
      </c>
      <c r="Q448" s="228">
        <v>0.58499999999999996</v>
      </c>
      <c r="R448" s="228">
        <f>Q448*H448</f>
        <v>5.2649999999999997</v>
      </c>
      <c r="S448" s="228">
        <v>0</v>
      </c>
      <c r="T448" s="22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0" t="s">
        <v>223</v>
      </c>
      <c r="AT448" s="230" t="s">
        <v>373</v>
      </c>
      <c r="AU448" s="230" t="s">
        <v>85</v>
      </c>
      <c r="AY448" s="18" t="s">
        <v>154</v>
      </c>
      <c r="BE448" s="231">
        <f>IF(N448="základní",J448,0)</f>
        <v>0</v>
      </c>
      <c r="BF448" s="231">
        <f>IF(N448="snížená",J448,0)</f>
        <v>0</v>
      </c>
      <c r="BG448" s="231">
        <f>IF(N448="zákl. přenesená",J448,0)</f>
        <v>0</v>
      </c>
      <c r="BH448" s="231">
        <f>IF(N448="sníž. přenesená",J448,0)</f>
        <v>0</v>
      </c>
      <c r="BI448" s="231">
        <f>IF(N448="nulová",J448,0)</f>
        <v>0</v>
      </c>
      <c r="BJ448" s="18" t="s">
        <v>83</v>
      </c>
      <c r="BK448" s="231">
        <f>ROUND(I448*H448,2)</f>
        <v>0</v>
      </c>
      <c r="BL448" s="18" t="s">
        <v>186</v>
      </c>
      <c r="BM448" s="230" t="s">
        <v>2650</v>
      </c>
    </row>
    <row r="449" s="2" customFormat="1">
      <c r="A449" s="39"/>
      <c r="B449" s="40"/>
      <c r="C449" s="41"/>
      <c r="D449" s="232" t="s">
        <v>163</v>
      </c>
      <c r="E449" s="41"/>
      <c r="F449" s="233" t="s">
        <v>2217</v>
      </c>
      <c r="G449" s="41"/>
      <c r="H449" s="41"/>
      <c r="I449" s="234"/>
      <c r="J449" s="41"/>
      <c r="K449" s="41"/>
      <c r="L449" s="45"/>
      <c r="M449" s="235"/>
      <c r="N449" s="23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163</v>
      </c>
      <c r="AU449" s="18" t="s">
        <v>85</v>
      </c>
    </row>
    <row r="450" s="14" customFormat="1">
      <c r="A450" s="14"/>
      <c r="B450" s="249"/>
      <c r="C450" s="250"/>
      <c r="D450" s="232" t="s">
        <v>175</v>
      </c>
      <c r="E450" s="251" t="s">
        <v>1</v>
      </c>
      <c r="F450" s="252" t="s">
        <v>155</v>
      </c>
      <c r="G450" s="250"/>
      <c r="H450" s="253">
        <v>9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175</v>
      </c>
      <c r="AU450" s="259" t="s">
        <v>85</v>
      </c>
      <c r="AV450" s="14" t="s">
        <v>85</v>
      </c>
      <c r="AW450" s="14" t="s">
        <v>32</v>
      </c>
      <c r="AX450" s="14" t="s">
        <v>83</v>
      </c>
      <c r="AY450" s="259" t="s">
        <v>154</v>
      </c>
    </row>
    <row r="451" s="2" customFormat="1" ht="24.15" customHeight="1">
      <c r="A451" s="39"/>
      <c r="B451" s="40"/>
      <c r="C451" s="219" t="s">
        <v>734</v>
      </c>
      <c r="D451" s="219" t="s">
        <v>157</v>
      </c>
      <c r="E451" s="220" t="s">
        <v>2219</v>
      </c>
      <c r="F451" s="221" t="s">
        <v>2220</v>
      </c>
      <c r="G451" s="222" t="s">
        <v>621</v>
      </c>
      <c r="H451" s="223">
        <v>9</v>
      </c>
      <c r="I451" s="224"/>
      <c r="J451" s="225">
        <f>ROUND(I451*H451,2)</f>
        <v>0</v>
      </c>
      <c r="K451" s="221" t="s">
        <v>170</v>
      </c>
      <c r="L451" s="45"/>
      <c r="M451" s="226" t="s">
        <v>1</v>
      </c>
      <c r="N451" s="227" t="s">
        <v>40</v>
      </c>
      <c r="O451" s="92"/>
      <c r="P451" s="228">
        <f>O451*H451</f>
        <v>0</v>
      </c>
      <c r="Q451" s="228">
        <v>0.028539999999999999</v>
      </c>
      <c r="R451" s="228">
        <f>Q451*H451</f>
        <v>0.25685999999999998</v>
      </c>
      <c r="S451" s="228">
        <v>0</v>
      </c>
      <c r="T451" s="22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0" t="s">
        <v>186</v>
      </c>
      <c r="AT451" s="230" t="s">
        <v>157</v>
      </c>
      <c r="AU451" s="230" t="s">
        <v>85</v>
      </c>
      <c r="AY451" s="18" t="s">
        <v>154</v>
      </c>
      <c r="BE451" s="231">
        <f>IF(N451="základní",J451,0)</f>
        <v>0</v>
      </c>
      <c r="BF451" s="231">
        <f>IF(N451="snížená",J451,0)</f>
        <v>0</v>
      </c>
      <c r="BG451" s="231">
        <f>IF(N451="zákl. přenesená",J451,0)</f>
        <v>0</v>
      </c>
      <c r="BH451" s="231">
        <f>IF(N451="sníž. přenesená",J451,0)</f>
        <v>0</v>
      </c>
      <c r="BI451" s="231">
        <f>IF(N451="nulová",J451,0)</f>
        <v>0</v>
      </c>
      <c r="BJ451" s="18" t="s">
        <v>83</v>
      </c>
      <c r="BK451" s="231">
        <f>ROUND(I451*H451,2)</f>
        <v>0</v>
      </c>
      <c r="BL451" s="18" t="s">
        <v>186</v>
      </c>
      <c r="BM451" s="230" t="s">
        <v>2651</v>
      </c>
    </row>
    <row r="452" s="2" customFormat="1">
      <c r="A452" s="39"/>
      <c r="B452" s="40"/>
      <c r="C452" s="41"/>
      <c r="D452" s="232" t="s">
        <v>163</v>
      </c>
      <c r="E452" s="41"/>
      <c r="F452" s="233" t="s">
        <v>2220</v>
      </c>
      <c r="G452" s="41"/>
      <c r="H452" s="41"/>
      <c r="I452" s="234"/>
      <c r="J452" s="41"/>
      <c r="K452" s="41"/>
      <c r="L452" s="45"/>
      <c r="M452" s="235"/>
      <c r="N452" s="23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163</v>
      </c>
      <c r="AU452" s="18" t="s">
        <v>85</v>
      </c>
    </row>
    <row r="453" s="2" customFormat="1">
      <c r="A453" s="39"/>
      <c r="B453" s="40"/>
      <c r="C453" s="41"/>
      <c r="D453" s="237" t="s">
        <v>173</v>
      </c>
      <c r="E453" s="41"/>
      <c r="F453" s="238" t="s">
        <v>2222</v>
      </c>
      <c r="G453" s="41"/>
      <c r="H453" s="41"/>
      <c r="I453" s="234"/>
      <c r="J453" s="41"/>
      <c r="K453" s="41"/>
      <c r="L453" s="45"/>
      <c r="M453" s="235"/>
      <c r="N453" s="23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173</v>
      </c>
      <c r="AU453" s="18" t="s">
        <v>85</v>
      </c>
    </row>
    <row r="454" s="14" customFormat="1">
      <c r="A454" s="14"/>
      <c r="B454" s="249"/>
      <c r="C454" s="250"/>
      <c r="D454" s="232" t="s">
        <v>175</v>
      </c>
      <c r="E454" s="251" t="s">
        <v>1</v>
      </c>
      <c r="F454" s="252" t="s">
        <v>155</v>
      </c>
      <c r="G454" s="250"/>
      <c r="H454" s="253">
        <v>9</v>
      </c>
      <c r="I454" s="254"/>
      <c r="J454" s="250"/>
      <c r="K454" s="250"/>
      <c r="L454" s="255"/>
      <c r="M454" s="256"/>
      <c r="N454" s="257"/>
      <c r="O454" s="257"/>
      <c r="P454" s="257"/>
      <c r="Q454" s="257"/>
      <c r="R454" s="257"/>
      <c r="S454" s="257"/>
      <c r="T454" s="25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9" t="s">
        <v>175</v>
      </c>
      <c r="AU454" s="259" t="s">
        <v>85</v>
      </c>
      <c r="AV454" s="14" t="s">
        <v>85</v>
      </c>
      <c r="AW454" s="14" t="s">
        <v>32</v>
      </c>
      <c r="AX454" s="14" t="s">
        <v>83</v>
      </c>
      <c r="AY454" s="259" t="s">
        <v>154</v>
      </c>
    </row>
    <row r="455" s="2" customFormat="1" ht="24.15" customHeight="1">
      <c r="A455" s="39"/>
      <c r="B455" s="40"/>
      <c r="C455" s="275" t="s">
        <v>738</v>
      </c>
      <c r="D455" s="275" t="s">
        <v>373</v>
      </c>
      <c r="E455" s="276" t="s">
        <v>2652</v>
      </c>
      <c r="F455" s="277" t="s">
        <v>2653</v>
      </c>
      <c r="G455" s="278" t="s">
        <v>621</v>
      </c>
      <c r="H455" s="279">
        <v>9</v>
      </c>
      <c r="I455" s="280"/>
      <c r="J455" s="281">
        <f>ROUND(I455*H455,2)</f>
        <v>0</v>
      </c>
      <c r="K455" s="277" t="s">
        <v>170</v>
      </c>
      <c r="L455" s="282"/>
      <c r="M455" s="283" t="s">
        <v>1</v>
      </c>
      <c r="N455" s="284" t="s">
        <v>40</v>
      </c>
      <c r="O455" s="92"/>
      <c r="P455" s="228">
        <f>O455*H455</f>
        <v>0</v>
      </c>
      <c r="Q455" s="228">
        <v>1.5800000000000001</v>
      </c>
      <c r="R455" s="228">
        <f>Q455*H455</f>
        <v>14.220000000000001</v>
      </c>
      <c r="S455" s="228">
        <v>0</v>
      </c>
      <c r="T455" s="22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0" t="s">
        <v>223</v>
      </c>
      <c r="AT455" s="230" t="s">
        <v>373</v>
      </c>
      <c r="AU455" s="230" t="s">
        <v>85</v>
      </c>
      <c r="AY455" s="18" t="s">
        <v>154</v>
      </c>
      <c r="BE455" s="231">
        <f>IF(N455="základní",J455,0)</f>
        <v>0</v>
      </c>
      <c r="BF455" s="231">
        <f>IF(N455="snížená",J455,0)</f>
        <v>0</v>
      </c>
      <c r="BG455" s="231">
        <f>IF(N455="zákl. přenesená",J455,0)</f>
        <v>0</v>
      </c>
      <c r="BH455" s="231">
        <f>IF(N455="sníž. přenesená",J455,0)</f>
        <v>0</v>
      </c>
      <c r="BI455" s="231">
        <f>IF(N455="nulová",J455,0)</f>
        <v>0</v>
      </c>
      <c r="BJ455" s="18" t="s">
        <v>83</v>
      </c>
      <c r="BK455" s="231">
        <f>ROUND(I455*H455,2)</f>
        <v>0</v>
      </c>
      <c r="BL455" s="18" t="s">
        <v>186</v>
      </c>
      <c r="BM455" s="230" t="s">
        <v>2654</v>
      </c>
    </row>
    <row r="456" s="2" customFormat="1">
      <c r="A456" s="39"/>
      <c r="B456" s="40"/>
      <c r="C456" s="41"/>
      <c r="D456" s="232" t="s">
        <v>163</v>
      </c>
      <c r="E456" s="41"/>
      <c r="F456" s="233" t="s">
        <v>2653</v>
      </c>
      <c r="G456" s="41"/>
      <c r="H456" s="41"/>
      <c r="I456" s="234"/>
      <c r="J456" s="41"/>
      <c r="K456" s="41"/>
      <c r="L456" s="45"/>
      <c r="M456" s="235"/>
      <c r="N456" s="236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163</v>
      </c>
      <c r="AU456" s="18" t="s">
        <v>85</v>
      </c>
    </row>
    <row r="457" s="14" customFormat="1">
      <c r="A457" s="14"/>
      <c r="B457" s="249"/>
      <c r="C457" s="250"/>
      <c r="D457" s="232" t="s">
        <v>175</v>
      </c>
      <c r="E457" s="251" t="s">
        <v>1</v>
      </c>
      <c r="F457" s="252" t="s">
        <v>2655</v>
      </c>
      <c r="G457" s="250"/>
      <c r="H457" s="253">
        <v>9</v>
      </c>
      <c r="I457" s="254"/>
      <c r="J457" s="250"/>
      <c r="K457" s="250"/>
      <c r="L457" s="255"/>
      <c r="M457" s="256"/>
      <c r="N457" s="257"/>
      <c r="O457" s="257"/>
      <c r="P457" s="257"/>
      <c r="Q457" s="257"/>
      <c r="R457" s="257"/>
      <c r="S457" s="257"/>
      <c r="T457" s="25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9" t="s">
        <v>175</v>
      </c>
      <c r="AU457" s="259" t="s">
        <v>85</v>
      </c>
      <c r="AV457" s="14" t="s">
        <v>85</v>
      </c>
      <c r="AW457" s="14" t="s">
        <v>32</v>
      </c>
      <c r="AX457" s="14" t="s">
        <v>83</v>
      </c>
      <c r="AY457" s="259" t="s">
        <v>154</v>
      </c>
    </row>
    <row r="458" s="2" customFormat="1" ht="24.15" customHeight="1">
      <c r="A458" s="39"/>
      <c r="B458" s="40"/>
      <c r="C458" s="219" t="s">
        <v>742</v>
      </c>
      <c r="D458" s="219" t="s">
        <v>157</v>
      </c>
      <c r="E458" s="220" t="s">
        <v>2230</v>
      </c>
      <c r="F458" s="221" t="s">
        <v>2231</v>
      </c>
      <c r="G458" s="222" t="s">
        <v>621</v>
      </c>
      <c r="H458" s="223">
        <v>18</v>
      </c>
      <c r="I458" s="224"/>
      <c r="J458" s="225">
        <f>ROUND(I458*H458,2)</f>
        <v>0</v>
      </c>
      <c r="K458" s="221" t="s">
        <v>170</v>
      </c>
      <c r="L458" s="45"/>
      <c r="M458" s="226" t="s">
        <v>1</v>
      </c>
      <c r="N458" s="227" t="s">
        <v>40</v>
      </c>
      <c r="O458" s="92"/>
      <c r="P458" s="228">
        <f>O458*H458</f>
        <v>0</v>
      </c>
      <c r="Q458" s="228">
        <v>0.058029999999999998</v>
      </c>
      <c r="R458" s="228">
        <f>Q458*H458</f>
        <v>1.04454</v>
      </c>
      <c r="S458" s="228">
        <v>0</v>
      </c>
      <c r="T458" s="22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0" t="s">
        <v>186</v>
      </c>
      <c r="AT458" s="230" t="s">
        <v>157</v>
      </c>
      <c r="AU458" s="230" t="s">
        <v>85</v>
      </c>
      <c r="AY458" s="18" t="s">
        <v>154</v>
      </c>
      <c r="BE458" s="231">
        <f>IF(N458="základní",J458,0)</f>
        <v>0</v>
      </c>
      <c r="BF458" s="231">
        <f>IF(N458="snížená",J458,0)</f>
        <v>0</v>
      </c>
      <c r="BG458" s="231">
        <f>IF(N458="zákl. přenesená",J458,0)</f>
        <v>0</v>
      </c>
      <c r="BH458" s="231">
        <f>IF(N458="sníž. přenesená",J458,0)</f>
        <v>0</v>
      </c>
      <c r="BI458" s="231">
        <f>IF(N458="nulová",J458,0)</f>
        <v>0</v>
      </c>
      <c r="BJ458" s="18" t="s">
        <v>83</v>
      </c>
      <c r="BK458" s="231">
        <f>ROUND(I458*H458,2)</f>
        <v>0</v>
      </c>
      <c r="BL458" s="18" t="s">
        <v>186</v>
      </c>
      <c r="BM458" s="230" t="s">
        <v>2656</v>
      </c>
    </row>
    <row r="459" s="2" customFormat="1">
      <c r="A459" s="39"/>
      <c r="B459" s="40"/>
      <c r="C459" s="41"/>
      <c r="D459" s="232" t="s">
        <v>163</v>
      </c>
      <c r="E459" s="41"/>
      <c r="F459" s="233" t="s">
        <v>2233</v>
      </c>
      <c r="G459" s="41"/>
      <c r="H459" s="41"/>
      <c r="I459" s="234"/>
      <c r="J459" s="41"/>
      <c r="K459" s="41"/>
      <c r="L459" s="45"/>
      <c r="M459" s="235"/>
      <c r="N459" s="23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163</v>
      </c>
      <c r="AU459" s="18" t="s">
        <v>85</v>
      </c>
    </row>
    <row r="460" s="2" customFormat="1">
      <c r="A460" s="39"/>
      <c r="B460" s="40"/>
      <c r="C460" s="41"/>
      <c r="D460" s="237" t="s">
        <v>173</v>
      </c>
      <c r="E460" s="41"/>
      <c r="F460" s="238" t="s">
        <v>2234</v>
      </c>
      <c r="G460" s="41"/>
      <c r="H460" s="41"/>
      <c r="I460" s="234"/>
      <c r="J460" s="41"/>
      <c r="K460" s="41"/>
      <c r="L460" s="45"/>
      <c r="M460" s="235"/>
      <c r="N460" s="23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173</v>
      </c>
      <c r="AU460" s="18" t="s">
        <v>85</v>
      </c>
    </row>
    <row r="461" s="14" customFormat="1">
      <c r="A461" s="14"/>
      <c r="B461" s="249"/>
      <c r="C461" s="250"/>
      <c r="D461" s="232" t="s">
        <v>175</v>
      </c>
      <c r="E461" s="251" t="s">
        <v>1</v>
      </c>
      <c r="F461" s="252" t="s">
        <v>381</v>
      </c>
      <c r="G461" s="250"/>
      <c r="H461" s="253">
        <v>18</v>
      </c>
      <c r="I461" s="254"/>
      <c r="J461" s="250"/>
      <c r="K461" s="250"/>
      <c r="L461" s="255"/>
      <c r="M461" s="256"/>
      <c r="N461" s="257"/>
      <c r="O461" s="257"/>
      <c r="P461" s="257"/>
      <c r="Q461" s="257"/>
      <c r="R461" s="257"/>
      <c r="S461" s="257"/>
      <c r="T461" s="25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9" t="s">
        <v>175</v>
      </c>
      <c r="AU461" s="259" t="s">
        <v>85</v>
      </c>
      <c r="AV461" s="14" t="s">
        <v>85</v>
      </c>
      <c r="AW461" s="14" t="s">
        <v>32</v>
      </c>
      <c r="AX461" s="14" t="s">
        <v>83</v>
      </c>
      <c r="AY461" s="259" t="s">
        <v>154</v>
      </c>
    </row>
    <row r="462" s="2" customFormat="1" ht="24.15" customHeight="1">
      <c r="A462" s="39"/>
      <c r="B462" s="40"/>
      <c r="C462" s="219" t="s">
        <v>746</v>
      </c>
      <c r="D462" s="219" t="s">
        <v>157</v>
      </c>
      <c r="E462" s="220" t="s">
        <v>2235</v>
      </c>
      <c r="F462" s="221" t="s">
        <v>2236</v>
      </c>
      <c r="G462" s="222" t="s">
        <v>621</v>
      </c>
      <c r="H462" s="223">
        <v>9</v>
      </c>
      <c r="I462" s="224"/>
      <c r="J462" s="225">
        <f>ROUND(I462*H462,2)</f>
        <v>0</v>
      </c>
      <c r="K462" s="221" t="s">
        <v>170</v>
      </c>
      <c r="L462" s="45"/>
      <c r="M462" s="226" t="s">
        <v>1</v>
      </c>
      <c r="N462" s="227" t="s">
        <v>40</v>
      </c>
      <c r="O462" s="92"/>
      <c r="P462" s="228">
        <f>O462*H462</f>
        <v>0</v>
      </c>
      <c r="Q462" s="228">
        <v>0.068959999999999994</v>
      </c>
      <c r="R462" s="228">
        <f>Q462*H462</f>
        <v>0.62063999999999997</v>
      </c>
      <c r="S462" s="228">
        <v>0</v>
      </c>
      <c r="T462" s="229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0" t="s">
        <v>186</v>
      </c>
      <c r="AT462" s="230" t="s">
        <v>157</v>
      </c>
      <c r="AU462" s="230" t="s">
        <v>85</v>
      </c>
      <c r="AY462" s="18" t="s">
        <v>154</v>
      </c>
      <c r="BE462" s="231">
        <f>IF(N462="základní",J462,0)</f>
        <v>0</v>
      </c>
      <c r="BF462" s="231">
        <f>IF(N462="snížená",J462,0)</f>
        <v>0</v>
      </c>
      <c r="BG462" s="231">
        <f>IF(N462="zákl. přenesená",J462,0)</f>
        <v>0</v>
      </c>
      <c r="BH462" s="231">
        <f>IF(N462="sníž. přenesená",J462,0)</f>
        <v>0</v>
      </c>
      <c r="BI462" s="231">
        <f>IF(N462="nulová",J462,0)</f>
        <v>0</v>
      </c>
      <c r="BJ462" s="18" t="s">
        <v>83</v>
      </c>
      <c r="BK462" s="231">
        <f>ROUND(I462*H462,2)</f>
        <v>0</v>
      </c>
      <c r="BL462" s="18" t="s">
        <v>186</v>
      </c>
      <c r="BM462" s="230" t="s">
        <v>2657</v>
      </c>
    </row>
    <row r="463" s="2" customFormat="1">
      <c r="A463" s="39"/>
      <c r="B463" s="40"/>
      <c r="C463" s="41"/>
      <c r="D463" s="232" t="s">
        <v>163</v>
      </c>
      <c r="E463" s="41"/>
      <c r="F463" s="233" t="s">
        <v>2238</v>
      </c>
      <c r="G463" s="41"/>
      <c r="H463" s="41"/>
      <c r="I463" s="234"/>
      <c r="J463" s="41"/>
      <c r="K463" s="41"/>
      <c r="L463" s="45"/>
      <c r="M463" s="235"/>
      <c r="N463" s="236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163</v>
      </c>
      <c r="AU463" s="18" t="s">
        <v>85</v>
      </c>
    </row>
    <row r="464" s="2" customFormat="1">
      <c r="A464" s="39"/>
      <c r="B464" s="40"/>
      <c r="C464" s="41"/>
      <c r="D464" s="237" t="s">
        <v>173</v>
      </c>
      <c r="E464" s="41"/>
      <c r="F464" s="238" t="s">
        <v>2239</v>
      </c>
      <c r="G464" s="41"/>
      <c r="H464" s="41"/>
      <c r="I464" s="234"/>
      <c r="J464" s="41"/>
      <c r="K464" s="41"/>
      <c r="L464" s="45"/>
      <c r="M464" s="235"/>
      <c r="N464" s="23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173</v>
      </c>
      <c r="AU464" s="18" t="s">
        <v>85</v>
      </c>
    </row>
    <row r="465" s="14" customFormat="1">
      <c r="A465" s="14"/>
      <c r="B465" s="249"/>
      <c r="C465" s="250"/>
      <c r="D465" s="232" t="s">
        <v>175</v>
      </c>
      <c r="E465" s="251" t="s">
        <v>1</v>
      </c>
      <c r="F465" s="252" t="s">
        <v>2658</v>
      </c>
      <c r="G465" s="250"/>
      <c r="H465" s="253">
        <v>8</v>
      </c>
      <c r="I465" s="254"/>
      <c r="J465" s="250"/>
      <c r="K465" s="250"/>
      <c r="L465" s="255"/>
      <c r="M465" s="256"/>
      <c r="N465" s="257"/>
      <c r="O465" s="257"/>
      <c r="P465" s="257"/>
      <c r="Q465" s="257"/>
      <c r="R465" s="257"/>
      <c r="S465" s="257"/>
      <c r="T465" s="25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9" t="s">
        <v>175</v>
      </c>
      <c r="AU465" s="259" t="s">
        <v>85</v>
      </c>
      <c r="AV465" s="14" t="s">
        <v>85</v>
      </c>
      <c r="AW465" s="14" t="s">
        <v>32</v>
      </c>
      <c r="AX465" s="14" t="s">
        <v>75</v>
      </c>
      <c r="AY465" s="259" t="s">
        <v>154</v>
      </c>
    </row>
    <row r="466" s="14" customFormat="1">
      <c r="A466" s="14"/>
      <c r="B466" s="249"/>
      <c r="C466" s="250"/>
      <c r="D466" s="232" t="s">
        <v>175</v>
      </c>
      <c r="E466" s="251" t="s">
        <v>1</v>
      </c>
      <c r="F466" s="252" t="s">
        <v>2659</v>
      </c>
      <c r="G466" s="250"/>
      <c r="H466" s="253">
        <v>1</v>
      </c>
      <c r="I466" s="254"/>
      <c r="J466" s="250"/>
      <c r="K466" s="250"/>
      <c r="L466" s="255"/>
      <c r="M466" s="256"/>
      <c r="N466" s="257"/>
      <c r="O466" s="257"/>
      <c r="P466" s="257"/>
      <c r="Q466" s="257"/>
      <c r="R466" s="257"/>
      <c r="S466" s="257"/>
      <c r="T466" s="25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9" t="s">
        <v>175</v>
      </c>
      <c r="AU466" s="259" t="s">
        <v>85</v>
      </c>
      <c r="AV466" s="14" t="s">
        <v>85</v>
      </c>
      <c r="AW466" s="14" t="s">
        <v>32</v>
      </c>
      <c r="AX466" s="14" t="s">
        <v>75</v>
      </c>
      <c r="AY466" s="259" t="s">
        <v>154</v>
      </c>
    </row>
    <row r="467" s="15" customFormat="1">
      <c r="A467" s="15"/>
      <c r="B467" s="264"/>
      <c r="C467" s="265"/>
      <c r="D467" s="232" t="s">
        <v>175</v>
      </c>
      <c r="E467" s="266" t="s">
        <v>1</v>
      </c>
      <c r="F467" s="267" t="s">
        <v>287</v>
      </c>
      <c r="G467" s="265"/>
      <c r="H467" s="268">
        <v>9</v>
      </c>
      <c r="I467" s="269"/>
      <c r="J467" s="265"/>
      <c r="K467" s="265"/>
      <c r="L467" s="270"/>
      <c r="M467" s="271"/>
      <c r="N467" s="272"/>
      <c r="O467" s="272"/>
      <c r="P467" s="272"/>
      <c r="Q467" s="272"/>
      <c r="R467" s="272"/>
      <c r="S467" s="272"/>
      <c r="T467" s="273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74" t="s">
        <v>175</v>
      </c>
      <c r="AU467" s="274" t="s">
        <v>85</v>
      </c>
      <c r="AV467" s="15" t="s">
        <v>186</v>
      </c>
      <c r="AW467" s="15" t="s">
        <v>32</v>
      </c>
      <c r="AX467" s="15" t="s">
        <v>83</v>
      </c>
      <c r="AY467" s="274" t="s">
        <v>154</v>
      </c>
    </row>
    <row r="468" s="2" customFormat="1" ht="33" customHeight="1">
      <c r="A468" s="39"/>
      <c r="B468" s="40"/>
      <c r="C468" s="219" t="s">
        <v>750</v>
      </c>
      <c r="D468" s="219" t="s">
        <v>157</v>
      </c>
      <c r="E468" s="220" t="s">
        <v>2660</v>
      </c>
      <c r="F468" s="221" t="s">
        <v>2661</v>
      </c>
      <c r="G468" s="222" t="s">
        <v>621</v>
      </c>
      <c r="H468" s="223">
        <v>26</v>
      </c>
      <c r="I468" s="224"/>
      <c r="J468" s="225">
        <f>ROUND(I468*H468,2)</f>
        <v>0</v>
      </c>
      <c r="K468" s="221" t="s">
        <v>170</v>
      </c>
      <c r="L468" s="45"/>
      <c r="M468" s="226" t="s">
        <v>1</v>
      </c>
      <c r="N468" s="227" t="s">
        <v>40</v>
      </c>
      <c r="O468" s="92"/>
      <c r="P468" s="228">
        <f>O468*H468</f>
        <v>0</v>
      </c>
      <c r="Q468" s="228">
        <v>0.01136</v>
      </c>
      <c r="R468" s="228">
        <f>Q468*H468</f>
        <v>0.29536000000000001</v>
      </c>
      <c r="S468" s="228">
        <v>0</v>
      </c>
      <c r="T468" s="22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0" t="s">
        <v>186</v>
      </c>
      <c r="AT468" s="230" t="s">
        <v>157</v>
      </c>
      <c r="AU468" s="230" t="s">
        <v>85</v>
      </c>
      <c r="AY468" s="18" t="s">
        <v>154</v>
      </c>
      <c r="BE468" s="231">
        <f>IF(N468="základní",J468,0)</f>
        <v>0</v>
      </c>
      <c r="BF468" s="231">
        <f>IF(N468="snížená",J468,0)</f>
        <v>0</v>
      </c>
      <c r="BG468" s="231">
        <f>IF(N468="zákl. přenesená",J468,0)</f>
        <v>0</v>
      </c>
      <c r="BH468" s="231">
        <f>IF(N468="sníž. přenesená",J468,0)</f>
        <v>0</v>
      </c>
      <c r="BI468" s="231">
        <f>IF(N468="nulová",J468,0)</f>
        <v>0</v>
      </c>
      <c r="BJ468" s="18" t="s">
        <v>83</v>
      </c>
      <c r="BK468" s="231">
        <f>ROUND(I468*H468,2)</f>
        <v>0</v>
      </c>
      <c r="BL468" s="18" t="s">
        <v>186</v>
      </c>
      <c r="BM468" s="230" t="s">
        <v>2662</v>
      </c>
    </row>
    <row r="469" s="2" customFormat="1">
      <c r="A469" s="39"/>
      <c r="B469" s="40"/>
      <c r="C469" s="41"/>
      <c r="D469" s="232" t="s">
        <v>163</v>
      </c>
      <c r="E469" s="41"/>
      <c r="F469" s="233" t="s">
        <v>2663</v>
      </c>
      <c r="G469" s="41"/>
      <c r="H469" s="41"/>
      <c r="I469" s="234"/>
      <c r="J469" s="41"/>
      <c r="K469" s="41"/>
      <c r="L469" s="45"/>
      <c r="M469" s="235"/>
      <c r="N469" s="236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163</v>
      </c>
      <c r="AU469" s="18" t="s">
        <v>85</v>
      </c>
    </row>
    <row r="470" s="2" customFormat="1">
      <c r="A470" s="39"/>
      <c r="B470" s="40"/>
      <c r="C470" s="41"/>
      <c r="D470" s="237" t="s">
        <v>173</v>
      </c>
      <c r="E470" s="41"/>
      <c r="F470" s="238" t="s">
        <v>2664</v>
      </c>
      <c r="G470" s="41"/>
      <c r="H470" s="41"/>
      <c r="I470" s="234"/>
      <c r="J470" s="41"/>
      <c r="K470" s="41"/>
      <c r="L470" s="45"/>
      <c r="M470" s="235"/>
      <c r="N470" s="23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173</v>
      </c>
      <c r="AU470" s="18" t="s">
        <v>85</v>
      </c>
    </row>
    <row r="471" s="14" customFormat="1">
      <c r="A471" s="14"/>
      <c r="B471" s="249"/>
      <c r="C471" s="250"/>
      <c r="D471" s="232" t="s">
        <v>175</v>
      </c>
      <c r="E471" s="251" t="s">
        <v>1</v>
      </c>
      <c r="F471" s="252" t="s">
        <v>436</v>
      </c>
      <c r="G471" s="250"/>
      <c r="H471" s="253">
        <v>26</v>
      </c>
      <c r="I471" s="254"/>
      <c r="J471" s="250"/>
      <c r="K471" s="250"/>
      <c r="L471" s="255"/>
      <c r="M471" s="256"/>
      <c r="N471" s="257"/>
      <c r="O471" s="257"/>
      <c r="P471" s="257"/>
      <c r="Q471" s="257"/>
      <c r="R471" s="257"/>
      <c r="S471" s="257"/>
      <c r="T471" s="25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9" t="s">
        <v>175</v>
      </c>
      <c r="AU471" s="259" t="s">
        <v>85</v>
      </c>
      <c r="AV471" s="14" t="s">
        <v>85</v>
      </c>
      <c r="AW471" s="14" t="s">
        <v>32</v>
      </c>
      <c r="AX471" s="14" t="s">
        <v>83</v>
      </c>
      <c r="AY471" s="259" t="s">
        <v>154</v>
      </c>
    </row>
    <row r="472" s="2" customFormat="1" ht="33" customHeight="1">
      <c r="A472" s="39"/>
      <c r="B472" s="40"/>
      <c r="C472" s="219" t="s">
        <v>754</v>
      </c>
      <c r="D472" s="219" t="s">
        <v>157</v>
      </c>
      <c r="E472" s="220" t="s">
        <v>2240</v>
      </c>
      <c r="F472" s="221" t="s">
        <v>2241</v>
      </c>
      <c r="G472" s="222" t="s">
        <v>621</v>
      </c>
      <c r="H472" s="223">
        <v>1</v>
      </c>
      <c r="I472" s="224"/>
      <c r="J472" s="225">
        <f>ROUND(I472*H472,2)</f>
        <v>0</v>
      </c>
      <c r="K472" s="221" t="s">
        <v>170</v>
      </c>
      <c r="L472" s="45"/>
      <c r="M472" s="226" t="s">
        <v>1</v>
      </c>
      <c r="N472" s="227" t="s">
        <v>40</v>
      </c>
      <c r="O472" s="92"/>
      <c r="P472" s="228">
        <f>O472*H472</f>
        <v>0</v>
      </c>
      <c r="Q472" s="228">
        <v>0.01515</v>
      </c>
      <c r="R472" s="228">
        <f>Q472*H472</f>
        <v>0.01515</v>
      </c>
      <c r="S472" s="228">
        <v>0</v>
      </c>
      <c r="T472" s="229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0" t="s">
        <v>186</v>
      </c>
      <c r="AT472" s="230" t="s">
        <v>157</v>
      </c>
      <c r="AU472" s="230" t="s">
        <v>85</v>
      </c>
      <c r="AY472" s="18" t="s">
        <v>154</v>
      </c>
      <c r="BE472" s="231">
        <f>IF(N472="základní",J472,0)</f>
        <v>0</v>
      </c>
      <c r="BF472" s="231">
        <f>IF(N472="snížená",J472,0)</f>
        <v>0</v>
      </c>
      <c r="BG472" s="231">
        <f>IF(N472="zákl. přenesená",J472,0)</f>
        <v>0</v>
      </c>
      <c r="BH472" s="231">
        <f>IF(N472="sníž. přenesená",J472,0)</f>
        <v>0</v>
      </c>
      <c r="BI472" s="231">
        <f>IF(N472="nulová",J472,0)</f>
        <v>0</v>
      </c>
      <c r="BJ472" s="18" t="s">
        <v>83</v>
      </c>
      <c r="BK472" s="231">
        <f>ROUND(I472*H472,2)</f>
        <v>0</v>
      </c>
      <c r="BL472" s="18" t="s">
        <v>186</v>
      </c>
      <c r="BM472" s="230" t="s">
        <v>2665</v>
      </c>
    </row>
    <row r="473" s="2" customFormat="1">
      <c r="A473" s="39"/>
      <c r="B473" s="40"/>
      <c r="C473" s="41"/>
      <c r="D473" s="232" t="s">
        <v>163</v>
      </c>
      <c r="E473" s="41"/>
      <c r="F473" s="233" t="s">
        <v>2243</v>
      </c>
      <c r="G473" s="41"/>
      <c r="H473" s="41"/>
      <c r="I473" s="234"/>
      <c r="J473" s="41"/>
      <c r="K473" s="41"/>
      <c r="L473" s="45"/>
      <c r="M473" s="235"/>
      <c r="N473" s="236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163</v>
      </c>
      <c r="AU473" s="18" t="s">
        <v>85</v>
      </c>
    </row>
    <row r="474" s="2" customFormat="1">
      <c r="A474" s="39"/>
      <c r="B474" s="40"/>
      <c r="C474" s="41"/>
      <c r="D474" s="237" t="s">
        <v>173</v>
      </c>
      <c r="E474" s="41"/>
      <c r="F474" s="238" t="s">
        <v>2244</v>
      </c>
      <c r="G474" s="41"/>
      <c r="H474" s="41"/>
      <c r="I474" s="234"/>
      <c r="J474" s="41"/>
      <c r="K474" s="41"/>
      <c r="L474" s="45"/>
      <c r="M474" s="235"/>
      <c r="N474" s="23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173</v>
      </c>
      <c r="AU474" s="18" t="s">
        <v>85</v>
      </c>
    </row>
    <row r="475" s="14" customFormat="1">
      <c r="A475" s="14"/>
      <c r="B475" s="249"/>
      <c r="C475" s="250"/>
      <c r="D475" s="232" t="s">
        <v>175</v>
      </c>
      <c r="E475" s="251" t="s">
        <v>1</v>
      </c>
      <c r="F475" s="252" t="s">
        <v>83</v>
      </c>
      <c r="G475" s="250"/>
      <c r="H475" s="253">
        <v>1</v>
      </c>
      <c r="I475" s="254"/>
      <c r="J475" s="250"/>
      <c r="K475" s="250"/>
      <c r="L475" s="255"/>
      <c r="M475" s="256"/>
      <c r="N475" s="257"/>
      <c r="O475" s="257"/>
      <c r="P475" s="257"/>
      <c r="Q475" s="257"/>
      <c r="R475" s="257"/>
      <c r="S475" s="257"/>
      <c r="T475" s="25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9" t="s">
        <v>175</v>
      </c>
      <c r="AU475" s="259" t="s">
        <v>85</v>
      </c>
      <c r="AV475" s="14" t="s">
        <v>85</v>
      </c>
      <c r="AW475" s="14" t="s">
        <v>32</v>
      </c>
      <c r="AX475" s="14" t="s">
        <v>83</v>
      </c>
      <c r="AY475" s="259" t="s">
        <v>154</v>
      </c>
    </row>
    <row r="476" s="2" customFormat="1" ht="24.15" customHeight="1">
      <c r="A476" s="39"/>
      <c r="B476" s="40"/>
      <c r="C476" s="219" t="s">
        <v>758</v>
      </c>
      <c r="D476" s="219" t="s">
        <v>157</v>
      </c>
      <c r="E476" s="220" t="s">
        <v>2250</v>
      </c>
      <c r="F476" s="221" t="s">
        <v>2251</v>
      </c>
      <c r="G476" s="222" t="s">
        <v>621</v>
      </c>
      <c r="H476" s="223">
        <v>3</v>
      </c>
      <c r="I476" s="224"/>
      <c r="J476" s="225">
        <f>ROUND(I476*H476,2)</f>
        <v>0</v>
      </c>
      <c r="K476" s="221" t="s">
        <v>170</v>
      </c>
      <c r="L476" s="45"/>
      <c r="M476" s="226" t="s">
        <v>1</v>
      </c>
      <c r="N476" s="227" t="s">
        <v>40</v>
      </c>
      <c r="O476" s="92"/>
      <c r="P476" s="228">
        <f>O476*H476</f>
        <v>0</v>
      </c>
      <c r="Q476" s="228">
        <v>0.012420000000000001</v>
      </c>
      <c r="R476" s="228">
        <f>Q476*H476</f>
        <v>0.037260000000000001</v>
      </c>
      <c r="S476" s="228">
        <v>0</v>
      </c>
      <c r="T476" s="22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0" t="s">
        <v>186</v>
      </c>
      <c r="AT476" s="230" t="s">
        <v>157</v>
      </c>
      <c r="AU476" s="230" t="s">
        <v>85</v>
      </c>
      <c r="AY476" s="18" t="s">
        <v>154</v>
      </c>
      <c r="BE476" s="231">
        <f>IF(N476="základní",J476,0)</f>
        <v>0</v>
      </c>
      <c r="BF476" s="231">
        <f>IF(N476="snížená",J476,0)</f>
        <v>0</v>
      </c>
      <c r="BG476" s="231">
        <f>IF(N476="zákl. přenesená",J476,0)</f>
        <v>0</v>
      </c>
      <c r="BH476" s="231">
        <f>IF(N476="sníž. přenesená",J476,0)</f>
        <v>0</v>
      </c>
      <c r="BI476" s="231">
        <f>IF(N476="nulová",J476,0)</f>
        <v>0</v>
      </c>
      <c r="BJ476" s="18" t="s">
        <v>83</v>
      </c>
      <c r="BK476" s="231">
        <f>ROUND(I476*H476,2)</f>
        <v>0</v>
      </c>
      <c r="BL476" s="18" t="s">
        <v>186</v>
      </c>
      <c r="BM476" s="230" t="s">
        <v>2666</v>
      </c>
    </row>
    <row r="477" s="2" customFormat="1">
      <c r="A477" s="39"/>
      <c r="B477" s="40"/>
      <c r="C477" s="41"/>
      <c r="D477" s="232" t="s">
        <v>163</v>
      </c>
      <c r="E477" s="41"/>
      <c r="F477" s="233" t="s">
        <v>2253</v>
      </c>
      <c r="G477" s="41"/>
      <c r="H477" s="41"/>
      <c r="I477" s="234"/>
      <c r="J477" s="41"/>
      <c r="K477" s="41"/>
      <c r="L477" s="45"/>
      <c r="M477" s="235"/>
      <c r="N477" s="23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163</v>
      </c>
      <c r="AU477" s="18" t="s">
        <v>85</v>
      </c>
    </row>
    <row r="478" s="2" customFormat="1">
      <c r="A478" s="39"/>
      <c r="B478" s="40"/>
      <c r="C478" s="41"/>
      <c r="D478" s="237" t="s">
        <v>173</v>
      </c>
      <c r="E478" s="41"/>
      <c r="F478" s="238" t="s">
        <v>2254</v>
      </c>
      <c r="G478" s="41"/>
      <c r="H478" s="41"/>
      <c r="I478" s="234"/>
      <c r="J478" s="41"/>
      <c r="K478" s="41"/>
      <c r="L478" s="45"/>
      <c r="M478" s="235"/>
      <c r="N478" s="236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173</v>
      </c>
      <c r="AU478" s="18" t="s">
        <v>85</v>
      </c>
    </row>
    <row r="479" s="14" customFormat="1">
      <c r="A479" s="14"/>
      <c r="B479" s="249"/>
      <c r="C479" s="250"/>
      <c r="D479" s="232" t="s">
        <v>175</v>
      </c>
      <c r="E479" s="251" t="s">
        <v>1</v>
      </c>
      <c r="F479" s="252" t="s">
        <v>178</v>
      </c>
      <c r="G479" s="250"/>
      <c r="H479" s="253">
        <v>3</v>
      </c>
      <c r="I479" s="254"/>
      <c r="J479" s="250"/>
      <c r="K479" s="250"/>
      <c r="L479" s="255"/>
      <c r="M479" s="256"/>
      <c r="N479" s="257"/>
      <c r="O479" s="257"/>
      <c r="P479" s="257"/>
      <c r="Q479" s="257"/>
      <c r="R479" s="257"/>
      <c r="S479" s="257"/>
      <c r="T479" s="25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9" t="s">
        <v>175</v>
      </c>
      <c r="AU479" s="259" t="s">
        <v>85</v>
      </c>
      <c r="AV479" s="14" t="s">
        <v>85</v>
      </c>
      <c r="AW479" s="14" t="s">
        <v>32</v>
      </c>
      <c r="AX479" s="14" t="s">
        <v>83</v>
      </c>
      <c r="AY479" s="259" t="s">
        <v>154</v>
      </c>
    </row>
    <row r="480" s="2" customFormat="1" ht="24.15" customHeight="1">
      <c r="A480" s="39"/>
      <c r="B480" s="40"/>
      <c r="C480" s="219" t="s">
        <v>762</v>
      </c>
      <c r="D480" s="219" t="s">
        <v>157</v>
      </c>
      <c r="E480" s="220" t="s">
        <v>2255</v>
      </c>
      <c r="F480" s="221" t="s">
        <v>2256</v>
      </c>
      <c r="G480" s="222" t="s">
        <v>621</v>
      </c>
      <c r="H480" s="223">
        <v>27</v>
      </c>
      <c r="I480" s="224"/>
      <c r="J480" s="225">
        <f>ROUND(I480*H480,2)</f>
        <v>0</v>
      </c>
      <c r="K480" s="221" t="s">
        <v>170</v>
      </c>
      <c r="L480" s="45"/>
      <c r="M480" s="226" t="s">
        <v>1</v>
      </c>
      <c r="N480" s="227" t="s">
        <v>40</v>
      </c>
      <c r="O480" s="92"/>
      <c r="P480" s="228">
        <f>O480*H480</f>
        <v>0</v>
      </c>
      <c r="Q480" s="228">
        <v>0</v>
      </c>
      <c r="R480" s="228">
        <f>Q480*H480</f>
        <v>0</v>
      </c>
      <c r="S480" s="228">
        <v>0</v>
      </c>
      <c r="T480" s="229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0" t="s">
        <v>186</v>
      </c>
      <c r="AT480" s="230" t="s">
        <v>157</v>
      </c>
      <c r="AU480" s="230" t="s">
        <v>85</v>
      </c>
      <c r="AY480" s="18" t="s">
        <v>154</v>
      </c>
      <c r="BE480" s="231">
        <f>IF(N480="základní",J480,0)</f>
        <v>0</v>
      </c>
      <c r="BF480" s="231">
        <f>IF(N480="snížená",J480,0)</f>
        <v>0</v>
      </c>
      <c r="BG480" s="231">
        <f>IF(N480="zákl. přenesená",J480,0)</f>
        <v>0</v>
      </c>
      <c r="BH480" s="231">
        <f>IF(N480="sníž. přenesená",J480,0)</f>
        <v>0</v>
      </c>
      <c r="BI480" s="231">
        <f>IF(N480="nulová",J480,0)</f>
        <v>0</v>
      </c>
      <c r="BJ480" s="18" t="s">
        <v>83</v>
      </c>
      <c r="BK480" s="231">
        <f>ROUND(I480*H480,2)</f>
        <v>0</v>
      </c>
      <c r="BL480" s="18" t="s">
        <v>186</v>
      </c>
      <c r="BM480" s="230" t="s">
        <v>2667</v>
      </c>
    </row>
    <row r="481" s="2" customFormat="1">
      <c r="A481" s="39"/>
      <c r="B481" s="40"/>
      <c r="C481" s="41"/>
      <c r="D481" s="232" t="s">
        <v>163</v>
      </c>
      <c r="E481" s="41"/>
      <c r="F481" s="233" t="s">
        <v>2258</v>
      </c>
      <c r="G481" s="41"/>
      <c r="H481" s="41"/>
      <c r="I481" s="234"/>
      <c r="J481" s="41"/>
      <c r="K481" s="41"/>
      <c r="L481" s="45"/>
      <c r="M481" s="235"/>
      <c r="N481" s="236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163</v>
      </c>
      <c r="AU481" s="18" t="s">
        <v>85</v>
      </c>
    </row>
    <row r="482" s="2" customFormat="1">
      <c r="A482" s="39"/>
      <c r="B482" s="40"/>
      <c r="C482" s="41"/>
      <c r="D482" s="237" t="s">
        <v>173</v>
      </c>
      <c r="E482" s="41"/>
      <c r="F482" s="238" t="s">
        <v>2259</v>
      </c>
      <c r="G482" s="41"/>
      <c r="H482" s="41"/>
      <c r="I482" s="234"/>
      <c r="J482" s="41"/>
      <c r="K482" s="41"/>
      <c r="L482" s="45"/>
      <c r="M482" s="235"/>
      <c r="N482" s="23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173</v>
      </c>
      <c r="AU482" s="18" t="s">
        <v>85</v>
      </c>
    </row>
    <row r="483" s="14" customFormat="1">
      <c r="A483" s="14"/>
      <c r="B483" s="249"/>
      <c r="C483" s="250"/>
      <c r="D483" s="232" t="s">
        <v>175</v>
      </c>
      <c r="E483" s="251" t="s">
        <v>1</v>
      </c>
      <c r="F483" s="252" t="s">
        <v>442</v>
      </c>
      <c r="G483" s="250"/>
      <c r="H483" s="253">
        <v>27</v>
      </c>
      <c r="I483" s="254"/>
      <c r="J483" s="250"/>
      <c r="K483" s="250"/>
      <c r="L483" s="255"/>
      <c r="M483" s="256"/>
      <c r="N483" s="257"/>
      <c r="O483" s="257"/>
      <c r="P483" s="257"/>
      <c r="Q483" s="257"/>
      <c r="R483" s="257"/>
      <c r="S483" s="257"/>
      <c r="T483" s="25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9" t="s">
        <v>175</v>
      </c>
      <c r="AU483" s="259" t="s">
        <v>85</v>
      </c>
      <c r="AV483" s="14" t="s">
        <v>85</v>
      </c>
      <c r="AW483" s="14" t="s">
        <v>32</v>
      </c>
      <c r="AX483" s="14" t="s">
        <v>83</v>
      </c>
      <c r="AY483" s="259" t="s">
        <v>154</v>
      </c>
    </row>
    <row r="484" s="2" customFormat="1" ht="16.5" customHeight="1">
      <c r="A484" s="39"/>
      <c r="B484" s="40"/>
      <c r="C484" s="275" t="s">
        <v>767</v>
      </c>
      <c r="D484" s="275" t="s">
        <v>373</v>
      </c>
      <c r="E484" s="276" t="s">
        <v>2260</v>
      </c>
      <c r="F484" s="277" t="s">
        <v>2261</v>
      </c>
      <c r="G484" s="278" t="s">
        <v>621</v>
      </c>
      <c r="H484" s="279">
        <v>27</v>
      </c>
      <c r="I484" s="280"/>
      <c r="J484" s="281">
        <f>ROUND(I484*H484,2)</f>
        <v>0</v>
      </c>
      <c r="K484" s="277" t="s">
        <v>170</v>
      </c>
      <c r="L484" s="282"/>
      <c r="M484" s="283" t="s">
        <v>1</v>
      </c>
      <c r="N484" s="284" t="s">
        <v>40</v>
      </c>
      <c r="O484" s="92"/>
      <c r="P484" s="228">
        <f>O484*H484</f>
        <v>0</v>
      </c>
      <c r="Q484" s="228">
        <v>0.00089999999999999998</v>
      </c>
      <c r="R484" s="228">
        <f>Q484*H484</f>
        <v>0.024299999999999999</v>
      </c>
      <c r="S484" s="228">
        <v>0</v>
      </c>
      <c r="T484" s="22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0" t="s">
        <v>223</v>
      </c>
      <c r="AT484" s="230" t="s">
        <v>373</v>
      </c>
      <c r="AU484" s="230" t="s">
        <v>85</v>
      </c>
      <c r="AY484" s="18" t="s">
        <v>154</v>
      </c>
      <c r="BE484" s="231">
        <f>IF(N484="základní",J484,0)</f>
        <v>0</v>
      </c>
      <c r="BF484" s="231">
        <f>IF(N484="snížená",J484,0)</f>
        <v>0</v>
      </c>
      <c r="BG484" s="231">
        <f>IF(N484="zákl. přenesená",J484,0)</f>
        <v>0</v>
      </c>
      <c r="BH484" s="231">
        <f>IF(N484="sníž. přenesená",J484,0)</f>
        <v>0</v>
      </c>
      <c r="BI484" s="231">
        <f>IF(N484="nulová",J484,0)</f>
        <v>0</v>
      </c>
      <c r="BJ484" s="18" t="s">
        <v>83</v>
      </c>
      <c r="BK484" s="231">
        <f>ROUND(I484*H484,2)</f>
        <v>0</v>
      </c>
      <c r="BL484" s="18" t="s">
        <v>186</v>
      </c>
      <c r="BM484" s="230" t="s">
        <v>2668</v>
      </c>
    </row>
    <row r="485" s="2" customFormat="1">
      <c r="A485" s="39"/>
      <c r="B485" s="40"/>
      <c r="C485" s="41"/>
      <c r="D485" s="232" t="s">
        <v>163</v>
      </c>
      <c r="E485" s="41"/>
      <c r="F485" s="233" t="s">
        <v>2261</v>
      </c>
      <c r="G485" s="41"/>
      <c r="H485" s="41"/>
      <c r="I485" s="234"/>
      <c r="J485" s="41"/>
      <c r="K485" s="41"/>
      <c r="L485" s="45"/>
      <c r="M485" s="235"/>
      <c r="N485" s="23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163</v>
      </c>
      <c r="AU485" s="18" t="s">
        <v>85</v>
      </c>
    </row>
    <row r="486" s="14" customFormat="1">
      <c r="A486" s="14"/>
      <c r="B486" s="249"/>
      <c r="C486" s="250"/>
      <c r="D486" s="232" t="s">
        <v>175</v>
      </c>
      <c r="E486" s="251" t="s">
        <v>1</v>
      </c>
      <c r="F486" s="252" t="s">
        <v>442</v>
      </c>
      <c r="G486" s="250"/>
      <c r="H486" s="253">
        <v>27</v>
      </c>
      <c r="I486" s="254"/>
      <c r="J486" s="250"/>
      <c r="K486" s="250"/>
      <c r="L486" s="255"/>
      <c r="M486" s="256"/>
      <c r="N486" s="257"/>
      <c r="O486" s="257"/>
      <c r="P486" s="257"/>
      <c r="Q486" s="257"/>
      <c r="R486" s="257"/>
      <c r="S486" s="257"/>
      <c r="T486" s="258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9" t="s">
        <v>175</v>
      </c>
      <c r="AU486" s="259" t="s">
        <v>85</v>
      </c>
      <c r="AV486" s="14" t="s">
        <v>85</v>
      </c>
      <c r="AW486" s="14" t="s">
        <v>32</v>
      </c>
      <c r="AX486" s="14" t="s">
        <v>83</v>
      </c>
      <c r="AY486" s="259" t="s">
        <v>154</v>
      </c>
    </row>
    <row r="487" s="2" customFormat="1" ht="24.15" customHeight="1">
      <c r="A487" s="39"/>
      <c r="B487" s="40"/>
      <c r="C487" s="219" t="s">
        <v>771</v>
      </c>
      <c r="D487" s="219" t="s">
        <v>157</v>
      </c>
      <c r="E487" s="220" t="s">
        <v>2263</v>
      </c>
      <c r="F487" s="221" t="s">
        <v>2264</v>
      </c>
      <c r="G487" s="222" t="s">
        <v>621</v>
      </c>
      <c r="H487" s="223">
        <v>24</v>
      </c>
      <c r="I487" s="224"/>
      <c r="J487" s="225">
        <f>ROUND(I487*H487,2)</f>
        <v>0</v>
      </c>
      <c r="K487" s="221" t="s">
        <v>1515</v>
      </c>
      <c r="L487" s="45"/>
      <c r="M487" s="226" t="s">
        <v>1</v>
      </c>
      <c r="N487" s="227" t="s">
        <v>40</v>
      </c>
      <c r="O487" s="92"/>
      <c r="P487" s="228">
        <f>O487*H487</f>
        <v>0</v>
      </c>
      <c r="Q487" s="228">
        <v>0.021440000000000001</v>
      </c>
      <c r="R487" s="228">
        <f>Q487*H487</f>
        <v>0.51456000000000002</v>
      </c>
      <c r="S487" s="228">
        <v>0</v>
      </c>
      <c r="T487" s="229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0" t="s">
        <v>186</v>
      </c>
      <c r="AT487" s="230" t="s">
        <v>157</v>
      </c>
      <c r="AU487" s="230" t="s">
        <v>85</v>
      </c>
      <c r="AY487" s="18" t="s">
        <v>154</v>
      </c>
      <c r="BE487" s="231">
        <f>IF(N487="základní",J487,0)</f>
        <v>0</v>
      </c>
      <c r="BF487" s="231">
        <f>IF(N487="snížená",J487,0)</f>
        <v>0</v>
      </c>
      <c r="BG487" s="231">
        <f>IF(N487="zákl. přenesená",J487,0)</f>
        <v>0</v>
      </c>
      <c r="BH487" s="231">
        <f>IF(N487="sníž. přenesená",J487,0)</f>
        <v>0</v>
      </c>
      <c r="BI487" s="231">
        <f>IF(N487="nulová",J487,0)</f>
        <v>0</v>
      </c>
      <c r="BJ487" s="18" t="s">
        <v>83</v>
      </c>
      <c r="BK487" s="231">
        <f>ROUND(I487*H487,2)</f>
        <v>0</v>
      </c>
      <c r="BL487" s="18" t="s">
        <v>186</v>
      </c>
      <c r="BM487" s="230" t="s">
        <v>2669</v>
      </c>
    </row>
    <row r="488" s="2" customFormat="1">
      <c r="A488" s="39"/>
      <c r="B488" s="40"/>
      <c r="C488" s="41"/>
      <c r="D488" s="232" t="s">
        <v>163</v>
      </c>
      <c r="E488" s="41"/>
      <c r="F488" s="233" t="s">
        <v>2266</v>
      </c>
      <c r="G488" s="41"/>
      <c r="H488" s="41"/>
      <c r="I488" s="234"/>
      <c r="J488" s="41"/>
      <c r="K488" s="41"/>
      <c r="L488" s="45"/>
      <c r="M488" s="235"/>
      <c r="N488" s="23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163</v>
      </c>
      <c r="AU488" s="18" t="s">
        <v>85</v>
      </c>
    </row>
    <row r="489" s="2" customFormat="1">
      <c r="A489" s="39"/>
      <c r="B489" s="40"/>
      <c r="C489" s="41"/>
      <c r="D489" s="237" t="s">
        <v>173</v>
      </c>
      <c r="E489" s="41"/>
      <c r="F489" s="238" t="s">
        <v>2267</v>
      </c>
      <c r="G489" s="41"/>
      <c r="H489" s="41"/>
      <c r="I489" s="234"/>
      <c r="J489" s="41"/>
      <c r="K489" s="41"/>
      <c r="L489" s="45"/>
      <c r="M489" s="235"/>
      <c r="N489" s="23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173</v>
      </c>
      <c r="AU489" s="18" t="s">
        <v>85</v>
      </c>
    </row>
    <row r="490" s="14" customFormat="1">
      <c r="A490" s="14"/>
      <c r="B490" s="249"/>
      <c r="C490" s="250"/>
      <c r="D490" s="232" t="s">
        <v>175</v>
      </c>
      <c r="E490" s="251" t="s">
        <v>1</v>
      </c>
      <c r="F490" s="252" t="s">
        <v>423</v>
      </c>
      <c r="G490" s="250"/>
      <c r="H490" s="253">
        <v>24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175</v>
      </c>
      <c r="AU490" s="259" t="s">
        <v>85</v>
      </c>
      <c r="AV490" s="14" t="s">
        <v>85</v>
      </c>
      <c r="AW490" s="14" t="s">
        <v>32</v>
      </c>
      <c r="AX490" s="14" t="s">
        <v>83</v>
      </c>
      <c r="AY490" s="259" t="s">
        <v>154</v>
      </c>
    </row>
    <row r="491" s="2" customFormat="1" ht="33" customHeight="1">
      <c r="A491" s="39"/>
      <c r="B491" s="40"/>
      <c r="C491" s="219" t="s">
        <v>263</v>
      </c>
      <c r="D491" s="219" t="s">
        <v>157</v>
      </c>
      <c r="E491" s="220" t="s">
        <v>2268</v>
      </c>
      <c r="F491" s="221" t="s">
        <v>2269</v>
      </c>
      <c r="G491" s="222" t="s">
        <v>621</v>
      </c>
      <c r="H491" s="223">
        <v>3</v>
      </c>
      <c r="I491" s="224"/>
      <c r="J491" s="225">
        <f>ROUND(I491*H491,2)</f>
        <v>0</v>
      </c>
      <c r="K491" s="221" t="s">
        <v>170</v>
      </c>
      <c r="L491" s="45"/>
      <c r="M491" s="226" t="s">
        <v>1</v>
      </c>
      <c r="N491" s="227" t="s">
        <v>40</v>
      </c>
      <c r="O491" s="92"/>
      <c r="P491" s="228">
        <f>O491*H491</f>
        <v>0</v>
      </c>
      <c r="Q491" s="228">
        <v>0.054539999999999998</v>
      </c>
      <c r="R491" s="228">
        <f>Q491*H491</f>
        <v>0.16361999999999999</v>
      </c>
      <c r="S491" s="228">
        <v>0</v>
      </c>
      <c r="T491" s="22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0" t="s">
        <v>186</v>
      </c>
      <c r="AT491" s="230" t="s">
        <v>157</v>
      </c>
      <c r="AU491" s="230" t="s">
        <v>85</v>
      </c>
      <c r="AY491" s="18" t="s">
        <v>154</v>
      </c>
      <c r="BE491" s="231">
        <f>IF(N491="základní",J491,0)</f>
        <v>0</v>
      </c>
      <c r="BF491" s="231">
        <f>IF(N491="snížená",J491,0)</f>
        <v>0</v>
      </c>
      <c r="BG491" s="231">
        <f>IF(N491="zákl. přenesená",J491,0)</f>
        <v>0</v>
      </c>
      <c r="BH491" s="231">
        <f>IF(N491="sníž. přenesená",J491,0)</f>
        <v>0</v>
      </c>
      <c r="BI491" s="231">
        <f>IF(N491="nulová",J491,0)</f>
        <v>0</v>
      </c>
      <c r="BJ491" s="18" t="s">
        <v>83</v>
      </c>
      <c r="BK491" s="231">
        <f>ROUND(I491*H491,2)</f>
        <v>0</v>
      </c>
      <c r="BL491" s="18" t="s">
        <v>186</v>
      </c>
      <c r="BM491" s="230" t="s">
        <v>2670</v>
      </c>
    </row>
    <row r="492" s="2" customFormat="1">
      <c r="A492" s="39"/>
      <c r="B492" s="40"/>
      <c r="C492" s="41"/>
      <c r="D492" s="232" t="s">
        <v>163</v>
      </c>
      <c r="E492" s="41"/>
      <c r="F492" s="233" t="s">
        <v>2271</v>
      </c>
      <c r="G492" s="41"/>
      <c r="H492" s="41"/>
      <c r="I492" s="234"/>
      <c r="J492" s="41"/>
      <c r="K492" s="41"/>
      <c r="L492" s="45"/>
      <c r="M492" s="235"/>
      <c r="N492" s="236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163</v>
      </c>
      <c r="AU492" s="18" t="s">
        <v>85</v>
      </c>
    </row>
    <row r="493" s="2" customFormat="1">
      <c r="A493" s="39"/>
      <c r="B493" s="40"/>
      <c r="C493" s="41"/>
      <c r="D493" s="237" t="s">
        <v>173</v>
      </c>
      <c r="E493" s="41"/>
      <c r="F493" s="238" t="s">
        <v>2272</v>
      </c>
      <c r="G493" s="41"/>
      <c r="H493" s="41"/>
      <c r="I493" s="234"/>
      <c r="J493" s="41"/>
      <c r="K493" s="41"/>
      <c r="L493" s="45"/>
      <c r="M493" s="235"/>
      <c r="N493" s="236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173</v>
      </c>
      <c r="AU493" s="18" t="s">
        <v>85</v>
      </c>
    </row>
    <row r="494" s="14" customFormat="1">
      <c r="A494" s="14"/>
      <c r="B494" s="249"/>
      <c r="C494" s="250"/>
      <c r="D494" s="232" t="s">
        <v>175</v>
      </c>
      <c r="E494" s="251" t="s">
        <v>1</v>
      </c>
      <c r="F494" s="252" t="s">
        <v>178</v>
      </c>
      <c r="G494" s="250"/>
      <c r="H494" s="253">
        <v>3</v>
      </c>
      <c r="I494" s="254"/>
      <c r="J494" s="250"/>
      <c r="K494" s="250"/>
      <c r="L494" s="255"/>
      <c r="M494" s="256"/>
      <c r="N494" s="257"/>
      <c r="O494" s="257"/>
      <c r="P494" s="257"/>
      <c r="Q494" s="257"/>
      <c r="R494" s="257"/>
      <c r="S494" s="257"/>
      <c r="T494" s="25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9" t="s">
        <v>175</v>
      </c>
      <c r="AU494" s="259" t="s">
        <v>85</v>
      </c>
      <c r="AV494" s="14" t="s">
        <v>85</v>
      </c>
      <c r="AW494" s="14" t="s">
        <v>32</v>
      </c>
      <c r="AX494" s="14" t="s">
        <v>83</v>
      </c>
      <c r="AY494" s="259" t="s">
        <v>154</v>
      </c>
    </row>
    <row r="495" s="2" customFormat="1" ht="24.15" customHeight="1">
      <c r="A495" s="39"/>
      <c r="B495" s="40"/>
      <c r="C495" s="219" t="s">
        <v>778</v>
      </c>
      <c r="D495" s="219" t="s">
        <v>157</v>
      </c>
      <c r="E495" s="220" t="s">
        <v>2671</v>
      </c>
      <c r="F495" s="221" t="s">
        <v>2672</v>
      </c>
      <c r="G495" s="222" t="s">
        <v>621</v>
      </c>
      <c r="H495" s="223">
        <v>6</v>
      </c>
      <c r="I495" s="224"/>
      <c r="J495" s="225">
        <f>ROUND(I495*H495,2)</f>
        <v>0</v>
      </c>
      <c r="K495" s="221" t="s">
        <v>170</v>
      </c>
      <c r="L495" s="45"/>
      <c r="M495" s="226" t="s">
        <v>1</v>
      </c>
      <c r="N495" s="227" t="s">
        <v>40</v>
      </c>
      <c r="O495" s="92"/>
      <c r="P495" s="228">
        <f>O495*H495</f>
        <v>0</v>
      </c>
      <c r="Q495" s="228">
        <v>0.12526000000000001</v>
      </c>
      <c r="R495" s="228">
        <f>Q495*H495</f>
        <v>0.75156000000000001</v>
      </c>
      <c r="S495" s="228">
        <v>0</v>
      </c>
      <c r="T495" s="22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0" t="s">
        <v>186</v>
      </c>
      <c r="AT495" s="230" t="s">
        <v>157</v>
      </c>
      <c r="AU495" s="230" t="s">
        <v>85</v>
      </c>
      <c r="AY495" s="18" t="s">
        <v>154</v>
      </c>
      <c r="BE495" s="231">
        <f>IF(N495="základní",J495,0)</f>
        <v>0</v>
      </c>
      <c r="BF495" s="231">
        <f>IF(N495="snížená",J495,0)</f>
        <v>0</v>
      </c>
      <c r="BG495" s="231">
        <f>IF(N495="zákl. přenesená",J495,0)</f>
        <v>0</v>
      </c>
      <c r="BH495" s="231">
        <f>IF(N495="sníž. přenesená",J495,0)</f>
        <v>0</v>
      </c>
      <c r="BI495" s="231">
        <f>IF(N495="nulová",J495,0)</f>
        <v>0</v>
      </c>
      <c r="BJ495" s="18" t="s">
        <v>83</v>
      </c>
      <c r="BK495" s="231">
        <f>ROUND(I495*H495,2)</f>
        <v>0</v>
      </c>
      <c r="BL495" s="18" t="s">
        <v>186</v>
      </c>
      <c r="BM495" s="230" t="s">
        <v>2673</v>
      </c>
    </row>
    <row r="496" s="2" customFormat="1">
      <c r="A496" s="39"/>
      <c r="B496" s="40"/>
      <c r="C496" s="41"/>
      <c r="D496" s="232" t="s">
        <v>163</v>
      </c>
      <c r="E496" s="41"/>
      <c r="F496" s="233" t="s">
        <v>2674</v>
      </c>
      <c r="G496" s="41"/>
      <c r="H496" s="41"/>
      <c r="I496" s="234"/>
      <c r="J496" s="41"/>
      <c r="K496" s="41"/>
      <c r="L496" s="45"/>
      <c r="M496" s="235"/>
      <c r="N496" s="23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163</v>
      </c>
      <c r="AU496" s="18" t="s">
        <v>85</v>
      </c>
    </row>
    <row r="497" s="2" customFormat="1">
      <c r="A497" s="39"/>
      <c r="B497" s="40"/>
      <c r="C497" s="41"/>
      <c r="D497" s="237" t="s">
        <v>173</v>
      </c>
      <c r="E497" s="41"/>
      <c r="F497" s="238" t="s">
        <v>2675</v>
      </c>
      <c r="G497" s="41"/>
      <c r="H497" s="41"/>
      <c r="I497" s="234"/>
      <c r="J497" s="41"/>
      <c r="K497" s="41"/>
      <c r="L497" s="45"/>
      <c r="M497" s="235"/>
      <c r="N497" s="236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173</v>
      </c>
      <c r="AU497" s="18" t="s">
        <v>85</v>
      </c>
    </row>
    <row r="498" s="14" customFormat="1">
      <c r="A498" s="14"/>
      <c r="B498" s="249"/>
      <c r="C498" s="250"/>
      <c r="D498" s="232" t="s">
        <v>175</v>
      </c>
      <c r="E498" s="251" t="s">
        <v>1</v>
      </c>
      <c r="F498" s="252" t="s">
        <v>206</v>
      </c>
      <c r="G498" s="250"/>
      <c r="H498" s="253">
        <v>6</v>
      </c>
      <c r="I498" s="254"/>
      <c r="J498" s="250"/>
      <c r="K498" s="250"/>
      <c r="L498" s="255"/>
      <c r="M498" s="256"/>
      <c r="N498" s="257"/>
      <c r="O498" s="257"/>
      <c r="P498" s="257"/>
      <c r="Q498" s="257"/>
      <c r="R498" s="257"/>
      <c r="S498" s="257"/>
      <c r="T498" s="25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9" t="s">
        <v>175</v>
      </c>
      <c r="AU498" s="259" t="s">
        <v>85</v>
      </c>
      <c r="AV498" s="14" t="s">
        <v>85</v>
      </c>
      <c r="AW498" s="14" t="s">
        <v>32</v>
      </c>
      <c r="AX498" s="14" t="s">
        <v>83</v>
      </c>
      <c r="AY498" s="259" t="s">
        <v>154</v>
      </c>
    </row>
    <row r="499" s="2" customFormat="1" ht="21.75" customHeight="1">
      <c r="A499" s="39"/>
      <c r="B499" s="40"/>
      <c r="C499" s="275" t="s">
        <v>783</v>
      </c>
      <c r="D499" s="275" t="s">
        <v>373</v>
      </c>
      <c r="E499" s="276" t="s">
        <v>2676</v>
      </c>
      <c r="F499" s="277" t="s">
        <v>2677</v>
      </c>
      <c r="G499" s="278" t="s">
        <v>621</v>
      </c>
      <c r="H499" s="279">
        <v>6</v>
      </c>
      <c r="I499" s="280"/>
      <c r="J499" s="281">
        <f>ROUND(I499*H499,2)</f>
        <v>0</v>
      </c>
      <c r="K499" s="277" t="s">
        <v>170</v>
      </c>
      <c r="L499" s="282"/>
      <c r="M499" s="283" t="s">
        <v>1</v>
      </c>
      <c r="N499" s="284" t="s">
        <v>40</v>
      </c>
      <c r="O499" s="92"/>
      <c r="P499" s="228">
        <f>O499*H499</f>
        <v>0</v>
      </c>
      <c r="Q499" s="228">
        <v>0.17499999999999999</v>
      </c>
      <c r="R499" s="228">
        <f>Q499*H499</f>
        <v>1.0499999999999998</v>
      </c>
      <c r="S499" s="228">
        <v>0</v>
      </c>
      <c r="T499" s="229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0" t="s">
        <v>223</v>
      </c>
      <c r="AT499" s="230" t="s">
        <v>373</v>
      </c>
      <c r="AU499" s="230" t="s">
        <v>85</v>
      </c>
      <c r="AY499" s="18" t="s">
        <v>154</v>
      </c>
      <c r="BE499" s="231">
        <f>IF(N499="základní",J499,0)</f>
        <v>0</v>
      </c>
      <c r="BF499" s="231">
        <f>IF(N499="snížená",J499,0)</f>
        <v>0</v>
      </c>
      <c r="BG499" s="231">
        <f>IF(N499="zákl. přenesená",J499,0)</f>
        <v>0</v>
      </c>
      <c r="BH499" s="231">
        <f>IF(N499="sníž. přenesená",J499,0)</f>
        <v>0</v>
      </c>
      <c r="BI499" s="231">
        <f>IF(N499="nulová",J499,0)</f>
        <v>0</v>
      </c>
      <c r="BJ499" s="18" t="s">
        <v>83</v>
      </c>
      <c r="BK499" s="231">
        <f>ROUND(I499*H499,2)</f>
        <v>0</v>
      </c>
      <c r="BL499" s="18" t="s">
        <v>186</v>
      </c>
      <c r="BM499" s="230" t="s">
        <v>2678</v>
      </c>
    </row>
    <row r="500" s="2" customFormat="1">
      <c r="A500" s="39"/>
      <c r="B500" s="40"/>
      <c r="C500" s="41"/>
      <c r="D500" s="232" t="s">
        <v>163</v>
      </c>
      <c r="E500" s="41"/>
      <c r="F500" s="233" t="s">
        <v>2677</v>
      </c>
      <c r="G500" s="41"/>
      <c r="H500" s="41"/>
      <c r="I500" s="234"/>
      <c r="J500" s="41"/>
      <c r="K500" s="41"/>
      <c r="L500" s="45"/>
      <c r="M500" s="235"/>
      <c r="N500" s="236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163</v>
      </c>
      <c r="AU500" s="18" t="s">
        <v>85</v>
      </c>
    </row>
    <row r="501" s="14" customFormat="1">
      <c r="A501" s="14"/>
      <c r="B501" s="249"/>
      <c r="C501" s="250"/>
      <c r="D501" s="232" t="s">
        <v>175</v>
      </c>
      <c r="E501" s="251" t="s">
        <v>1</v>
      </c>
      <c r="F501" s="252" t="s">
        <v>206</v>
      </c>
      <c r="G501" s="250"/>
      <c r="H501" s="253">
        <v>6</v>
      </c>
      <c r="I501" s="254"/>
      <c r="J501" s="250"/>
      <c r="K501" s="250"/>
      <c r="L501" s="255"/>
      <c r="M501" s="256"/>
      <c r="N501" s="257"/>
      <c r="O501" s="257"/>
      <c r="P501" s="257"/>
      <c r="Q501" s="257"/>
      <c r="R501" s="257"/>
      <c r="S501" s="257"/>
      <c r="T501" s="25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9" t="s">
        <v>175</v>
      </c>
      <c r="AU501" s="259" t="s">
        <v>85</v>
      </c>
      <c r="AV501" s="14" t="s">
        <v>85</v>
      </c>
      <c r="AW501" s="14" t="s">
        <v>32</v>
      </c>
      <c r="AX501" s="14" t="s">
        <v>83</v>
      </c>
      <c r="AY501" s="259" t="s">
        <v>154</v>
      </c>
    </row>
    <row r="502" s="2" customFormat="1" ht="24.15" customHeight="1">
      <c r="A502" s="39"/>
      <c r="B502" s="40"/>
      <c r="C502" s="219" t="s">
        <v>787</v>
      </c>
      <c r="D502" s="219" t="s">
        <v>157</v>
      </c>
      <c r="E502" s="220" t="s">
        <v>2679</v>
      </c>
      <c r="F502" s="221" t="s">
        <v>2680</v>
      </c>
      <c r="G502" s="222" t="s">
        <v>621</v>
      </c>
      <c r="H502" s="223">
        <v>6</v>
      </c>
      <c r="I502" s="224"/>
      <c r="J502" s="225">
        <f>ROUND(I502*H502,2)</f>
        <v>0</v>
      </c>
      <c r="K502" s="221" t="s">
        <v>170</v>
      </c>
      <c r="L502" s="45"/>
      <c r="M502" s="226" t="s">
        <v>1</v>
      </c>
      <c r="N502" s="227" t="s">
        <v>40</v>
      </c>
      <c r="O502" s="92"/>
      <c r="P502" s="228">
        <f>O502*H502</f>
        <v>0</v>
      </c>
      <c r="Q502" s="228">
        <v>0.030759999999999999</v>
      </c>
      <c r="R502" s="228">
        <f>Q502*H502</f>
        <v>0.18456</v>
      </c>
      <c r="S502" s="228">
        <v>0</v>
      </c>
      <c r="T502" s="229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0" t="s">
        <v>186</v>
      </c>
      <c r="AT502" s="230" t="s">
        <v>157</v>
      </c>
      <c r="AU502" s="230" t="s">
        <v>85</v>
      </c>
      <c r="AY502" s="18" t="s">
        <v>154</v>
      </c>
      <c r="BE502" s="231">
        <f>IF(N502="základní",J502,0)</f>
        <v>0</v>
      </c>
      <c r="BF502" s="231">
        <f>IF(N502="snížená",J502,0)</f>
        <v>0</v>
      </c>
      <c r="BG502" s="231">
        <f>IF(N502="zákl. přenesená",J502,0)</f>
        <v>0</v>
      </c>
      <c r="BH502" s="231">
        <f>IF(N502="sníž. přenesená",J502,0)</f>
        <v>0</v>
      </c>
      <c r="BI502" s="231">
        <f>IF(N502="nulová",J502,0)</f>
        <v>0</v>
      </c>
      <c r="BJ502" s="18" t="s">
        <v>83</v>
      </c>
      <c r="BK502" s="231">
        <f>ROUND(I502*H502,2)</f>
        <v>0</v>
      </c>
      <c r="BL502" s="18" t="s">
        <v>186</v>
      </c>
      <c r="BM502" s="230" t="s">
        <v>2681</v>
      </c>
    </row>
    <row r="503" s="2" customFormat="1">
      <c r="A503" s="39"/>
      <c r="B503" s="40"/>
      <c r="C503" s="41"/>
      <c r="D503" s="232" t="s">
        <v>163</v>
      </c>
      <c r="E503" s="41"/>
      <c r="F503" s="233" t="s">
        <v>2682</v>
      </c>
      <c r="G503" s="41"/>
      <c r="H503" s="41"/>
      <c r="I503" s="234"/>
      <c r="J503" s="41"/>
      <c r="K503" s="41"/>
      <c r="L503" s="45"/>
      <c r="M503" s="235"/>
      <c r="N503" s="23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163</v>
      </c>
      <c r="AU503" s="18" t="s">
        <v>85</v>
      </c>
    </row>
    <row r="504" s="2" customFormat="1">
      <c r="A504" s="39"/>
      <c r="B504" s="40"/>
      <c r="C504" s="41"/>
      <c r="D504" s="237" t="s">
        <v>173</v>
      </c>
      <c r="E504" s="41"/>
      <c r="F504" s="238" t="s">
        <v>2683</v>
      </c>
      <c r="G504" s="41"/>
      <c r="H504" s="41"/>
      <c r="I504" s="234"/>
      <c r="J504" s="41"/>
      <c r="K504" s="41"/>
      <c r="L504" s="45"/>
      <c r="M504" s="235"/>
      <c r="N504" s="23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173</v>
      </c>
      <c r="AU504" s="18" t="s">
        <v>85</v>
      </c>
    </row>
    <row r="505" s="14" customFormat="1">
      <c r="A505" s="14"/>
      <c r="B505" s="249"/>
      <c r="C505" s="250"/>
      <c r="D505" s="232" t="s">
        <v>175</v>
      </c>
      <c r="E505" s="251" t="s">
        <v>1</v>
      </c>
      <c r="F505" s="252" t="s">
        <v>206</v>
      </c>
      <c r="G505" s="250"/>
      <c r="H505" s="253">
        <v>6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175</v>
      </c>
      <c r="AU505" s="259" t="s">
        <v>85</v>
      </c>
      <c r="AV505" s="14" t="s">
        <v>85</v>
      </c>
      <c r="AW505" s="14" t="s">
        <v>32</v>
      </c>
      <c r="AX505" s="14" t="s">
        <v>83</v>
      </c>
      <c r="AY505" s="259" t="s">
        <v>154</v>
      </c>
    </row>
    <row r="506" s="2" customFormat="1" ht="24.15" customHeight="1">
      <c r="A506" s="39"/>
      <c r="B506" s="40"/>
      <c r="C506" s="275" t="s">
        <v>795</v>
      </c>
      <c r="D506" s="275" t="s">
        <v>373</v>
      </c>
      <c r="E506" s="276" t="s">
        <v>2684</v>
      </c>
      <c r="F506" s="277" t="s">
        <v>2685</v>
      </c>
      <c r="G506" s="278" t="s">
        <v>621</v>
      </c>
      <c r="H506" s="279">
        <v>6</v>
      </c>
      <c r="I506" s="280"/>
      <c r="J506" s="281">
        <f>ROUND(I506*H506,2)</f>
        <v>0</v>
      </c>
      <c r="K506" s="277" t="s">
        <v>170</v>
      </c>
      <c r="L506" s="282"/>
      <c r="M506" s="283" t="s">
        <v>1</v>
      </c>
      <c r="N506" s="284" t="s">
        <v>40</v>
      </c>
      <c r="O506" s="92"/>
      <c r="P506" s="228">
        <f>O506*H506</f>
        <v>0</v>
      </c>
      <c r="Q506" s="228">
        <v>0.070000000000000007</v>
      </c>
      <c r="R506" s="228">
        <f>Q506*H506</f>
        <v>0.42000000000000004</v>
      </c>
      <c r="S506" s="228">
        <v>0</v>
      </c>
      <c r="T506" s="22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0" t="s">
        <v>223</v>
      </c>
      <c r="AT506" s="230" t="s">
        <v>373</v>
      </c>
      <c r="AU506" s="230" t="s">
        <v>85</v>
      </c>
      <c r="AY506" s="18" t="s">
        <v>154</v>
      </c>
      <c r="BE506" s="231">
        <f>IF(N506="základní",J506,0)</f>
        <v>0</v>
      </c>
      <c r="BF506" s="231">
        <f>IF(N506="snížená",J506,0)</f>
        <v>0</v>
      </c>
      <c r="BG506" s="231">
        <f>IF(N506="zákl. přenesená",J506,0)</f>
        <v>0</v>
      </c>
      <c r="BH506" s="231">
        <f>IF(N506="sníž. přenesená",J506,0)</f>
        <v>0</v>
      </c>
      <c r="BI506" s="231">
        <f>IF(N506="nulová",J506,0)</f>
        <v>0</v>
      </c>
      <c r="BJ506" s="18" t="s">
        <v>83</v>
      </c>
      <c r="BK506" s="231">
        <f>ROUND(I506*H506,2)</f>
        <v>0</v>
      </c>
      <c r="BL506" s="18" t="s">
        <v>186</v>
      </c>
      <c r="BM506" s="230" t="s">
        <v>2686</v>
      </c>
    </row>
    <row r="507" s="2" customFormat="1">
      <c r="A507" s="39"/>
      <c r="B507" s="40"/>
      <c r="C507" s="41"/>
      <c r="D507" s="232" t="s">
        <v>163</v>
      </c>
      <c r="E507" s="41"/>
      <c r="F507" s="233" t="s">
        <v>2685</v>
      </c>
      <c r="G507" s="41"/>
      <c r="H507" s="41"/>
      <c r="I507" s="234"/>
      <c r="J507" s="41"/>
      <c r="K507" s="41"/>
      <c r="L507" s="45"/>
      <c r="M507" s="235"/>
      <c r="N507" s="236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163</v>
      </c>
      <c r="AU507" s="18" t="s">
        <v>85</v>
      </c>
    </row>
    <row r="508" s="14" customFormat="1">
      <c r="A508" s="14"/>
      <c r="B508" s="249"/>
      <c r="C508" s="250"/>
      <c r="D508" s="232" t="s">
        <v>175</v>
      </c>
      <c r="E508" s="251" t="s">
        <v>1</v>
      </c>
      <c r="F508" s="252" t="s">
        <v>206</v>
      </c>
      <c r="G508" s="250"/>
      <c r="H508" s="253">
        <v>6</v>
      </c>
      <c r="I508" s="254"/>
      <c r="J508" s="250"/>
      <c r="K508" s="250"/>
      <c r="L508" s="255"/>
      <c r="M508" s="256"/>
      <c r="N508" s="257"/>
      <c r="O508" s="257"/>
      <c r="P508" s="257"/>
      <c r="Q508" s="257"/>
      <c r="R508" s="257"/>
      <c r="S508" s="257"/>
      <c r="T508" s="25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9" t="s">
        <v>175</v>
      </c>
      <c r="AU508" s="259" t="s">
        <v>85</v>
      </c>
      <c r="AV508" s="14" t="s">
        <v>85</v>
      </c>
      <c r="AW508" s="14" t="s">
        <v>32</v>
      </c>
      <c r="AX508" s="14" t="s">
        <v>83</v>
      </c>
      <c r="AY508" s="259" t="s">
        <v>154</v>
      </c>
    </row>
    <row r="509" s="2" customFormat="1" ht="24.15" customHeight="1">
      <c r="A509" s="39"/>
      <c r="B509" s="40"/>
      <c r="C509" s="219" t="s">
        <v>802</v>
      </c>
      <c r="D509" s="219" t="s">
        <v>157</v>
      </c>
      <c r="E509" s="220" t="s">
        <v>2687</v>
      </c>
      <c r="F509" s="221" t="s">
        <v>2688</v>
      </c>
      <c r="G509" s="222" t="s">
        <v>621</v>
      </c>
      <c r="H509" s="223">
        <v>7</v>
      </c>
      <c r="I509" s="224"/>
      <c r="J509" s="225">
        <f>ROUND(I509*H509,2)</f>
        <v>0</v>
      </c>
      <c r="K509" s="221" t="s">
        <v>170</v>
      </c>
      <c r="L509" s="45"/>
      <c r="M509" s="226" t="s">
        <v>1</v>
      </c>
      <c r="N509" s="227" t="s">
        <v>40</v>
      </c>
      <c r="O509" s="92"/>
      <c r="P509" s="228">
        <f>O509*H509</f>
        <v>0</v>
      </c>
      <c r="Q509" s="228">
        <v>0.030759999999999999</v>
      </c>
      <c r="R509" s="228">
        <f>Q509*H509</f>
        <v>0.21531999999999998</v>
      </c>
      <c r="S509" s="228">
        <v>0</v>
      </c>
      <c r="T509" s="229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0" t="s">
        <v>186</v>
      </c>
      <c r="AT509" s="230" t="s">
        <v>157</v>
      </c>
      <c r="AU509" s="230" t="s">
        <v>85</v>
      </c>
      <c r="AY509" s="18" t="s">
        <v>154</v>
      </c>
      <c r="BE509" s="231">
        <f>IF(N509="základní",J509,0)</f>
        <v>0</v>
      </c>
      <c r="BF509" s="231">
        <f>IF(N509="snížená",J509,0)</f>
        <v>0</v>
      </c>
      <c r="BG509" s="231">
        <f>IF(N509="zákl. přenesená",J509,0)</f>
        <v>0</v>
      </c>
      <c r="BH509" s="231">
        <f>IF(N509="sníž. přenesená",J509,0)</f>
        <v>0</v>
      </c>
      <c r="BI509" s="231">
        <f>IF(N509="nulová",J509,0)</f>
        <v>0</v>
      </c>
      <c r="BJ509" s="18" t="s">
        <v>83</v>
      </c>
      <c r="BK509" s="231">
        <f>ROUND(I509*H509,2)</f>
        <v>0</v>
      </c>
      <c r="BL509" s="18" t="s">
        <v>186</v>
      </c>
      <c r="BM509" s="230" t="s">
        <v>2689</v>
      </c>
    </row>
    <row r="510" s="2" customFormat="1">
      <c r="A510" s="39"/>
      <c r="B510" s="40"/>
      <c r="C510" s="41"/>
      <c r="D510" s="232" t="s">
        <v>163</v>
      </c>
      <c r="E510" s="41"/>
      <c r="F510" s="233" t="s">
        <v>2690</v>
      </c>
      <c r="G510" s="41"/>
      <c r="H510" s="41"/>
      <c r="I510" s="234"/>
      <c r="J510" s="41"/>
      <c r="K510" s="41"/>
      <c r="L510" s="45"/>
      <c r="M510" s="235"/>
      <c r="N510" s="23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163</v>
      </c>
      <c r="AU510" s="18" t="s">
        <v>85</v>
      </c>
    </row>
    <row r="511" s="2" customFormat="1">
      <c r="A511" s="39"/>
      <c r="B511" s="40"/>
      <c r="C511" s="41"/>
      <c r="D511" s="237" t="s">
        <v>173</v>
      </c>
      <c r="E511" s="41"/>
      <c r="F511" s="238" t="s">
        <v>2691</v>
      </c>
      <c r="G511" s="41"/>
      <c r="H511" s="41"/>
      <c r="I511" s="234"/>
      <c r="J511" s="41"/>
      <c r="K511" s="41"/>
      <c r="L511" s="45"/>
      <c r="M511" s="235"/>
      <c r="N511" s="236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173</v>
      </c>
      <c r="AU511" s="18" t="s">
        <v>85</v>
      </c>
    </row>
    <row r="512" s="14" customFormat="1">
      <c r="A512" s="14"/>
      <c r="B512" s="249"/>
      <c r="C512" s="250"/>
      <c r="D512" s="232" t="s">
        <v>175</v>
      </c>
      <c r="E512" s="251" t="s">
        <v>1</v>
      </c>
      <c r="F512" s="252" t="s">
        <v>214</v>
      </c>
      <c r="G512" s="250"/>
      <c r="H512" s="253">
        <v>7</v>
      </c>
      <c r="I512" s="254"/>
      <c r="J512" s="250"/>
      <c r="K512" s="250"/>
      <c r="L512" s="255"/>
      <c r="M512" s="256"/>
      <c r="N512" s="257"/>
      <c r="O512" s="257"/>
      <c r="P512" s="257"/>
      <c r="Q512" s="257"/>
      <c r="R512" s="257"/>
      <c r="S512" s="257"/>
      <c r="T512" s="25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9" t="s">
        <v>175</v>
      </c>
      <c r="AU512" s="259" t="s">
        <v>85</v>
      </c>
      <c r="AV512" s="14" t="s">
        <v>85</v>
      </c>
      <c r="AW512" s="14" t="s">
        <v>32</v>
      </c>
      <c r="AX512" s="14" t="s">
        <v>83</v>
      </c>
      <c r="AY512" s="259" t="s">
        <v>154</v>
      </c>
    </row>
    <row r="513" s="2" customFormat="1" ht="24.15" customHeight="1">
      <c r="A513" s="39"/>
      <c r="B513" s="40"/>
      <c r="C513" s="275" t="s">
        <v>806</v>
      </c>
      <c r="D513" s="275" t="s">
        <v>373</v>
      </c>
      <c r="E513" s="276" t="s">
        <v>2692</v>
      </c>
      <c r="F513" s="277" t="s">
        <v>2693</v>
      </c>
      <c r="G513" s="278" t="s">
        <v>621</v>
      </c>
      <c r="H513" s="279">
        <v>7</v>
      </c>
      <c r="I513" s="280"/>
      <c r="J513" s="281">
        <f>ROUND(I513*H513,2)</f>
        <v>0</v>
      </c>
      <c r="K513" s="277" t="s">
        <v>170</v>
      </c>
      <c r="L513" s="282"/>
      <c r="M513" s="283" t="s">
        <v>1</v>
      </c>
      <c r="N513" s="284" t="s">
        <v>40</v>
      </c>
      <c r="O513" s="92"/>
      <c r="P513" s="228">
        <f>O513*H513</f>
        <v>0</v>
      </c>
      <c r="Q513" s="228">
        <v>0.155</v>
      </c>
      <c r="R513" s="228">
        <f>Q513*H513</f>
        <v>1.085</v>
      </c>
      <c r="S513" s="228">
        <v>0</v>
      </c>
      <c r="T513" s="229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0" t="s">
        <v>223</v>
      </c>
      <c r="AT513" s="230" t="s">
        <v>373</v>
      </c>
      <c r="AU513" s="230" t="s">
        <v>85</v>
      </c>
      <c r="AY513" s="18" t="s">
        <v>154</v>
      </c>
      <c r="BE513" s="231">
        <f>IF(N513="základní",J513,0)</f>
        <v>0</v>
      </c>
      <c r="BF513" s="231">
        <f>IF(N513="snížená",J513,0)</f>
        <v>0</v>
      </c>
      <c r="BG513" s="231">
        <f>IF(N513="zákl. přenesená",J513,0)</f>
        <v>0</v>
      </c>
      <c r="BH513" s="231">
        <f>IF(N513="sníž. přenesená",J513,0)</f>
        <v>0</v>
      </c>
      <c r="BI513" s="231">
        <f>IF(N513="nulová",J513,0)</f>
        <v>0</v>
      </c>
      <c r="BJ513" s="18" t="s">
        <v>83</v>
      </c>
      <c r="BK513" s="231">
        <f>ROUND(I513*H513,2)</f>
        <v>0</v>
      </c>
      <c r="BL513" s="18" t="s">
        <v>186</v>
      </c>
      <c r="BM513" s="230" t="s">
        <v>2694</v>
      </c>
    </row>
    <row r="514" s="2" customFormat="1">
      <c r="A514" s="39"/>
      <c r="B514" s="40"/>
      <c r="C514" s="41"/>
      <c r="D514" s="232" t="s">
        <v>163</v>
      </c>
      <c r="E514" s="41"/>
      <c r="F514" s="233" t="s">
        <v>2693</v>
      </c>
      <c r="G514" s="41"/>
      <c r="H514" s="41"/>
      <c r="I514" s="234"/>
      <c r="J514" s="41"/>
      <c r="K514" s="41"/>
      <c r="L514" s="45"/>
      <c r="M514" s="235"/>
      <c r="N514" s="236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163</v>
      </c>
      <c r="AU514" s="18" t="s">
        <v>85</v>
      </c>
    </row>
    <row r="515" s="14" customFormat="1">
      <c r="A515" s="14"/>
      <c r="B515" s="249"/>
      <c r="C515" s="250"/>
      <c r="D515" s="232" t="s">
        <v>175</v>
      </c>
      <c r="E515" s="251" t="s">
        <v>1</v>
      </c>
      <c r="F515" s="252" t="s">
        <v>214</v>
      </c>
      <c r="G515" s="250"/>
      <c r="H515" s="253">
        <v>7</v>
      </c>
      <c r="I515" s="254"/>
      <c r="J515" s="250"/>
      <c r="K515" s="250"/>
      <c r="L515" s="255"/>
      <c r="M515" s="256"/>
      <c r="N515" s="257"/>
      <c r="O515" s="257"/>
      <c r="P515" s="257"/>
      <c r="Q515" s="257"/>
      <c r="R515" s="257"/>
      <c r="S515" s="257"/>
      <c r="T515" s="25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9" t="s">
        <v>175</v>
      </c>
      <c r="AU515" s="259" t="s">
        <v>85</v>
      </c>
      <c r="AV515" s="14" t="s">
        <v>85</v>
      </c>
      <c r="AW515" s="14" t="s">
        <v>32</v>
      </c>
      <c r="AX515" s="14" t="s">
        <v>83</v>
      </c>
      <c r="AY515" s="259" t="s">
        <v>154</v>
      </c>
    </row>
    <row r="516" s="2" customFormat="1" ht="24.15" customHeight="1">
      <c r="A516" s="39"/>
      <c r="B516" s="40"/>
      <c r="C516" s="219" t="s">
        <v>810</v>
      </c>
      <c r="D516" s="219" t="s">
        <v>157</v>
      </c>
      <c r="E516" s="220" t="s">
        <v>2695</v>
      </c>
      <c r="F516" s="221" t="s">
        <v>2696</v>
      </c>
      <c r="G516" s="222" t="s">
        <v>621</v>
      </c>
      <c r="H516" s="223">
        <v>6</v>
      </c>
      <c r="I516" s="224"/>
      <c r="J516" s="225">
        <f>ROUND(I516*H516,2)</f>
        <v>0</v>
      </c>
      <c r="K516" s="221" t="s">
        <v>170</v>
      </c>
      <c r="L516" s="45"/>
      <c r="M516" s="226" t="s">
        <v>1</v>
      </c>
      <c r="N516" s="227" t="s">
        <v>40</v>
      </c>
      <c r="O516" s="92"/>
      <c r="P516" s="228">
        <f>O516*H516</f>
        <v>0</v>
      </c>
      <c r="Q516" s="228">
        <v>0.030759999999999999</v>
      </c>
      <c r="R516" s="228">
        <f>Q516*H516</f>
        <v>0.18456</v>
      </c>
      <c r="S516" s="228">
        <v>0</v>
      </c>
      <c r="T516" s="22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0" t="s">
        <v>186</v>
      </c>
      <c r="AT516" s="230" t="s">
        <v>157</v>
      </c>
      <c r="AU516" s="230" t="s">
        <v>85</v>
      </c>
      <c r="AY516" s="18" t="s">
        <v>154</v>
      </c>
      <c r="BE516" s="231">
        <f>IF(N516="základní",J516,0)</f>
        <v>0</v>
      </c>
      <c r="BF516" s="231">
        <f>IF(N516="snížená",J516,0)</f>
        <v>0</v>
      </c>
      <c r="BG516" s="231">
        <f>IF(N516="zákl. přenesená",J516,0)</f>
        <v>0</v>
      </c>
      <c r="BH516" s="231">
        <f>IF(N516="sníž. přenesená",J516,0)</f>
        <v>0</v>
      </c>
      <c r="BI516" s="231">
        <f>IF(N516="nulová",J516,0)</f>
        <v>0</v>
      </c>
      <c r="BJ516" s="18" t="s">
        <v>83</v>
      </c>
      <c r="BK516" s="231">
        <f>ROUND(I516*H516,2)</f>
        <v>0</v>
      </c>
      <c r="BL516" s="18" t="s">
        <v>186</v>
      </c>
      <c r="BM516" s="230" t="s">
        <v>2697</v>
      </c>
    </row>
    <row r="517" s="2" customFormat="1">
      <c r="A517" s="39"/>
      <c r="B517" s="40"/>
      <c r="C517" s="41"/>
      <c r="D517" s="232" t="s">
        <v>163</v>
      </c>
      <c r="E517" s="41"/>
      <c r="F517" s="233" t="s">
        <v>2698</v>
      </c>
      <c r="G517" s="41"/>
      <c r="H517" s="41"/>
      <c r="I517" s="234"/>
      <c r="J517" s="41"/>
      <c r="K517" s="41"/>
      <c r="L517" s="45"/>
      <c r="M517" s="235"/>
      <c r="N517" s="236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163</v>
      </c>
      <c r="AU517" s="18" t="s">
        <v>85</v>
      </c>
    </row>
    <row r="518" s="2" customFormat="1">
      <c r="A518" s="39"/>
      <c r="B518" s="40"/>
      <c r="C518" s="41"/>
      <c r="D518" s="237" t="s">
        <v>173</v>
      </c>
      <c r="E518" s="41"/>
      <c r="F518" s="238" t="s">
        <v>2699</v>
      </c>
      <c r="G518" s="41"/>
      <c r="H518" s="41"/>
      <c r="I518" s="234"/>
      <c r="J518" s="41"/>
      <c r="K518" s="41"/>
      <c r="L518" s="45"/>
      <c r="M518" s="235"/>
      <c r="N518" s="236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173</v>
      </c>
      <c r="AU518" s="18" t="s">
        <v>85</v>
      </c>
    </row>
    <row r="519" s="14" customFormat="1">
      <c r="A519" s="14"/>
      <c r="B519" s="249"/>
      <c r="C519" s="250"/>
      <c r="D519" s="232" t="s">
        <v>175</v>
      </c>
      <c r="E519" s="251" t="s">
        <v>1</v>
      </c>
      <c r="F519" s="252" t="s">
        <v>206</v>
      </c>
      <c r="G519" s="250"/>
      <c r="H519" s="253">
        <v>6</v>
      </c>
      <c r="I519" s="254"/>
      <c r="J519" s="250"/>
      <c r="K519" s="250"/>
      <c r="L519" s="255"/>
      <c r="M519" s="256"/>
      <c r="N519" s="257"/>
      <c r="O519" s="257"/>
      <c r="P519" s="257"/>
      <c r="Q519" s="257"/>
      <c r="R519" s="257"/>
      <c r="S519" s="257"/>
      <c r="T519" s="25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9" t="s">
        <v>175</v>
      </c>
      <c r="AU519" s="259" t="s">
        <v>85</v>
      </c>
      <c r="AV519" s="14" t="s">
        <v>85</v>
      </c>
      <c r="AW519" s="14" t="s">
        <v>32</v>
      </c>
      <c r="AX519" s="14" t="s">
        <v>83</v>
      </c>
      <c r="AY519" s="259" t="s">
        <v>154</v>
      </c>
    </row>
    <row r="520" s="2" customFormat="1" ht="24.15" customHeight="1">
      <c r="A520" s="39"/>
      <c r="B520" s="40"/>
      <c r="C520" s="275" t="s">
        <v>816</v>
      </c>
      <c r="D520" s="275" t="s">
        <v>373</v>
      </c>
      <c r="E520" s="276" t="s">
        <v>2700</v>
      </c>
      <c r="F520" s="277" t="s">
        <v>2701</v>
      </c>
      <c r="G520" s="278" t="s">
        <v>621</v>
      </c>
      <c r="H520" s="279">
        <v>6</v>
      </c>
      <c r="I520" s="280"/>
      <c r="J520" s="281">
        <f>ROUND(I520*H520,2)</f>
        <v>0</v>
      </c>
      <c r="K520" s="277" t="s">
        <v>170</v>
      </c>
      <c r="L520" s="282"/>
      <c r="M520" s="283" t="s">
        <v>1</v>
      </c>
      <c r="N520" s="284" t="s">
        <v>40</v>
      </c>
      <c r="O520" s="92"/>
      <c r="P520" s="228">
        <f>O520*H520</f>
        <v>0</v>
      </c>
      <c r="Q520" s="228">
        <v>0.17000000000000001</v>
      </c>
      <c r="R520" s="228">
        <f>Q520*H520</f>
        <v>1.02</v>
      </c>
      <c r="S520" s="228">
        <v>0</v>
      </c>
      <c r="T520" s="229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0" t="s">
        <v>223</v>
      </c>
      <c r="AT520" s="230" t="s">
        <v>373</v>
      </c>
      <c r="AU520" s="230" t="s">
        <v>85</v>
      </c>
      <c r="AY520" s="18" t="s">
        <v>154</v>
      </c>
      <c r="BE520" s="231">
        <f>IF(N520="základní",J520,0)</f>
        <v>0</v>
      </c>
      <c r="BF520" s="231">
        <f>IF(N520="snížená",J520,0)</f>
        <v>0</v>
      </c>
      <c r="BG520" s="231">
        <f>IF(N520="zákl. přenesená",J520,0)</f>
        <v>0</v>
      </c>
      <c r="BH520" s="231">
        <f>IF(N520="sníž. přenesená",J520,0)</f>
        <v>0</v>
      </c>
      <c r="BI520" s="231">
        <f>IF(N520="nulová",J520,0)</f>
        <v>0</v>
      </c>
      <c r="BJ520" s="18" t="s">
        <v>83</v>
      </c>
      <c r="BK520" s="231">
        <f>ROUND(I520*H520,2)</f>
        <v>0</v>
      </c>
      <c r="BL520" s="18" t="s">
        <v>186</v>
      </c>
      <c r="BM520" s="230" t="s">
        <v>2702</v>
      </c>
    </row>
    <row r="521" s="2" customFormat="1">
      <c r="A521" s="39"/>
      <c r="B521" s="40"/>
      <c r="C521" s="41"/>
      <c r="D521" s="232" t="s">
        <v>163</v>
      </c>
      <c r="E521" s="41"/>
      <c r="F521" s="233" t="s">
        <v>2701</v>
      </c>
      <c r="G521" s="41"/>
      <c r="H521" s="41"/>
      <c r="I521" s="234"/>
      <c r="J521" s="41"/>
      <c r="K521" s="41"/>
      <c r="L521" s="45"/>
      <c r="M521" s="235"/>
      <c r="N521" s="23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163</v>
      </c>
      <c r="AU521" s="18" t="s">
        <v>85</v>
      </c>
    </row>
    <row r="522" s="14" customFormat="1">
      <c r="A522" s="14"/>
      <c r="B522" s="249"/>
      <c r="C522" s="250"/>
      <c r="D522" s="232" t="s">
        <v>175</v>
      </c>
      <c r="E522" s="251" t="s">
        <v>1</v>
      </c>
      <c r="F522" s="252" t="s">
        <v>206</v>
      </c>
      <c r="G522" s="250"/>
      <c r="H522" s="253">
        <v>6</v>
      </c>
      <c r="I522" s="254"/>
      <c r="J522" s="250"/>
      <c r="K522" s="250"/>
      <c r="L522" s="255"/>
      <c r="M522" s="256"/>
      <c r="N522" s="257"/>
      <c r="O522" s="257"/>
      <c r="P522" s="257"/>
      <c r="Q522" s="257"/>
      <c r="R522" s="257"/>
      <c r="S522" s="257"/>
      <c r="T522" s="25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9" t="s">
        <v>175</v>
      </c>
      <c r="AU522" s="259" t="s">
        <v>85</v>
      </c>
      <c r="AV522" s="14" t="s">
        <v>85</v>
      </c>
      <c r="AW522" s="14" t="s">
        <v>32</v>
      </c>
      <c r="AX522" s="14" t="s">
        <v>83</v>
      </c>
      <c r="AY522" s="259" t="s">
        <v>154</v>
      </c>
    </row>
    <row r="523" s="2" customFormat="1" ht="37.8" customHeight="1">
      <c r="A523" s="39"/>
      <c r="B523" s="40"/>
      <c r="C523" s="219" t="s">
        <v>820</v>
      </c>
      <c r="D523" s="219" t="s">
        <v>157</v>
      </c>
      <c r="E523" s="220" t="s">
        <v>2273</v>
      </c>
      <c r="F523" s="221" t="s">
        <v>2274</v>
      </c>
      <c r="G523" s="222" t="s">
        <v>621</v>
      </c>
      <c r="H523" s="223">
        <v>9</v>
      </c>
      <c r="I523" s="224"/>
      <c r="J523" s="225">
        <f>ROUND(I523*H523,2)</f>
        <v>0</v>
      </c>
      <c r="K523" s="221" t="s">
        <v>170</v>
      </c>
      <c r="L523" s="45"/>
      <c r="M523" s="226" t="s">
        <v>1</v>
      </c>
      <c r="N523" s="227" t="s">
        <v>40</v>
      </c>
      <c r="O523" s="92"/>
      <c r="P523" s="228">
        <f>O523*H523</f>
        <v>0</v>
      </c>
      <c r="Q523" s="228">
        <v>0.089999999999999997</v>
      </c>
      <c r="R523" s="228">
        <f>Q523*H523</f>
        <v>0.80999999999999994</v>
      </c>
      <c r="S523" s="228">
        <v>0</v>
      </c>
      <c r="T523" s="229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0" t="s">
        <v>186</v>
      </c>
      <c r="AT523" s="230" t="s">
        <v>157</v>
      </c>
      <c r="AU523" s="230" t="s">
        <v>85</v>
      </c>
      <c r="AY523" s="18" t="s">
        <v>154</v>
      </c>
      <c r="BE523" s="231">
        <f>IF(N523="základní",J523,0)</f>
        <v>0</v>
      </c>
      <c r="BF523" s="231">
        <f>IF(N523="snížená",J523,0)</f>
        <v>0</v>
      </c>
      <c r="BG523" s="231">
        <f>IF(N523="zákl. přenesená",J523,0)</f>
        <v>0</v>
      </c>
      <c r="BH523" s="231">
        <f>IF(N523="sníž. přenesená",J523,0)</f>
        <v>0</v>
      </c>
      <c r="BI523" s="231">
        <f>IF(N523="nulová",J523,0)</f>
        <v>0</v>
      </c>
      <c r="BJ523" s="18" t="s">
        <v>83</v>
      </c>
      <c r="BK523" s="231">
        <f>ROUND(I523*H523,2)</f>
        <v>0</v>
      </c>
      <c r="BL523" s="18" t="s">
        <v>186</v>
      </c>
      <c r="BM523" s="230" t="s">
        <v>2703</v>
      </c>
    </row>
    <row r="524" s="2" customFormat="1">
      <c r="A524" s="39"/>
      <c r="B524" s="40"/>
      <c r="C524" s="41"/>
      <c r="D524" s="232" t="s">
        <v>163</v>
      </c>
      <c r="E524" s="41"/>
      <c r="F524" s="233" t="s">
        <v>2276</v>
      </c>
      <c r="G524" s="41"/>
      <c r="H524" s="41"/>
      <c r="I524" s="234"/>
      <c r="J524" s="41"/>
      <c r="K524" s="41"/>
      <c r="L524" s="45"/>
      <c r="M524" s="235"/>
      <c r="N524" s="236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163</v>
      </c>
      <c r="AU524" s="18" t="s">
        <v>85</v>
      </c>
    </row>
    <row r="525" s="2" customFormat="1">
      <c r="A525" s="39"/>
      <c r="B525" s="40"/>
      <c r="C525" s="41"/>
      <c r="D525" s="237" t="s">
        <v>173</v>
      </c>
      <c r="E525" s="41"/>
      <c r="F525" s="238" t="s">
        <v>2277</v>
      </c>
      <c r="G525" s="41"/>
      <c r="H525" s="41"/>
      <c r="I525" s="234"/>
      <c r="J525" s="41"/>
      <c r="K525" s="41"/>
      <c r="L525" s="45"/>
      <c r="M525" s="235"/>
      <c r="N525" s="236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173</v>
      </c>
      <c r="AU525" s="18" t="s">
        <v>85</v>
      </c>
    </row>
    <row r="526" s="14" customFormat="1">
      <c r="A526" s="14"/>
      <c r="B526" s="249"/>
      <c r="C526" s="250"/>
      <c r="D526" s="232" t="s">
        <v>175</v>
      </c>
      <c r="E526" s="251" t="s">
        <v>1</v>
      </c>
      <c r="F526" s="252" t="s">
        <v>155</v>
      </c>
      <c r="G526" s="250"/>
      <c r="H526" s="253">
        <v>9</v>
      </c>
      <c r="I526" s="254"/>
      <c r="J526" s="250"/>
      <c r="K526" s="250"/>
      <c r="L526" s="255"/>
      <c r="M526" s="256"/>
      <c r="N526" s="257"/>
      <c r="O526" s="257"/>
      <c r="P526" s="257"/>
      <c r="Q526" s="257"/>
      <c r="R526" s="257"/>
      <c r="S526" s="257"/>
      <c r="T526" s="25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9" t="s">
        <v>175</v>
      </c>
      <c r="AU526" s="259" t="s">
        <v>85</v>
      </c>
      <c r="AV526" s="14" t="s">
        <v>85</v>
      </c>
      <c r="AW526" s="14" t="s">
        <v>32</v>
      </c>
      <c r="AX526" s="14" t="s">
        <v>83</v>
      </c>
      <c r="AY526" s="259" t="s">
        <v>154</v>
      </c>
    </row>
    <row r="527" s="2" customFormat="1" ht="37.8" customHeight="1">
      <c r="A527" s="39"/>
      <c r="B527" s="40"/>
      <c r="C527" s="275" t="s">
        <v>824</v>
      </c>
      <c r="D527" s="275" t="s">
        <v>373</v>
      </c>
      <c r="E527" s="276" t="s">
        <v>2278</v>
      </c>
      <c r="F527" s="277" t="s">
        <v>2279</v>
      </c>
      <c r="G527" s="278" t="s">
        <v>621</v>
      </c>
      <c r="H527" s="279">
        <v>9</v>
      </c>
      <c r="I527" s="280"/>
      <c r="J527" s="281">
        <f>ROUND(I527*H527,2)</f>
        <v>0</v>
      </c>
      <c r="K527" s="277" t="s">
        <v>1</v>
      </c>
      <c r="L527" s="282"/>
      <c r="M527" s="283" t="s">
        <v>1</v>
      </c>
      <c r="N527" s="284" t="s">
        <v>40</v>
      </c>
      <c r="O527" s="92"/>
      <c r="P527" s="228">
        <f>O527*H527</f>
        <v>0</v>
      </c>
      <c r="Q527" s="228">
        <v>0.054600000000000003</v>
      </c>
      <c r="R527" s="228">
        <f>Q527*H527</f>
        <v>0.4914</v>
      </c>
      <c r="S527" s="228">
        <v>0</v>
      </c>
      <c r="T527" s="229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0" t="s">
        <v>223</v>
      </c>
      <c r="AT527" s="230" t="s">
        <v>373</v>
      </c>
      <c r="AU527" s="230" t="s">
        <v>85</v>
      </c>
      <c r="AY527" s="18" t="s">
        <v>154</v>
      </c>
      <c r="BE527" s="231">
        <f>IF(N527="základní",J527,0)</f>
        <v>0</v>
      </c>
      <c r="BF527" s="231">
        <f>IF(N527="snížená",J527,0)</f>
        <v>0</v>
      </c>
      <c r="BG527" s="231">
        <f>IF(N527="zákl. přenesená",J527,0)</f>
        <v>0</v>
      </c>
      <c r="BH527" s="231">
        <f>IF(N527="sníž. přenesená",J527,0)</f>
        <v>0</v>
      </c>
      <c r="BI527" s="231">
        <f>IF(N527="nulová",J527,0)</f>
        <v>0</v>
      </c>
      <c r="BJ527" s="18" t="s">
        <v>83</v>
      </c>
      <c r="BK527" s="231">
        <f>ROUND(I527*H527,2)</f>
        <v>0</v>
      </c>
      <c r="BL527" s="18" t="s">
        <v>186</v>
      </c>
      <c r="BM527" s="230" t="s">
        <v>2704</v>
      </c>
    </row>
    <row r="528" s="2" customFormat="1">
      <c r="A528" s="39"/>
      <c r="B528" s="40"/>
      <c r="C528" s="41"/>
      <c r="D528" s="232" t="s">
        <v>163</v>
      </c>
      <c r="E528" s="41"/>
      <c r="F528" s="233" t="s">
        <v>2279</v>
      </c>
      <c r="G528" s="41"/>
      <c r="H528" s="41"/>
      <c r="I528" s="234"/>
      <c r="J528" s="41"/>
      <c r="K528" s="41"/>
      <c r="L528" s="45"/>
      <c r="M528" s="235"/>
      <c r="N528" s="23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163</v>
      </c>
      <c r="AU528" s="18" t="s">
        <v>85</v>
      </c>
    </row>
    <row r="529" s="14" customFormat="1">
      <c r="A529" s="14"/>
      <c r="B529" s="249"/>
      <c r="C529" s="250"/>
      <c r="D529" s="232" t="s">
        <v>175</v>
      </c>
      <c r="E529" s="251" t="s">
        <v>1</v>
      </c>
      <c r="F529" s="252" t="s">
        <v>155</v>
      </c>
      <c r="G529" s="250"/>
      <c r="H529" s="253">
        <v>9</v>
      </c>
      <c r="I529" s="254"/>
      <c r="J529" s="250"/>
      <c r="K529" s="250"/>
      <c r="L529" s="255"/>
      <c r="M529" s="256"/>
      <c r="N529" s="257"/>
      <c r="O529" s="257"/>
      <c r="P529" s="257"/>
      <c r="Q529" s="257"/>
      <c r="R529" s="257"/>
      <c r="S529" s="257"/>
      <c r="T529" s="25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9" t="s">
        <v>175</v>
      </c>
      <c r="AU529" s="259" t="s">
        <v>85</v>
      </c>
      <c r="AV529" s="14" t="s">
        <v>85</v>
      </c>
      <c r="AW529" s="14" t="s">
        <v>32</v>
      </c>
      <c r="AX529" s="14" t="s">
        <v>83</v>
      </c>
      <c r="AY529" s="259" t="s">
        <v>154</v>
      </c>
    </row>
    <row r="530" s="2" customFormat="1" ht="16.5" customHeight="1">
      <c r="A530" s="39"/>
      <c r="B530" s="40"/>
      <c r="C530" s="219" t="s">
        <v>831</v>
      </c>
      <c r="D530" s="219" t="s">
        <v>157</v>
      </c>
      <c r="E530" s="220" t="s">
        <v>2705</v>
      </c>
      <c r="F530" s="221" t="s">
        <v>2706</v>
      </c>
      <c r="G530" s="222" t="s">
        <v>621</v>
      </c>
      <c r="H530" s="223">
        <v>18</v>
      </c>
      <c r="I530" s="224"/>
      <c r="J530" s="225">
        <f>ROUND(I530*H530,2)</f>
        <v>0</v>
      </c>
      <c r="K530" s="221" t="s">
        <v>170</v>
      </c>
      <c r="L530" s="45"/>
      <c r="M530" s="226" t="s">
        <v>1</v>
      </c>
      <c r="N530" s="227" t="s">
        <v>40</v>
      </c>
      <c r="O530" s="92"/>
      <c r="P530" s="228">
        <f>O530*H530</f>
        <v>0</v>
      </c>
      <c r="Q530" s="228">
        <v>0.026519999999999998</v>
      </c>
      <c r="R530" s="228">
        <f>Q530*H530</f>
        <v>0.47735999999999995</v>
      </c>
      <c r="S530" s="228">
        <v>0</v>
      </c>
      <c r="T530" s="229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0" t="s">
        <v>365</v>
      </c>
      <c r="AT530" s="230" t="s">
        <v>157</v>
      </c>
      <c r="AU530" s="230" t="s">
        <v>85</v>
      </c>
      <c r="AY530" s="18" t="s">
        <v>154</v>
      </c>
      <c r="BE530" s="231">
        <f>IF(N530="základní",J530,0)</f>
        <v>0</v>
      </c>
      <c r="BF530" s="231">
        <f>IF(N530="snížená",J530,0)</f>
        <v>0</v>
      </c>
      <c r="BG530" s="231">
        <f>IF(N530="zákl. přenesená",J530,0)</f>
        <v>0</v>
      </c>
      <c r="BH530" s="231">
        <f>IF(N530="sníž. přenesená",J530,0)</f>
        <v>0</v>
      </c>
      <c r="BI530" s="231">
        <f>IF(N530="nulová",J530,0)</f>
        <v>0</v>
      </c>
      <c r="BJ530" s="18" t="s">
        <v>83</v>
      </c>
      <c r="BK530" s="231">
        <f>ROUND(I530*H530,2)</f>
        <v>0</v>
      </c>
      <c r="BL530" s="18" t="s">
        <v>365</v>
      </c>
      <c r="BM530" s="230" t="s">
        <v>2707</v>
      </c>
    </row>
    <row r="531" s="2" customFormat="1">
      <c r="A531" s="39"/>
      <c r="B531" s="40"/>
      <c r="C531" s="41"/>
      <c r="D531" s="232" t="s">
        <v>163</v>
      </c>
      <c r="E531" s="41"/>
      <c r="F531" s="233" t="s">
        <v>2708</v>
      </c>
      <c r="G531" s="41"/>
      <c r="H531" s="41"/>
      <c r="I531" s="234"/>
      <c r="J531" s="41"/>
      <c r="K531" s="41"/>
      <c r="L531" s="45"/>
      <c r="M531" s="235"/>
      <c r="N531" s="236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163</v>
      </c>
      <c r="AU531" s="18" t="s">
        <v>85</v>
      </c>
    </row>
    <row r="532" s="2" customFormat="1">
      <c r="A532" s="39"/>
      <c r="B532" s="40"/>
      <c r="C532" s="41"/>
      <c r="D532" s="237" t="s">
        <v>173</v>
      </c>
      <c r="E532" s="41"/>
      <c r="F532" s="238" t="s">
        <v>2709</v>
      </c>
      <c r="G532" s="41"/>
      <c r="H532" s="41"/>
      <c r="I532" s="234"/>
      <c r="J532" s="41"/>
      <c r="K532" s="41"/>
      <c r="L532" s="45"/>
      <c r="M532" s="235"/>
      <c r="N532" s="23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173</v>
      </c>
      <c r="AU532" s="18" t="s">
        <v>85</v>
      </c>
    </row>
    <row r="533" s="14" customFormat="1">
      <c r="A533" s="14"/>
      <c r="B533" s="249"/>
      <c r="C533" s="250"/>
      <c r="D533" s="232" t="s">
        <v>175</v>
      </c>
      <c r="E533" s="251" t="s">
        <v>1</v>
      </c>
      <c r="F533" s="252" t="s">
        <v>381</v>
      </c>
      <c r="G533" s="250"/>
      <c r="H533" s="253">
        <v>18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175</v>
      </c>
      <c r="AU533" s="259" t="s">
        <v>85</v>
      </c>
      <c r="AV533" s="14" t="s">
        <v>85</v>
      </c>
      <c r="AW533" s="14" t="s">
        <v>32</v>
      </c>
      <c r="AX533" s="14" t="s">
        <v>83</v>
      </c>
      <c r="AY533" s="259" t="s">
        <v>154</v>
      </c>
    </row>
    <row r="534" s="2" customFormat="1" ht="16.5" customHeight="1">
      <c r="A534" s="39"/>
      <c r="B534" s="40"/>
      <c r="C534" s="219" t="s">
        <v>835</v>
      </c>
      <c r="D534" s="219" t="s">
        <v>157</v>
      </c>
      <c r="E534" s="220" t="s">
        <v>2710</v>
      </c>
      <c r="F534" s="221" t="s">
        <v>2711</v>
      </c>
      <c r="G534" s="222" t="s">
        <v>621</v>
      </c>
      <c r="H534" s="223">
        <v>18</v>
      </c>
      <c r="I534" s="224"/>
      <c r="J534" s="225">
        <f>ROUND(I534*H534,2)</f>
        <v>0</v>
      </c>
      <c r="K534" s="221" t="s">
        <v>170</v>
      </c>
      <c r="L534" s="45"/>
      <c r="M534" s="226" t="s">
        <v>1</v>
      </c>
      <c r="N534" s="227" t="s">
        <v>40</v>
      </c>
      <c r="O534" s="92"/>
      <c r="P534" s="228">
        <f>O534*H534</f>
        <v>0</v>
      </c>
      <c r="Q534" s="228">
        <v>0</v>
      </c>
      <c r="R534" s="228">
        <f>Q534*H534</f>
        <v>0</v>
      </c>
      <c r="S534" s="228">
        <v>0.025170000000000001</v>
      </c>
      <c r="T534" s="229">
        <f>S534*H534</f>
        <v>0.45306000000000002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0" t="s">
        <v>365</v>
      </c>
      <c r="AT534" s="230" t="s">
        <v>157</v>
      </c>
      <c r="AU534" s="230" t="s">
        <v>85</v>
      </c>
      <c r="AY534" s="18" t="s">
        <v>154</v>
      </c>
      <c r="BE534" s="231">
        <f>IF(N534="základní",J534,0)</f>
        <v>0</v>
      </c>
      <c r="BF534" s="231">
        <f>IF(N534="snížená",J534,0)</f>
        <v>0</v>
      </c>
      <c r="BG534" s="231">
        <f>IF(N534="zákl. přenesená",J534,0)</f>
        <v>0</v>
      </c>
      <c r="BH534" s="231">
        <f>IF(N534="sníž. přenesená",J534,0)</f>
        <v>0</v>
      </c>
      <c r="BI534" s="231">
        <f>IF(N534="nulová",J534,0)</f>
        <v>0</v>
      </c>
      <c r="BJ534" s="18" t="s">
        <v>83</v>
      </c>
      <c r="BK534" s="231">
        <f>ROUND(I534*H534,2)</f>
        <v>0</v>
      </c>
      <c r="BL534" s="18" t="s">
        <v>365</v>
      </c>
      <c r="BM534" s="230" t="s">
        <v>2712</v>
      </c>
    </row>
    <row r="535" s="2" customFormat="1">
      <c r="A535" s="39"/>
      <c r="B535" s="40"/>
      <c r="C535" s="41"/>
      <c r="D535" s="232" t="s">
        <v>163</v>
      </c>
      <c r="E535" s="41"/>
      <c r="F535" s="233" t="s">
        <v>2713</v>
      </c>
      <c r="G535" s="41"/>
      <c r="H535" s="41"/>
      <c r="I535" s="234"/>
      <c r="J535" s="41"/>
      <c r="K535" s="41"/>
      <c r="L535" s="45"/>
      <c r="M535" s="235"/>
      <c r="N535" s="23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163</v>
      </c>
      <c r="AU535" s="18" t="s">
        <v>85</v>
      </c>
    </row>
    <row r="536" s="2" customFormat="1">
      <c r="A536" s="39"/>
      <c r="B536" s="40"/>
      <c r="C536" s="41"/>
      <c r="D536" s="237" t="s">
        <v>173</v>
      </c>
      <c r="E536" s="41"/>
      <c r="F536" s="238" t="s">
        <v>2714</v>
      </c>
      <c r="G536" s="41"/>
      <c r="H536" s="41"/>
      <c r="I536" s="234"/>
      <c r="J536" s="41"/>
      <c r="K536" s="41"/>
      <c r="L536" s="45"/>
      <c r="M536" s="235"/>
      <c r="N536" s="236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173</v>
      </c>
      <c r="AU536" s="18" t="s">
        <v>85</v>
      </c>
    </row>
    <row r="537" s="14" customFormat="1">
      <c r="A537" s="14"/>
      <c r="B537" s="249"/>
      <c r="C537" s="250"/>
      <c r="D537" s="232" t="s">
        <v>175</v>
      </c>
      <c r="E537" s="251" t="s">
        <v>1</v>
      </c>
      <c r="F537" s="252" t="s">
        <v>381</v>
      </c>
      <c r="G537" s="250"/>
      <c r="H537" s="253">
        <v>18</v>
      </c>
      <c r="I537" s="254"/>
      <c r="J537" s="250"/>
      <c r="K537" s="250"/>
      <c r="L537" s="255"/>
      <c r="M537" s="256"/>
      <c r="N537" s="257"/>
      <c r="O537" s="257"/>
      <c r="P537" s="257"/>
      <c r="Q537" s="257"/>
      <c r="R537" s="257"/>
      <c r="S537" s="257"/>
      <c r="T537" s="25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9" t="s">
        <v>175</v>
      </c>
      <c r="AU537" s="259" t="s">
        <v>85</v>
      </c>
      <c r="AV537" s="14" t="s">
        <v>85</v>
      </c>
      <c r="AW537" s="14" t="s">
        <v>32</v>
      </c>
      <c r="AX537" s="14" t="s">
        <v>83</v>
      </c>
      <c r="AY537" s="259" t="s">
        <v>154</v>
      </c>
    </row>
    <row r="538" s="2" customFormat="1" ht="24.15" customHeight="1">
      <c r="A538" s="39"/>
      <c r="B538" s="40"/>
      <c r="C538" s="219" t="s">
        <v>839</v>
      </c>
      <c r="D538" s="219" t="s">
        <v>157</v>
      </c>
      <c r="E538" s="220" t="s">
        <v>2715</v>
      </c>
      <c r="F538" s="221" t="s">
        <v>2716</v>
      </c>
      <c r="G538" s="222" t="s">
        <v>621</v>
      </c>
      <c r="H538" s="223">
        <v>6</v>
      </c>
      <c r="I538" s="224"/>
      <c r="J538" s="225">
        <f>ROUND(I538*H538,2)</f>
        <v>0</v>
      </c>
      <c r="K538" s="221" t="s">
        <v>170</v>
      </c>
      <c r="L538" s="45"/>
      <c r="M538" s="226" t="s">
        <v>1</v>
      </c>
      <c r="N538" s="227" t="s">
        <v>40</v>
      </c>
      <c r="O538" s="92"/>
      <c r="P538" s="228">
        <f>O538*H538</f>
        <v>0</v>
      </c>
      <c r="Q538" s="228">
        <v>0.21734000000000001</v>
      </c>
      <c r="R538" s="228">
        <f>Q538*H538</f>
        <v>1.3040400000000001</v>
      </c>
      <c r="S538" s="228">
        <v>0</v>
      </c>
      <c r="T538" s="229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0" t="s">
        <v>186</v>
      </c>
      <c r="AT538" s="230" t="s">
        <v>157</v>
      </c>
      <c r="AU538" s="230" t="s">
        <v>85</v>
      </c>
      <c r="AY538" s="18" t="s">
        <v>154</v>
      </c>
      <c r="BE538" s="231">
        <f>IF(N538="základní",J538,0)</f>
        <v>0</v>
      </c>
      <c r="BF538" s="231">
        <f>IF(N538="snížená",J538,0)</f>
        <v>0</v>
      </c>
      <c r="BG538" s="231">
        <f>IF(N538="zákl. přenesená",J538,0)</f>
        <v>0</v>
      </c>
      <c r="BH538" s="231">
        <f>IF(N538="sníž. přenesená",J538,0)</f>
        <v>0</v>
      </c>
      <c r="BI538" s="231">
        <f>IF(N538="nulová",J538,0)</f>
        <v>0</v>
      </c>
      <c r="BJ538" s="18" t="s">
        <v>83</v>
      </c>
      <c r="BK538" s="231">
        <f>ROUND(I538*H538,2)</f>
        <v>0</v>
      </c>
      <c r="BL538" s="18" t="s">
        <v>186</v>
      </c>
      <c r="BM538" s="230" t="s">
        <v>2717</v>
      </c>
    </row>
    <row r="539" s="2" customFormat="1">
      <c r="A539" s="39"/>
      <c r="B539" s="40"/>
      <c r="C539" s="41"/>
      <c r="D539" s="232" t="s">
        <v>163</v>
      </c>
      <c r="E539" s="41"/>
      <c r="F539" s="233" t="s">
        <v>2716</v>
      </c>
      <c r="G539" s="41"/>
      <c r="H539" s="41"/>
      <c r="I539" s="234"/>
      <c r="J539" s="41"/>
      <c r="K539" s="41"/>
      <c r="L539" s="45"/>
      <c r="M539" s="235"/>
      <c r="N539" s="236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163</v>
      </c>
      <c r="AU539" s="18" t="s">
        <v>85</v>
      </c>
    </row>
    <row r="540" s="2" customFormat="1">
      <c r="A540" s="39"/>
      <c r="B540" s="40"/>
      <c r="C540" s="41"/>
      <c r="D540" s="237" t="s">
        <v>173</v>
      </c>
      <c r="E540" s="41"/>
      <c r="F540" s="238" t="s">
        <v>2718</v>
      </c>
      <c r="G540" s="41"/>
      <c r="H540" s="41"/>
      <c r="I540" s="234"/>
      <c r="J540" s="41"/>
      <c r="K540" s="41"/>
      <c r="L540" s="45"/>
      <c r="M540" s="235"/>
      <c r="N540" s="23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173</v>
      </c>
      <c r="AU540" s="18" t="s">
        <v>85</v>
      </c>
    </row>
    <row r="541" s="14" customFormat="1">
      <c r="A541" s="14"/>
      <c r="B541" s="249"/>
      <c r="C541" s="250"/>
      <c r="D541" s="232" t="s">
        <v>175</v>
      </c>
      <c r="E541" s="251" t="s">
        <v>1</v>
      </c>
      <c r="F541" s="252" t="s">
        <v>206</v>
      </c>
      <c r="G541" s="250"/>
      <c r="H541" s="253">
        <v>6</v>
      </c>
      <c r="I541" s="254"/>
      <c r="J541" s="250"/>
      <c r="K541" s="250"/>
      <c r="L541" s="255"/>
      <c r="M541" s="256"/>
      <c r="N541" s="257"/>
      <c r="O541" s="257"/>
      <c r="P541" s="257"/>
      <c r="Q541" s="257"/>
      <c r="R541" s="257"/>
      <c r="S541" s="257"/>
      <c r="T541" s="25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9" t="s">
        <v>175</v>
      </c>
      <c r="AU541" s="259" t="s">
        <v>85</v>
      </c>
      <c r="AV541" s="14" t="s">
        <v>85</v>
      </c>
      <c r="AW541" s="14" t="s">
        <v>32</v>
      </c>
      <c r="AX541" s="14" t="s">
        <v>83</v>
      </c>
      <c r="AY541" s="259" t="s">
        <v>154</v>
      </c>
    </row>
    <row r="542" s="2" customFormat="1" ht="24.15" customHeight="1">
      <c r="A542" s="39"/>
      <c r="B542" s="40"/>
      <c r="C542" s="275" t="s">
        <v>843</v>
      </c>
      <c r="D542" s="275" t="s">
        <v>373</v>
      </c>
      <c r="E542" s="276" t="s">
        <v>2719</v>
      </c>
      <c r="F542" s="277" t="s">
        <v>2720</v>
      </c>
      <c r="G542" s="278" t="s">
        <v>621</v>
      </c>
      <c r="H542" s="279">
        <v>6</v>
      </c>
      <c r="I542" s="280"/>
      <c r="J542" s="281">
        <f>ROUND(I542*H542,2)</f>
        <v>0</v>
      </c>
      <c r="K542" s="277" t="s">
        <v>170</v>
      </c>
      <c r="L542" s="282"/>
      <c r="M542" s="283" t="s">
        <v>1</v>
      </c>
      <c r="N542" s="284" t="s">
        <v>40</v>
      </c>
      <c r="O542" s="92"/>
      <c r="P542" s="228">
        <f>O542*H542</f>
        <v>0</v>
      </c>
      <c r="Q542" s="228">
        <v>0.0060000000000000001</v>
      </c>
      <c r="R542" s="228">
        <f>Q542*H542</f>
        <v>0.036000000000000004</v>
      </c>
      <c r="S542" s="228">
        <v>0</v>
      </c>
      <c r="T542" s="22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0" t="s">
        <v>223</v>
      </c>
      <c r="AT542" s="230" t="s">
        <v>373</v>
      </c>
      <c r="AU542" s="230" t="s">
        <v>85</v>
      </c>
      <c r="AY542" s="18" t="s">
        <v>154</v>
      </c>
      <c r="BE542" s="231">
        <f>IF(N542="základní",J542,0)</f>
        <v>0</v>
      </c>
      <c r="BF542" s="231">
        <f>IF(N542="snížená",J542,0)</f>
        <v>0</v>
      </c>
      <c r="BG542" s="231">
        <f>IF(N542="zákl. přenesená",J542,0)</f>
        <v>0</v>
      </c>
      <c r="BH542" s="231">
        <f>IF(N542="sníž. přenesená",J542,0)</f>
        <v>0</v>
      </c>
      <c r="BI542" s="231">
        <f>IF(N542="nulová",J542,0)</f>
        <v>0</v>
      </c>
      <c r="BJ542" s="18" t="s">
        <v>83</v>
      </c>
      <c r="BK542" s="231">
        <f>ROUND(I542*H542,2)</f>
        <v>0</v>
      </c>
      <c r="BL542" s="18" t="s">
        <v>186</v>
      </c>
      <c r="BM542" s="230" t="s">
        <v>2721</v>
      </c>
    </row>
    <row r="543" s="2" customFormat="1">
      <c r="A543" s="39"/>
      <c r="B543" s="40"/>
      <c r="C543" s="41"/>
      <c r="D543" s="232" t="s">
        <v>163</v>
      </c>
      <c r="E543" s="41"/>
      <c r="F543" s="233" t="s">
        <v>2720</v>
      </c>
      <c r="G543" s="41"/>
      <c r="H543" s="41"/>
      <c r="I543" s="234"/>
      <c r="J543" s="41"/>
      <c r="K543" s="41"/>
      <c r="L543" s="45"/>
      <c r="M543" s="235"/>
      <c r="N543" s="23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163</v>
      </c>
      <c r="AU543" s="18" t="s">
        <v>85</v>
      </c>
    </row>
    <row r="544" s="14" customFormat="1">
      <c r="A544" s="14"/>
      <c r="B544" s="249"/>
      <c r="C544" s="250"/>
      <c r="D544" s="232" t="s">
        <v>175</v>
      </c>
      <c r="E544" s="251" t="s">
        <v>1</v>
      </c>
      <c r="F544" s="252" t="s">
        <v>206</v>
      </c>
      <c r="G544" s="250"/>
      <c r="H544" s="253">
        <v>6</v>
      </c>
      <c r="I544" s="254"/>
      <c r="J544" s="250"/>
      <c r="K544" s="250"/>
      <c r="L544" s="255"/>
      <c r="M544" s="256"/>
      <c r="N544" s="257"/>
      <c r="O544" s="257"/>
      <c r="P544" s="257"/>
      <c r="Q544" s="257"/>
      <c r="R544" s="257"/>
      <c r="S544" s="257"/>
      <c r="T544" s="25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9" t="s">
        <v>175</v>
      </c>
      <c r="AU544" s="259" t="s">
        <v>85</v>
      </c>
      <c r="AV544" s="14" t="s">
        <v>85</v>
      </c>
      <c r="AW544" s="14" t="s">
        <v>32</v>
      </c>
      <c r="AX544" s="14" t="s">
        <v>83</v>
      </c>
      <c r="AY544" s="259" t="s">
        <v>154</v>
      </c>
    </row>
    <row r="545" s="2" customFormat="1" ht="16.5" customHeight="1">
      <c r="A545" s="39"/>
      <c r="B545" s="40"/>
      <c r="C545" s="275" t="s">
        <v>847</v>
      </c>
      <c r="D545" s="275" t="s">
        <v>373</v>
      </c>
      <c r="E545" s="276" t="s">
        <v>2722</v>
      </c>
      <c r="F545" s="277" t="s">
        <v>2723</v>
      </c>
      <c r="G545" s="278" t="s">
        <v>621</v>
      </c>
      <c r="H545" s="279">
        <v>6</v>
      </c>
      <c r="I545" s="280"/>
      <c r="J545" s="281">
        <f>ROUND(I545*H545,2)</f>
        <v>0</v>
      </c>
      <c r="K545" s="277" t="s">
        <v>170</v>
      </c>
      <c r="L545" s="282"/>
      <c r="M545" s="283" t="s">
        <v>1</v>
      </c>
      <c r="N545" s="284" t="s">
        <v>40</v>
      </c>
      <c r="O545" s="92"/>
      <c r="P545" s="228">
        <f>O545*H545</f>
        <v>0</v>
      </c>
      <c r="Q545" s="228">
        <v>0.050599999999999999</v>
      </c>
      <c r="R545" s="228">
        <f>Q545*H545</f>
        <v>0.30359999999999998</v>
      </c>
      <c r="S545" s="228">
        <v>0</v>
      </c>
      <c r="T545" s="229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0" t="s">
        <v>223</v>
      </c>
      <c r="AT545" s="230" t="s">
        <v>373</v>
      </c>
      <c r="AU545" s="230" t="s">
        <v>85</v>
      </c>
      <c r="AY545" s="18" t="s">
        <v>154</v>
      </c>
      <c r="BE545" s="231">
        <f>IF(N545="základní",J545,0)</f>
        <v>0</v>
      </c>
      <c r="BF545" s="231">
        <f>IF(N545="snížená",J545,0)</f>
        <v>0</v>
      </c>
      <c r="BG545" s="231">
        <f>IF(N545="zákl. přenesená",J545,0)</f>
        <v>0</v>
      </c>
      <c r="BH545" s="231">
        <f>IF(N545="sníž. přenesená",J545,0)</f>
        <v>0</v>
      </c>
      <c r="BI545" s="231">
        <f>IF(N545="nulová",J545,0)</f>
        <v>0</v>
      </c>
      <c r="BJ545" s="18" t="s">
        <v>83</v>
      </c>
      <c r="BK545" s="231">
        <f>ROUND(I545*H545,2)</f>
        <v>0</v>
      </c>
      <c r="BL545" s="18" t="s">
        <v>186</v>
      </c>
      <c r="BM545" s="230" t="s">
        <v>2724</v>
      </c>
    </row>
    <row r="546" s="2" customFormat="1">
      <c r="A546" s="39"/>
      <c r="B546" s="40"/>
      <c r="C546" s="41"/>
      <c r="D546" s="232" t="s">
        <v>163</v>
      </c>
      <c r="E546" s="41"/>
      <c r="F546" s="233" t="s">
        <v>2723</v>
      </c>
      <c r="G546" s="41"/>
      <c r="H546" s="41"/>
      <c r="I546" s="234"/>
      <c r="J546" s="41"/>
      <c r="K546" s="41"/>
      <c r="L546" s="45"/>
      <c r="M546" s="235"/>
      <c r="N546" s="23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163</v>
      </c>
      <c r="AU546" s="18" t="s">
        <v>85</v>
      </c>
    </row>
    <row r="547" s="14" customFormat="1">
      <c r="A547" s="14"/>
      <c r="B547" s="249"/>
      <c r="C547" s="250"/>
      <c r="D547" s="232" t="s">
        <v>175</v>
      </c>
      <c r="E547" s="251" t="s">
        <v>1</v>
      </c>
      <c r="F547" s="252" t="s">
        <v>206</v>
      </c>
      <c r="G547" s="250"/>
      <c r="H547" s="253">
        <v>6</v>
      </c>
      <c r="I547" s="254"/>
      <c r="J547" s="250"/>
      <c r="K547" s="250"/>
      <c r="L547" s="255"/>
      <c r="M547" s="256"/>
      <c r="N547" s="257"/>
      <c r="O547" s="257"/>
      <c r="P547" s="257"/>
      <c r="Q547" s="257"/>
      <c r="R547" s="257"/>
      <c r="S547" s="257"/>
      <c r="T547" s="258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9" t="s">
        <v>175</v>
      </c>
      <c r="AU547" s="259" t="s">
        <v>85</v>
      </c>
      <c r="AV547" s="14" t="s">
        <v>85</v>
      </c>
      <c r="AW547" s="14" t="s">
        <v>32</v>
      </c>
      <c r="AX547" s="14" t="s">
        <v>83</v>
      </c>
      <c r="AY547" s="259" t="s">
        <v>154</v>
      </c>
    </row>
    <row r="548" s="12" customFormat="1" ht="22.8" customHeight="1">
      <c r="A548" s="12"/>
      <c r="B548" s="203"/>
      <c r="C548" s="204"/>
      <c r="D548" s="205" t="s">
        <v>74</v>
      </c>
      <c r="E548" s="217" t="s">
        <v>2393</v>
      </c>
      <c r="F548" s="217" t="s">
        <v>2394</v>
      </c>
      <c r="G548" s="204"/>
      <c r="H548" s="204"/>
      <c r="I548" s="207"/>
      <c r="J548" s="218">
        <f>BK548</f>
        <v>0</v>
      </c>
      <c r="K548" s="204"/>
      <c r="L548" s="209"/>
      <c r="M548" s="210"/>
      <c r="N548" s="211"/>
      <c r="O548" s="211"/>
      <c r="P548" s="212">
        <f>SUM(P549:P562)</f>
        <v>0</v>
      </c>
      <c r="Q548" s="211"/>
      <c r="R548" s="212">
        <f>SUM(R549:R562)</f>
        <v>0</v>
      </c>
      <c r="S548" s="211"/>
      <c r="T548" s="213">
        <f>SUM(T549:T562)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14" t="s">
        <v>83</v>
      </c>
      <c r="AT548" s="215" t="s">
        <v>74</v>
      </c>
      <c r="AU548" s="215" t="s">
        <v>83</v>
      </c>
      <c r="AY548" s="214" t="s">
        <v>154</v>
      </c>
      <c r="BK548" s="216">
        <f>SUM(BK549:BK562)</f>
        <v>0</v>
      </c>
    </row>
    <row r="549" s="2" customFormat="1" ht="16.5" customHeight="1">
      <c r="A549" s="39"/>
      <c r="B549" s="40"/>
      <c r="C549" s="219" t="s">
        <v>851</v>
      </c>
      <c r="D549" s="219" t="s">
        <v>157</v>
      </c>
      <c r="E549" s="220" t="s">
        <v>2395</v>
      </c>
      <c r="F549" s="221" t="s">
        <v>2396</v>
      </c>
      <c r="G549" s="222" t="s">
        <v>376</v>
      </c>
      <c r="H549" s="223">
        <v>3.6480000000000001</v>
      </c>
      <c r="I549" s="224"/>
      <c r="J549" s="225">
        <f>ROUND(I549*H549,2)</f>
        <v>0</v>
      </c>
      <c r="K549" s="221" t="s">
        <v>170</v>
      </c>
      <c r="L549" s="45"/>
      <c r="M549" s="226" t="s">
        <v>1</v>
      </c>
      <c r="N549" s="227" t="s">
        <v>40</v>
      </c>
      <c r="O549" s="92"/>
      <c r="P549" s="228">
        <f>O549*H549</f>
        <v>0</v>
      </c>
      <c r="Q549" s="228">
        <v>0</v>
      </c>
      <c r="R549" s="228">
        <f>Q549*H549</f>
        <v>0</v>
      </c>
      <c r="S549" s="228">
        <v>0</v>
      </c>
      <c r="T549" s="229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0" t="s">
        <v>186</v>
      </c>
      <c r="AT549" s="230" t="s">
        <v>157</v>
      </c>
      <c r="AU549" s="230" t="s">
        <v>85</v>
      </c>
      <c r="AY549" s="18" t="s">
        <v>154</v>
      </c>
      <c r="BE549" s="231">
        <f>IF(N549="základní",J549,0)</f>
        <v>0</v>
      </c>
      <c r="BF549" s="231">
        <f>IF(N549="snížená",J549,0)</f>
        <v>0</v>
      </c>
      <c r="BG549" s="231">
        <f>IF(N549="zákl. přenesená",J549,0)</f>
        <v>0</v>
      </c>
      <c r="BH549" s="231">
        <f>IF(N549="sníž. přenesená",J549,0)</f>
        <v>0</v>
      </c>
      <c r="BI549" s="231">
        <f>IF(N549="nulová",J549,0)</f>
        <v>0</v>
      </c>
      <c r="BJ549" s="18" t="s">
        <v>83</v>
      </c>
      <c r="BK549" s="231">
        <f>ROUND(I549*H549,2)</f>
        <v>0</v>
      </c>
      <c r="BL549" s="18" t="s">
        <v>186</v>
      </c>
      <c r="BM549" s="230" t="s">
        <v>2725</v>
      </c>
    </row>
    <row r="550" s="2" customFormat="1">
      <c r="A550" s="39"/>
      <c r="B550" s="40"/>
      <c r="C550" s="41"/>
      <c r="D550" s="232" t="s">
        <v>163</v>
      </c>
      <c r="E550" s="41"/>
      <c r="F550" s="233" t="s">
        <v>2398</v>
      </c>
      <c r="G550" s="41"/>
      <c r="H550" s="41"/>
      <c r="I550" s="234"/>
      <c r="J550" s="41"/>
      <c r="K550" s="41"/>
      <c r="L550" s="45"/>
      <c r="M550" s="235"/>
      <c r="N550" s="23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163</v>
      </c>
      <c r="AU550" s="18" t="s">
        <v>85</v>
      </c>
    </row>
    <row r="551" s="2" customFormat="1">
      <c r="A551" s="39"/>
      <c r="B551" s="40"/>
      <c r="C551" s="41"/>
      <c r="D551" s="237" t="s">
        <v>173</v>
      </c>
      <c r="E551" s="41"/>
      <c r="F551" s="238" t="s">
        <v>2399</v>
      </c>
      <c r="G551" s="41"/>
      <c r="H551" s="41"/>
      <c r="I551" s="234"/>
      <c r="J551" s="41"/>
      <c r="K551" s="41"/>
      <c r="L551" s="45"/>
      <c r="M551" s="235"/>
      <c r="N551" s="23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173</v>
      </c>
      <c r="AU551" s="18" t="s">
        <v>85</v>
      </c>
    </row>
    <row r="552" s="14" customFormat="1">
      <c r="A552" s="14"/>
      <c r="B552" s="249"/>
      <c r="C552" s="250"/>
      <c r="D552" s="232" t="s">
        <v>175</v>
      </c>
      <c r="E552" s="251" t="s">
        <v>1</v>
      </c>
      <c r="F552" s="252" t="s">
        <v>2726</v>
      </c>
      <c r="G552" s="250"/>
      <c r="H552" s="253">
        <v>3.6480000000000001</v>
      </c>
      <c r="I552" s="254"/>
      <c r="J552" s="250"/>
      <c r="K552" s="250"/>
      <c r="L552" s="255"/>
      <c r="M552" s="256"/>
      <c r="N552" s="257"/>
      <c r="O552" s="257"/>
      <c r="P552" s="257"/>
      <c r="Q552" s="257"/>
      <c r="R552" s="257"/>
      <c r="S552" s="257"/>
      <c r="T552" s="25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9" t="s">
        <v>175</v>
      </c>
      <c r="AU552" s="259" t="s">
        <v>85</v>
      </c>
      <c r="AV552" s="14" t="s">
        <v>85</v>
      </c>
      <c r="AW552" s="14" t="s">
        <v>32</v>
      </c>
      <c r="AX552" s="14" t="s">
        <v>83</v>
      </c>
      <c r="AY552" s="259" t="s">
        <v>154</v>
      </c>
    </row>
    <row r="553" s="2" customFormat="1" ht="24.15" customHeight="1">
      <c r="A553" s="39"/>
      <c r="B553" s="40"/>
      <c r="C553" s="219" t="s">
        <v>858</v>
      </c>
      <c r="D553" s="219" t="s">
        <v>157</v>
      </c>
      <c r="E553" s="220" t="s">
        <v>2403</v>
      </c>
      <c r="F553" s="221" t="s">
        <v>2404</v>
      </c>
      <c r="G553" s="222" t="s">
        <v>376</v>
      </c>
      <c r="H553" s="223">
        <v>25.536000000000001</v>
      </c>
      <c r="I553" s="224"/>
      <c r="J553" s="225">
        <f>ROUND(I553*H553,2)</f>
        <v>0</v>
      </c>
      <c r="K553" s="221" t="s">
        <v>170</v>
      </c>
      <c r="L553" s="45"/>
      <c r="M553" s="226" t="s">
        <v>1</v>
      </c>
      <c r="N553" s="227" t="s">
        <v>40</v>
      </c>
      <c r="O553" s="92"/>
      <c r="P553" s="228">
        <f>O553*H553</f>
        <v>0</v>
      </c>
      <c r="Q553" s="228">
        <v>0</v>
      </c>
      <c r="R553" s="228">
        <f>Q553*H553</f>
        <v>0</v>
      </c>
      <c r="S553" s="228">
        <v>0</v>
      </c>
      <c r="T553" s="22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0" t="s">
        <v>186</v>
      </c>
      <c r="AT553" s="230" t="s">
        <v>157</v>
      </c>
      <c r="AU553" s="230" t="s">
        <v>85</v>
      </c>
      <c r="AY553" s="18" t="s">
        <v>154</v>
      </c>
      <c r="BE553" s="231">
        <f>IF(N553="základní",J553,0)</f>
        <v>0</v>
      </c>
      <c r="BF553" s="231">
        <f>IF(N553="snížená",J553,0)</f>
        <v>0</v>
      </c>
      <c r="BG553" s="231">
        <f>IF(N553="zákl. přenesená",J553,0)</f>
        <v>0</v>
      </c>
      <c r="BH553" s="231">
        <f>IF(N553="sníž. přenesená",J553,0)</f>
        <v>0</v>
      </c>
      <c r="BI553" s="231">
        <f>IF(N553="nulová",J553,0)</f>
        <v>0</v>
      </c>
      <c r="BJ553" s="18" t="s">
        <v>83</v>
      </c>
      <c r="BK553" s="231">
        <f>ROUND(I553*H553,2)</f>
        <v>0</v>
      </c>
      <c r="BL553" s="18" t="s">
        <v>186</v>
      </c>
      <c r="BM553" s="230" t="s">
        <v>2727</v>
      </c>
    </row>
    <row r="554" s="2" customFormat="1">
      <c r="A554" s="39"/>
      <c r="B554" s="40"/>
      <c r="C554" s="41"/>
      <c r="D554" s="232" t="s">
        <v>163</v>
      </c>
      <c r="E554" s="41"/>
      <c r="F554" s="233" t="s">
        <v>2406</v>
      </c>
      <c r="G554" s="41"/>
      <c r="H554" s="41"/>
      <c r="I554" s="234"/>
      <c r="J554" s="41"/>
      <c r="K554" s="41"/>
      <c r="L554" s="45"/>
      <c r="M554" s="235"/>
      <c r="N554" s="23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163</v>
      </c>
      <c r="AU554" s="18" t="s">
        <v>85</v>
      </c>
    </row>
    <row r="555" s="2" customFormat="1">
      <c r="A555" s="39"/>
      <c r="B555" s="40"/>
      <c r="C555" s="41"/>
      <c r="D555" s="237" t="s">
        <v>173</v>
      </c>
      <c r="E555" s="41"/>
      <c r="F555" s="238" t="s">
        <v>2407</v>
      </c>
      <c r="G555" s="41"/>
      <c r="H555" s="41"/>
      <c r="I555" s="234"/>
      <c r="J555" s="41"/>
      <c r="K555" s="41"/>
      <c r="L555" s="45"/>
      <c r="M555" s="235"/>
      <c r="N555" s="23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173</v>
      </c>
      <c r="AU555" s="18" t="s">
        <v>85</v>
      </c>
    </row>
    <row r="556" s="13" customFormat="1">
      <c r="A556" s="13"/>
      <c r="B556" s="239"/>
      <c r="C556" s="240"/>
      <c r="D556" s="232" t="s">
        <v>175</v>
      </c>
      <c r="E556" s="241" t="s">
        <v>1</v>
      </c>
      <c r="F556" s="242" t="s">
        <v>2408</v>
      </c>
      <c r="G556" s="240"/>
      <c r="H556" s="241" t="s">
        <v>1</v>
      </c>
      <c r="I556" s="243"/>
      <c r="J556" s="240"/>
      <c r="K556" s="240"/>
      <c r="L556" s="244"/>
      <c r="M556" s="245"/>
      <c r="N556" s="246"/>
      <c r="O556" s="246"/>
      <c r="P556" s="246"/>
      <c r="Q556" s="246"/>
      <c r="R556" s="246"/>
      <c r="S556" s="246"/>
      <c r="T556" s="24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8" t="s">
        <v>175</v>
      </c>
      <c r="AU556" s="248" t="s">
        <v>85</v>
      </c>
      <c r="AV556" s="13" t="s">
        <v>83</v>
      </c>
      <c r="AW556" s="13" t="s">
        <v>32</v>
      </c>
      <c r="AX556" s="13" t="s">
        <v>75</v>
      </c>
      <c r="AY556" s="248" t="s">
        <v>154</v>
      </c>
    </row>
    <row r="557" s="14" customFormat="1">
      <c r="A557" s="14"/>
      <c r="B557" s="249"/>
      <c r="C557" s="250"/>
      <c r="D557" s="232" t="s">
        <v>175</v>
      </c>
      <c r="E557" s="251" t="s">
        <v>1</v>
      </c>
      <c r="F557" s="252" t="s">
        <v>2726</v>
      </c>
      <c r="G557" s="250"/>
      <c r="H557" s="253">
        <v>3.6480000000000001</v>
      </c>
      <c r="I557" s="254"/>
      <c r="J557" s="250"/>
      <c r="K557" s="250"/>
      <c r="L557" s="255"/>
      <c r="M557" s="256"/>
      <c r="N557" s="257"/>
      <c r="O557" s="257"/>
      <c r="P557" s="257"/>
      <c r="Q557" s="257"/>
      <c r="R557" s="257"/>
      <c r="S557" s="257"/>
      <c r="T557" s="25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9" t="s">
        <v>175</v>
      </c>
      <c r="AU557" s="259" t="s">
        <v>85</v>
      </c>
      <c r="AV557" s="14" t="s">
        <v>85</v>
      </c>
      <c r="AW557" s="14" t="s">
        <v>32</v>
      </c>
      <c r="AX557" s="14" t="s">
        <v>83</v>
      </c>
      <c r="AY557" s="259" t="s">
        <v>154</v>
      </c>
    </row>
    <row r="558" s="14" customFormat="1">
      <c r="A558" s="14"/>
      <c r="B558" s="249"/>
      <c r="C558" s="250"/>
      <c r="D558" s="232" t="s">
        <v>175</v>
      </c>
      <c r="E558" s="250"/>
      <c r="F558" s="252" t="s">
        <v>2728</v>
      </c>
      <c r="G558" s="250"/>
      <c r="H558" s="253">
        <v>25.536000000000001</v>
      </c>
      <c r="I558" s="254"/>
      <c r="J558" s="250"/>
      <c r="K558" s="250"/>
      <c r="L558" s="255"/>
      <c r="M558" s="256"/>
      <c r="N558" s="257"/>
      <c r="O558" s="257"/>
      <c r="P558" s="257"/>
      <c r="Q558" s="257"/>
      <c r="R558" s="257"/>
      <c r="S558" s="257"/>
      <c r="T558" s="258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9" t="s">
        <v>175</v>
      </c>
      <c r="AU558" s="259" t="s">
        <v>85</v>
      </c>
      <c r="AV558" s="14" t="s">
        <v>85</v>
      </c>
      <c r="AW558" s="14" t="s">
        <v>4</v>
      </c>
      <c r="AX558" s="14" t="s">
        <v>83</v>
      </c>
      <c r="AY558" s="259" t="s">
        <v>154</v>
      </c>
    </row>
    <row r="559" s="2" customFormat="1" ht="49.05" customHeight="1">
      <c r="A559" s="39"/>
      <c r="B559" s="40"/>
      <c r="C559" s="219" t="s">
        <v>862</v>
      </c>
      <c r="D559" s="219" t="s">
        <v>157</v>
      </c>
      <c r="E559" s="220" t="s">
        <v>2729</v>
      </c>
      <c r="F559" s="221" t="s">
        <v>2730</v>
      </c>
      <c r="G559" s="222" t="s">
        <v>376</v>
      </c>
      <c r="H559" s="223">
        <v>3.6480000000000001</v>
      </c>
      <c r="I559" s="224"/>
      <c r="J559" s="225">
        <f>ROUND(I559*H559,2)</f>
        <v>0</v>
      </c>
      <c r="K559" s="221" t="s">
        <v>170</v>
      </c>
      <c r="L559" s="45"/>
      <c r="M559" s="226" t="s">
        <v>1</v>
      </c>
      <c r="N559" s="227" t="s">
        <v>40</v>
      </c>
      <c r="O559" s="92"/>
      <c r="P559" s="228">
        <f>O559*H559</f>
        <v>0</v>
      </c>
      <c r="Q559" s="228">
        <v>0</v>
      </c>
      <c r="R559" s="228">
        <f>Q559*H559</f>
        <v>0</v>
      </c>
      <c r="S559" s="228">
        <v>0</v>
      </c>
      <c r="T559" s="22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0" t="s">
        <v>186</v>
      </c>
      <c r="AT559" s="230" t="s">
        <v>157</v>
      </c>
      <c r="AU559" s="230" t="s">
        <v>85</v>
      </c>
      <c r="AY559" s="18" t="s">
        <v>154</v>
      </c>
      <c r="BE559" s="231">
        <f>IF(N559="základní",J559,0)</f>
        <v>0</v>
      </c>
      <c r="BF559" s="231">
        <f>IF(N559="snížená",J559,0)</f>
        <v>0</v>
      </c>
      <c r="BG559" s="231">
        <f>IF(N559="zákl. přenesená",J559,0)</f>
        <v>0</v>
      </c>
      <c r="BH559" s="231">
        <f>IF(N559="sníž. přenesená",J559,0)</f>
        <v>0</v>
      </c>
      <c r="BI559" s="231">
        <f>IF(N559="nulová",J559,0)</f>
        <v>0</v>
      </c>
      <c r="BJ559" s="18" t="s">
        <v>83</v>
      </c>
      <c r="BK559" s="231">
        <f>ROUND(I559*H559,2)</f>
        <v>0</v>
      </c>
      <c r="BL559" s="18" t="s">
        <v>186</v>
      </c>
      <c r="BM559" s="230" t="s">
        <v>2731</v>
      </c>
    </row>
    <row r="560" s="2" customFormat="1">
      <c r="A560" s="39"/>
      <c r="B560" s="40"/>
      <c r="C560" s="41"/>
      <c r="D560" s="232" t="s">
        <v>163</v>
      </c>
      <c r="E560" s="41"/>
      <c r="F560" s="233" t="s">
        <v>2732</v>
      </c>
      <c r="G560" s="41"/>
      <c r="H560" s="41"/>
      <c r="I560" s="234"/>
      <c r="J560" s="41"/>
      <c r="K560" s="41"/>
      <c r="L560" s="45"/>
      <c r="M560" s="235"/>
      <c r="N560" s="23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163</v>
      </c>
      <c r="AU560" s="18" t="s">
        <v>85</v>
      </c>
    </row>
    <row r="561" s="2" customFormat="1">
      <c r="A561" s="39"/>
      <c r="B561" s="40"/>
      <c r="C561" s="41"/>
      <c r="D561" s="237" t="s">
        <v>173</v>
      </c>
      <c r="E561" s="41"/>
      <c r="F561" s="238" t="s">
        <v>2733</v>
      </c>
      <c r="G561" s="41"/>
      <c r="H561" s="41"/>
      <c r="I561" s="234"/>
      <c r="J561" s="41"/>
      <c r="K561" s="41"/>
      <c r="L561" s="45"/>
      <c r="M561" s="235"/>
      <c r="N561" s="23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173</v>
      </c>
      <c r="AU561" s="18" t="s">
        <v>85</v>
      </c>
    </row>
    <row r="562" s="14" customFormat="1">
      <c r="A562" s="14"/>
      <c r="B562" s="249"/>
      <c r="C562" s="250"/>
      <c r="D562" s="232" t="s">
        <v>175</v>
      </c>
      <c r="E562" s="251" t="s">
        <v>1</v>
      </c>
      <c r="F562" s="252" t="s">
        <v>2726</v>
      </c>
      <c r="G562" s="250"/>
      <c r="H562" s="253">
        <v>3.6480000000000001</v>
      </c>
      <c r="I562" s="254"/>
      <c r="J562" s="250"/>
      <c r="K562" s="250"/>
      <c r="L562" s="255"/>
      <c r="M562" s="256"/>
      <c r="N562" s="257"/>
      <c r="O562" s="257"/>
      <c r="P562" s="257"/>
      <c r="Q562" s="257"/>
      <c r="R562" s="257"/>
      <c r="S562" s="257"/>
      <c r="T562" s="25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9" t="s">
        <v>175</v>
      </c>
      <c r="AU562" s="259" t="s">
        <v>85</v>
      </c>
      <c r="AV562" s="14" t="s">
        <v>85</v>
      </c>
      <c r="AW562" s="14" t="s">
        <v>32</v>
      </c>
      <c r="AX562" s="14" t="s">
        <v>83</v>
      </c>
      <c r="AY562" s="259" t="s">
        <v>154</v>
      </c>
    </row>
    <row r="563" s="12" customFormat="1" ht="22.8" customHeight="1">
      <c r="A563" s="12"/>
      <c r="B563" s="203"/>
      <c r="C563" s="204"/>
      <c r="D563" s="205" t="s">
        <v>74</v>
      </c>
      <c r="E563" s="217" t="s">
        <v>1567</v>
      </c>
      <c r="F563" s="217" t="s">
        <v>1568</v>
      </c>
      <c r="G563" s="204"/>
      <c r="H563" s="204"/>
      <c r="I563" s="207"/>
      <c r="J563" s="218">
        <f>BK563</f>
        <v>0</v>
      </c>
      <c r="K563" s="204"/>
      <c r="L563" s="209"/>
      <c r="M563" s="210"/>
      <c r="N563" s="211"/>
      <c r="O563" s="211"/>
      <c r="P563" s="212">
        <f>SUM(P564:P566)</f>
        <v>0</v>
      </c>
      <c r="Q563" s="211"/>
      <c r="R563" s="212">
        <f>SUM(R564:R566)</f>
        <v>0</v>
      </c>
      <c r="S563" s="211"/>
      <c r="T563" s="213">
        <f>SUM(T564:T566)</f>
        <v>0</v>
      </c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R563" s="214" t="s">
        <v>83</v>
      </c>
      <c r="AT563" s="215" t="s">
        <v>74</v>
      </c>
      <c r="AU563" s="215" t="s">
        <v>83</v>
      </c>
      <c r="AY563" s="214" t="s">
        <v>154</v>
      </c>
      <c r="BK563" s="216">
        <f>SUM(BK564:BK566)</f>
        <v>0</v>
      </c>
    </row>
    <row r="564" s="2" customFormat="1" ht="24.15" customHeight="1">
      <c r="A564" s="39"/>
      <c r="B564" s="40"/>
      <c r="C564" s="219" t="s">
        <v>866</v>
      </c>
      <c r="D564" s="219" t="s">
        <v>157</v>
      </c>
      <c r="E564" s="220" t="s">
        <v>1784</v>
      </c>
      <c r="F564" s="221" t="s">
        <v>1785</v>
      </c>
      <c r="G564" s="222" t="s">
        <v>376</v>
      </c>
      <c r="H564" s="223">
        <v>53.631999999999998</v>
      </c>
      <c r="I564" s="224"/>
      <c r="J564" s="225">
        <f>ROUND(I564*H564,2)</f>
        <v>0</v>
      </c>
      <c r="K564" s="221" t="s">
        <v>170</v>
      </c>
      <c r="L564" s="45"/>
      <c r="M564" s="226" t="s">
        <v>1</v>
      </c>
      <c r="N564" s="227" t="s">
        <v>40</v>
      </c>
      <c r="O564" s="92"/>
      <c r="P564" s="228">
        <f>O564*H564</f>
        <v>0</v>
      </c>
      <c r="Q564" s="228">
        <v>0</v>
      </c>
      <c r="R564" s="228">
        <f>Q564*H564</f>
        <v>0</v>
      </c>
      <c r="S564" s="228">
        <v>0</v>
      </c>
      <c r="T564" s="229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0" t="s">
        <v>186</v>
      </c>
      <c r="AT564" s="230" t="s">
        <v>157</v>
      </c>
      <c r="AU564" s="230" t="s">
        <v>85</v>
      </c>
      <c r="AY564" s="18" t="s">
        <v>154</v>
      </c>
      <c r="BE564" s="231">
        <f>IF(N564="základní",J564,0)</f>
        <v>0</v>
      </c>
      <c r="BF564" s="231">
        <f>IF(N564="snížená",J564,0)</f>
        <v>0</v>
      </c>
      <c r="BG564" s="231">
        <f>IF(N564="zákl. přenesená",J564,0)</f>
        <v>0</v>
      </c>
      <c r="BH564" s="231">
        <f>IF(N564="sníž. přenesená",J564,0)</f>
        <v>0</v>
      </c>
      <c r="BI564" s="231">
        <f>IF(N564="nulová",J564,0)</f>
        <v>0</v>
      </c>
      <c r="BJ564" s="18" t="s">
        <v>83</v>
      </c>
      <c r="BK564" s="231">
        <f>ROUND(I564*H564,2)</f>
        <v>0</v>
      </c>
      <c r="BL564" s="18" t="s">
        <v>186</v>
      </c>
      <c r="BM564" s="230" t="s">
        <v>2734</v>
      </c>
    </row>
    <row r="565" s="2" customFormat="1">
      <c r="A565" s="39"/>
      <c r="B565" s="40"/>
      <c r="C565" s="41"/>
      <c r="D565" s="232" t="s">
        <v>163</v>
      </c>
      <c r="E565" s="41"/>
      <c r="F565" s="233" t="s">
        <v>1787</v>
      </c>
      <c r="G565" s="41"/>
      <c r="H565" s="41"/>
      <c r="I565" s="234"/>
      <c r="J565" s="41"/>
      <c r="K565" s="41"/>
      <c r="L565" s="45"/>
      <c r="M565" s="235"/>
      <c r="N565" s="236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163</v>
      </c>
      <c r="AU565" s="18" t="s">
        <v>85</v>
      </c>
    </row>
    <row r="566" s="2" customFormat="1">
      <c r="A566" s="39"/>
      <c r="B566" s="40"/>
      <c r="C566" s="41"/>
      <c r="D566" s="237" t="s">
        <v>173</v>
      </c>
      <c r="E566" s="41"/>
      <c r="F566" s="238" t="s">
        <v>1788</v>
      </c>
      <c r="G566" s="41"/>
      <c r="H566" s="41"/>
      <c r="I566" s="234"/>
      <c r="J566" s="41"/>
      <c r="K566" s="41"/>
      <c r="L566" s="45"/>
      <c r="M566" s="235"/>
      <c r="N566" s="236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173</v>
      </c>
      <c r="AU566" s="18" t="s">
        <v>85</v>
      </c>
    </row>
    <row r="567" s="12" customFormat="1" ht="25.92" customHeight="1">
      <c r="A567" s="12"/>
      <c r="B567" s="203"/>
      <c r="C567" s="204"/>
      <c r="D567" s="205" t="s">
        <v>74</v>
      </c>
      <c r="E567" s="206" t="s">
        <v>164</v>
      </c>
      <c r="F567" s="206" t="s">
        <v>81</v>
      </c>
      <c r="G567" s="204"/>
      <c r="H567" s="204"/>
      <c r="I567" s="207"/>
      <c r="J567" s="208">
        <f>BK567</f>
        <v>0</v>
      </c>
      <c r="K567" s="204"/>
      <c r="L567" s="209"/>
      <c r="M567" s="210"/>
      <c r="N567" s="211"/>
      <c r="O567" s="211"/>
      <c r="P567" s="212">
        <f>P568</f>
        <v>0</v>
      </c>
      <c r="Q567" s="211"/>
      <c r="R567" s="212">
        <f>R568</f>
        <v>0</v>
      </c>
      <c r="S567" s="211"/>
      <c r="T567" s="213">
        <f>T568</f>
        <v>0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14" t="s">
        <v>165</v>
      </c>
      <c r="AT567" s="215" t="s">
        <v>74</v>
      </c>
      <c r="AU567" s="215" t="s">
        <v>75</v>
      </c>
      <c r="AY567" s="214" t="s">
        <v>154</v>
      </c>
      <c r="BK567" s="216">
        <f>BK568</f>
        <v>0</v>
      </c>
    </row>
    <row r="568" s="12" customFormat="1" ht="22.8" customHeight="1">
      <c r="A568" s="12"/>
      <c r="B568" s="203"/>
      <c r="C568" s="204"/>
      <c r="D568" s="205" t="s">
        <v>74</v>
      </c>
      <c r="E568" s="217" t="s">
        <v>166</v>
      </c>
      <c r="F568" s="217" t="s">
        <v>1638</v>
      </c>
      <c r="G568" s="204"/>
      <c r="H568" s="204"/>
      <c r="I568" s="207"/>
      <c r="J568" s="218">
        <f>BK568</f>
        <v>0</v>
      </c>
      <c r="K568" s="204"/>
      <c r="L568" s="209"/>
      <c r="M568" s="210"/>
      <c r="N568" s="211"/>
      <c r="O568" s="211"/>
      <c r="P568" s="212">
        <f>SUM(P569:P585)</f>
        <v>0</v>
      </c>
      <c r="Q568" s="211"/>
      <c r="R568" s="212">
        <f>SUM(R569:R585)</f>
        <v>0</v>
      </c>
      <c r="S568" s="211"/>
      <c r="T568" s="213">
        <f>SUM(T569:T585)</f>
        <v>0</v>
      </c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R568" s="214" t="s">
        <v>165</v>
      </c>
      <c r="AT568" s="215" t="s">
        <v>74</v>
      </c>
      <c r="AU568" s="215" t="s">
        <v>83</v>
      </c>
      <c r="AY568" s="214" t="s">
        <v>154</v>
      </c>
      <c r="BK568" s="216">
        <f>SUM(BK569:BK585)</f>
        <v>0</v>
      </c>
    </row>
    <row r="569" s="2" customFormat="1" ht="16.5" customHeight="1">
      <c r="A569" s="39"/>
      <c r="B569" s="40"/>
      <c r="C569" s="219" t="s">
        <v>870</v>
      </c>
      <c r="D569" s="219" t="s">
        <v>157</v>
      </c>
      <c r="E569" s="220" t="s">
        <v>1640</v>
      </c>
      <c r="F569" s="221" t="s">
        <v>1641</v>
      </c>
      <c r="G569" s="222" t="s">
        <v>160</v>
      </c>
      <c r="H569" s="223">
        <v>1</v>
      </c>
      <c r="I569" s="224"/>
      <c r="J569" s="225">
        <f>ROUND(I569*H569,2)</f>
        <v>0</v>
      </c>
      <c r="K569" s="221" t="s">
        <v>170</v>
      </c>
      <c r="L569" s="45"/>
      <c r="M569" s="226" t="s">
        <v>1</v>
      </c>
      <c r="N569" s="227" t="s">
        <v>40</v>
      </c>
      <c r="O569" s="92"/>
      <c r="P569" s="228">
        <f>O569*H569</f>
        <v>0</v>
      </c>
      <c r="Q569" s="228">
        <v>0</v>
      </c>
      <c r="R569" s="228">
        <f>Q569*H569</f>
        <v>0</v>
      </c>
      <c r="S569" s="228">
        <v>0</v>
      </c>
      <c r="T569" s="22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0" t="s">
        <v>171</v>
      </c>
      <c r="AT569" s="230" t="s">
        <v>157</v>
      </c>
      <c r="AU569" s="230" t="s">
        <v>85</v>
      </c>
      <c r="AY569" s="18" t="s">
        <v>154</v>
      </c>
      <c r="BE569" s="231">
        <f>IF(N569="základní",J569,0)</f>
        <v>0</v>
      </c>
      <c r="BF569" s="231">
        <f>IF(N569="snížená",J569,0)</f>
        <v>0</v>
      </c>
      <c r="BG569" s="231">
        <f>IF(N569="zákl. přenesená",J569,0)</f>
        <v>0</v>
      </c>
      <c r="BH569" s="231">
        <f>IF(N569="sníž. přenesená",J569,0)</f>
        <v>0</v>
      </c>
      <c r="BI569" s="231">
        <f>IF(N569="nulová",J569,0)</f>
        <v>0</v>
      </c>
      <c r="BJ569" s="18" t="s">
        <v>83</v>
      </c>
      <c r="BK569" s="231">
        <f>ROUND(I569*H569,2)</f>
        <v>0</v>
      </c>
      <c r="BL569" s="18" t="s">
        <v>171</v>
      </c>
      <c r="BM569" s="230" t="s">
        <v>2735</v>
      </c>
    </row>
    <row r="570" s="2" customFormat="1">
      <c r="A570" s="39"/>
      <c r="B570" s="40"/>
      <c r="C570" s="41"/>
      <c r="D570" s="232" t="s">
        <v>163</v>
      </c>
      <c r="E570" s="41"/>
      <c r="F570" s="233" t="s">
        <v>1641</v>
      </c>
      <c r="G570" s="41"/>
      <c r="H570" s="41"/>
      <c r="I570" s="234"/>
      <c r="J570" s="41"/>
      <c r="K570" s="41"/>
      <c r="L570" s="45"/>
      <c r="M570" s="235"/>
      <c r="N570" s="23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163</v>
      </c>
      <c r="AU570" s="18" t="s">
        <v>85</v>
      </c>
    </row>
    <row r="571" s="2" customFormat="1">
      <c r="A571" s="39"/>
      <c r="B571" s="40"/>
      <c r="C571" s="41"/>
      <c r="D571" s="237" t="s">
        <v>173</v>
      </c>
      <c r="E571" s="41"/>
      <c r="F571" s="238" t="s">
        <v>1643</v>
      </c>
      <c r="G571" s="41"/>
      <c r="H571" s="41"/>
      <c r="I571" s="234"/>
      <c r="J571" s="41"/>
      <c r="K571" s="41"/>
      <c r="L571" s="45"/>
      <c r="M571" s="235"/>
      <c r="N571" s="23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173</v>
      </c>
      <c r="AU571" s="18" t="s">
        <v>85</v>
      </c>
    </row>
    <row r="572" s="13" customFormat="1">
      <c r="A572" s="13"/>
      <c r="B572" s="239"/>
      <c r="C572" s="240"/>
      <c r="D572" s="232" t="s">
        <v>175</v>
      </c>
      <c r="E572" s="241" t="s">
        <v>1</v>
      </c>
      <c r="F572" s="242" t="s">
        <v>1644</v>
      </c>
      <c r="G572" s="240"/>
      <c r="H572" s="241" t="s">
        <v>1</v>
      </c>
      <c r="I572" s="243"/>
      <c r="J572" s="240"/>
      <c r="K572" s="240"/>
      <c r="L572" s="244"/>
      <c r="M572" s="245"/>
      <c r="N572" s="246"/>
      <c r="O572" s="246"/>
      <c r="P572" s="246"/>
      <c r="Q572" s="246"/>
      <c r="R572" s="246"/>
      <c r="S572" s="246"/>
      <c r="T572" s="24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8" t="s">
        <v>175</v>
      </c>
      <c r="AU572" s="248" t="s">
        <v>85</v>
      </c>
      <c r="AV572" s="13" t="s">
        <v>83</v>
      </c>
      <c r="AW572" s="13" t="s">
        <v>32</v>
      </c>
      <c r="AX572" s="13" t="s">
        <v>75</v>
      </c>
      <c r="AY572" s="248" t="s">
        <v>154</v>
      </c>
    </row>
    <row r="573" s="14" customFormat="1">
      <c r="A573" s="14"/>
      <c r="B573" s="249"/>
      <c r="C573" s="250"/>
      <c r="D573" s="232" t="s">
        <v>175</v>
      </c>
      <c r="E573" s="251" t="s">
        <v>1</v>
      </c>
      <c r="F573" s="252" t="s">
        <v>83</v>
      </c>
      <c r="G573" s="250"/>
      <c r="H573" s="253">
        <v>1</v>
      </c>
      <c r="I573" s="254"/>
      <c r="J573" s="250"/>
      <c r="K573" s="250"/>
      <c r="L573" s="255"/>
      <c r="M573" s="256"/>
      <c r="N573" s="257"/>
      <c r="O573" s="257"/>
      <c r="P573" s="257"/>
      <c r="Q573" s="257"/>
      <c r="R573" s="257"/>
      <c r="S573" s="257"/>
      <c r="T573" s="258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9" t="s">
        <v>175</v>
      </c>
      <c r="AU573" s="259" t="s">
        <v>85</v>
      </c>
      <c r="AV573" s="14" t="s">
        <v>85</v>
      </c>
      <c r="AW573" s="14" t="s">
        <v>32</v>
      </c>
      <c r="AX573" s="14" t="s">
        <v>83</v>
      </c>
      <c r="AY573" s="259" t="s">
        <v>154</v>
      </c>
    </row>
    <row r="574" s="2" customFormat="1" ht="16.5" customHeight="1">
      <c r="A574" s="39"/>
      <c r="B574" s="40"/>
      <c r="C574" s="219" t="s">
        <v>874</v>
      </c>
      <c r="D574" s="219" t="s">
        <v>157</v>
      </c>
      <c r="E574" s="220" t="s">
        <v>1646</v>
      </c>
      <c r="F574" s="221" t="s">
        <v>1647</v>
      </c>
      <c r="G574" s="222" t="s">
        <v>160</v>
      </c>
      <c r="H574" s="223">
        <v>1</v>
      </c>
      <c r="I574" s="224"/>
      <c r="J574" s="225">
        <f>ROUND(I574*H574,2)</f>
        <v>0</v>
      </c>
      <c r="K574" s="221" t="s">
        <v>170</v>
      </c>
      <c r="L574" s="45"/>
      <c r="M574" s="226" t="s">
        <v>1</v>
      </c>
      <c r="N574" s="227" t="s">
        <v>40</v>
      </c>
      <c r="O574" s="92"/>
      <c r="P574" s="228">
        <f>O574*H574</f>
        <v>0</v>
      </c>
      <c r="Q574" s="228">
        <v>0</v>
      </c>
      <c r="R574" s="228">
        <f>Q574*H574</f>
        <v>0</v>
      </c>
      <c r="S574" s="228">
        <v>0</v>
      </c>
      <c r="T574" s="229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0" t="s">
        <v>171</v>
      </c>
      <c r="AT574" s="230" t="s">
        <v>157</v>
      </c>
      <c r="AU574" s="230" t="s">
        <v>85</v>
      </c>
      <c r="AY574" s="18" t="s">
        <v>154</v>
      </c>
      <c r="BE574" s="231">
        <f>IF(N574="základní",J574,0)</f>
        <v>0</v>
      </c>
      <c r="BF574" s="231">
        <f>IF(N574="snížená",J574,0)</f>
        <v>0</v>
      </c>
      <c r="BG574" s="231">
        <f>IF(N574="zákl. přenesená",J574,0)</f>
        <v>0</v>
      </c>
      <c r="BH574" s="231">
        <f>IF(N574="sníž. přenesená",J574,0)</f>
        <v>0</v>
      </c>
      <c r="BI574" s="231">
        <f>IF(N574="nulová",J574,0)</f>
        <v>0</v>
      </c>
      <c r="BJ574" s="18" t="s">
        <v>83</v>
      </c>
      <c r="BK574" s="231">
        <f>ROUND(I574*H574,2)</f>
        <v>0</v>
      </c>
      <c r="BL574" s="18" t="s">
        <v>171</v>
      </c>
      <c r="BM574" s="230" t="s">
        <v>2736</v>
      </c>
    </row>
    <row r="575" s="2" customFormat="1">
      <c r="A575" s="39"/>
      <c r="B575" s="40"/>
      <c r="C575" s="41"/>
      <c r="D575" s="232" t="s">
        <v>163</v>
      </c>
      <c r="E575" s="41"/>
      <c r="F575" s="233" t="s">
        <v>1647</v>
      </c>
      <c r="G575" s="41"/>
      <c r="H575" s="41"/>
      <c r="I575" s="234"/>
      <c r="J575" s="41"/>
      <c r="K575" s="41"/>
      <c r="L575" s="45"/>
      <c r="M575" s="235"/>
      <c r="N575" s="236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163</v>
      </c>
      <c r="AU575" s="18" t="s">
        <v>85</v>
      </c>
    </row>
    <row r="576" s="2" customFormat="1">
      <c r="A576" s="39"/>
      <c r="B576" s="40"/>
      <c r="C576" s="41"/>
      <c r="D576" s="237" t="s">
        <v>173</v>
      </c>
      <c r="E576" s="41"/>
      <c r="F576" s="238" t="s">
        <v>1649</v>
      </c>
      <c r="G576" s="41"/>
      <c r="H576" s="41"/>
      <c r="I576" s="234"/>
      <c r="J576" s="41"/>
      <c r="K576" s="41"/>
      <c r="L576" s="45"/>
      <c r="M576" s="235"/>
      <c r="N576" s="23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173</v>
      </c>
      <c r="AU576" s="18" t="s">
        <v>85</v>
      </c>
    </row>
    <row r="577" s="13" customFormat="1">
      <c r="A577" s="13"/>
      <c r="B577" s="239"/>
      <c r="C577" s="240"/>
      <c r="D577" s="232" t="s">
        <v>175</v>
      </c>
      <c r="E577" s="241" t="s">
        <v>1</v>
      </c>
      <c r="F577" s="242" t="s">
        <v>1650</v>
      </c>
      <c r="G577" s="240"/>
      <c r="H577" s="241" t="s">
        <v>1</v>
      </c>
      <c r="I577" s="243"/>
      <c r="J577" s="240"/>
      <c r="K577" s="240"/>
      <c r="L577" s="244"/>
      <c r="M577" s="245"/>
      <c r="N577" s="246"/>
      <c r="O577" s="246"/>
      <c r="P577" s="246"/>
      <c r="Q577" s="246"/>
      <c r="R577" s="246"/>
      <c r="S577" s="246"/>
      <c r="T577" s="24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8" t="s">
        <v>175</v>
      </c>
      <c r="AU577" s="248" t="s">
        <v>85</v>
      </c>
      <c r="AV577" s="13" t="s">
        <v>83</v>
      </c>
      <c r="AW577" s="13" t="s">
        <v>32</v>
      </c>
      <c r="AX577" s="13" t="s">
        <v>75</v>
      </c>
      <c r="AY577" s="248" t="s">
        <v>154</v>
      </c>
    </row>
    <row r="578" s="13" customFormat="1">
      <c r="A578" s="13"/>
      <c r="B578" s="239"/>
      <c r="C578" s="240"/>
      <c r="D578" s="232" t="s">
        <v>175</v>
      </c>
      <c r="E578" s="241" t="s">
        <v>1</v>
      </c>
      <c r="F578" s="242" t="s">
        <v>1651</v>
      </c>
      <c r="G578" s="240"/>
      <c r="H578" s="241" t="s">
        <v>1</v>
      </c>
      <c r="I578" s="243"/>
      <c r="J578" s="240"/>
      <c r="K578" s="240"/>
      <c r="L578" s="244"/>
      <c r="M578" s="245"/>
      <c r="N578" s="246"/>
      <c r="O578" s="246"/>
      <c r="P578" s="246"/>
      <c r="Q578" s="246"/>
      <c r="R578" s="246"/>
      <c r="S578" s="246"/>
      <c r="T578" s="247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8" t="s">
        <v>175</v>
      </c>
      <c r="AU578" s="248" t="s">
        <v>85</v>
      </c>
      <c r="AV578" s="13" t="s">
        <v>83</v>
      </c>
      <c r="AW578" s="13" t="s">
        <v>32</v>
      </c>
      <c r="AX578" s="13" t="s">
        <v>75</v>
      </c>
      <c r="AY578" s="248" t="s">
        <v>154</v>
      </c>
    </row>
    <row r="579" s="13" customFormat="1">
      <c r="A579" s="13"/>
      <c r="B579" s="239"/>
      <c r="C579" s="240"/>
      <c r="D579" s="232" t="s">
        <v>175</v>
      </c>
      <c r="E579" s="241" t="s">
        <v>1</v>
      </c>
      <c r="F579" s="242" t="s">
        <v>1652</v>
      </c>
      <c r="G579" s="240"/>
      <c r="H579" s="241" t="s">
        <v>1</v>
      </c>
      <c r="I579" s="243"/>
      <c r="J579" s="240"/>
      <c r="K579" s="240"/>
      <c r="L579" s="244"/>
      <c r="M579" s="245"/>
      <c r="N579" s="246"/>
      <c r="O579" s="246"/>
      <c r="P579" s="246"/>
      <c r="Q579" s="246"/>
      <c r="R579" s="246"/>
      <c r="S579" s="246"/>
      <c r="T579" s="24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8" t="s">
        <v>175</v>
      </c>
      <c r="AU579" s="248" t="s">
        <v>85</v>
      </c>
      <c r="AV579" s="13" t="s">
        <v>83</v>
      </c>
      <c r="AW579" s="13" t="s">
        <v>32</v>
      </c>
      <c r="AX579" s="13" t="s">
        <v>75</v>
      </c>
      <c r="AY579" s="248" t="s">
        <v>154</v>
      </c>
    </row>
    <row r="580" s="14" customFormat="1">
      <c r="A580" s="14"/>
      <c r="B580" s="249"/>
      <c r="C580" s="250"/>
      <c r="D580" s="232" t="s">
        <v>175</v>
      </c>
      <c r="E580" s="251" t="s">
        <v>1</v>
      </c>
      <c r="F580" s="252" t="s">
        <v>83</v>
      </c>
      <c r="G580" s="250"/>
      <c r="H580" s="253">
        <v>1</v>
      </c>
      <c r="I580" s="254"/>
      <c r="J580" s="250"/>
      <c r="K580" s="250"/>
      <c r="L580" s="255"/>
      <c r="M580" s="256"/>
      <c r="N580" s="257"/>
      <c r="O580" s="257"/>
      <c r="P580" s="257"/>
      <c r="Q580" s="257"/>
      <c r="R580" s="257"/>
      <c r="S580" s="257"/>
      <c r="T580" s="25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9" t="s">
        <v>175</v>
      </c>
      <c r="AU580" s="259" t="s">
        <v>85</v>
      </c>
      <c r="AV580" s="14" t="s">
        <v>85</v>
      </c>
      <c r="AW580" s="14" t="s">
        <v>32</v>
      </c>
      <c r="AX580" s="14" t="s">
        <v>83</v>
      </c>
      <c r="AY580" s="259" t="s">
        <v>154</v>
      </c>
    </row>
    <row r="581" s="2" customFormat="1" ht="16.5" customHeight="1">
      <c r="A581" s="39"/>
      <c r="B581" s="40"/>
      <c r="C581" s="219" t="s">
        <v>878</v>
      </c>
      <c r="D581" s="219" t="s">
        <v>157</v>
      </c>
      <c r="E581" s="220" t="s">
        <v>1654</v>
      </c>
      <c r="F581" s="221" t="s">
        <v>1655</v>
      </c>
      <c r="G581" s="222" t="s">
        <v>160</v>
      </c>
      <c r="H581" s="223">
        <v>1</v>
      </c>
      <c r="I581" s="224"/>
      <c r="J581" s="225">
        <f>ROUND(I581*H581,2)</f>
        <v>0</v>
      </c>
      <c r="K581" s="221" t="s">
        <v>170</v>
      </c>
      <c r="L581" s="45"/>
      <c r="M581" s="226" t="s">
        <v>1</v>
      </c>
      <c r="N581" s="227" t="s">
        <v>40</v>
      </c>
      <c r="O581" s="92"/>
      <c r="P581" s="228">
        <f>O581*H581</f>
        <v>0</v>
      </c>
      <c r="Q581" s="228">
        <v>0</v>
      </c>
      <c r="R581" s="228">
        <f>Q581*H581</f>
        <v>0</v>
      </c>
      <c r="S581" s="228">
        <v>0</v>
      </c>
      <c r="T581" s="229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0" t="s">
        <v>171</v>
      </c>
      <c r="AT581" s="230" t="s">
        <v>157</v>
      </c>
      <c r="AU581" s="230" t="s">
        <v>85</v>
      </c>
      <c r="AY581" s="18" t="s">
        <v>154</v>
      </c>
      <c r="BE581" s="231">
        <f>IF(N581="základní",J581,0)</f>
        <v>0</v>
      </c>
      <c r="BF581" s="231">
        <f>IF(N581="snížená",J581,0)</f>
        <v>0</v>
      </c>
      <c r="BG581" s="231">
        <f>IF(N581="zákl. přenesená",J581,0)</f>
        <v>0</v>
      </c>
      <c r="BH581" s="231">
        <f>IF(N581="sníž. přenesená",J581,0)</f>
        <v>0</v>
      </c>
      <c r="BI581" s="231">
        <f>IF(N581="nulová",J581,0)</f>
        <v>0</v>
      </c>
      <c r="BJ581" s="18" t="s">
        <v>83</v>
      </c>
      <c r="BK581" s="231">
        <f>ROUND(I581*H581,2)</f>
        <v>0</v>
      </c>
      <c r="BL581" s="18" t="s">
        <v>171</v>
      </c>
      <c r="BM581" s="230" t="s">
        <v>2737</v>
      </c>
    </row>
    <row r="582" s="2" customFormat="1">
      <c r="A582" s="39"/>
      <c r="B582" s="40"/>
      <c r="C582" s="41"/>
      <c r="D582" s="232" t="s">
        <v>163</v>
      </c>
      <c r="E582" s="41"/>
      <c r="F582" s="233" t="s">
        <v>1655</v>
      </c>
      <c r="G582" s="41"/>
      <c r="H582" s="41"/>
      <c r="I582" s="234"/>
      <c r="J582" s="41"/>
      <c r="K582" s="41"/>
      <c r="L582" s="45"/>
      <c r="M582" s="235"/>
      <c r="N582" s="236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163</v>
      </c>
      <c r="AU582" s="18" t="s">
        <v>85</v>
      </c>
    </row>
    <row r="583" s="2" customFormat="1">
      <c r="A583" s="39"/>
      <c r="B583" s="40"/>
      <c r="C583" s="41"/>
      <c r="D583" s="237" t="s">
        <v>173</v>
      </c>
      <c r="E583" s="41"/>
      <c r="F583" s="238" t="s">
        <v>1657</v>
      </c>
      <c r="G583" s="41"/>
      <c r="H583" s="41"/>
      <c r="I583" s="234"/>
      <c r="J583" s="41"/>
      <c r="K583" s="41"/>
      <c r="L583" s="45"/>
      <c r="M583" s="235"/>
      <c r="N583" s="23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173</v>
      </c>
      <c r="AU583" s="18" t="s">
        <v>85</v>
      </c>
    </row>
    <row r="584" s="13" customFormat="1">
      <c r="A584" s="13"/>
      <c r="B584" s="239"/>
      <c r="C584" s="240"/>
      <c r="D584" s="232" t="s">
        <v>175</v>
      </c>
      <c r="E584" s="241" t="s">
        <v>1</v>
      </c>
      <c r="F584" s="242" t="s">
        <v>1658</v>
      </c>
      <c r="G584" s="240"/>
      <c r="H584" s="241" t="s">
        <v>1</v>
      </c>
      <c r="I584" s="243"/>
      <c r="J584" s="240"/>
      <c r="K584" s="240"/>
      <c r="L584" s="244"/>
      <c r="M584" s="245"/>
      <c r="N584" s="246"/>
      <c r="O584" s="246"/>
      <c r="P584" s="246"/>
      <c r="Q584" s="246"/>
      <c r="R584" s="246"/>
      <c r="S584" s="246"/>
      <c r="T584" s="24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8" t="s">
        <v>175</v>
      </c>
      <c r="AU584" s="248" t="s">
        <v>85</v>
      </c>
      <c r="AV584" s="13" t="s">
        <v>83</v>
      </c>
      <c r="AW584" s="13" t="s">
        <v>32</v>
      </c>
      <c r="AX584" s="13" t="s">
        <v>75</v>
      </c>
      <c r="AY584" s="248" t="s">
        <v>154</v>
      </c>
    </row>
    <row r="585" s="14" customFormat="1">
      <c r="A585" s="14"/>
      <c r="B585" s="249"/>
      <c r="C585" s="250"/>
      <c r="D585" s="232" t="s">
        <v>175</v>
      </c>
      <c r="E585" s="251" t="s">
        <v>1</v>
      </c>
      <c r="F585" s="252" t="s">
        <v>83</v>
      </c>
      <c r="G585" s="250"/>
      <c r="H585" s="253">
        <v>1</v>
      </c>
      <c r="I585" s="254"/>
      <c r="J585" s="250"/>
      <c r="K585" s="250"/>
      <c r="L585" s="255"/>
      <c r="M585" s="260"/>
      <c r="N585" s="261"/>
      <c r="O585" s="261"/>
      <c r="P585" s="261"/>
      <c r="Q585" s="261"/>
      <c r="R585" s="261"/>
      <c r="S585" s="261"/>
      <c r="T585" s="262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9" t="s">
        <v>175</v>
      </c>
      <c r="AU585" s="259" t="s">
        <v>85</v>
      </c>
      <c r="AV585" s="14" t="s">
        <v>85</v>
      </c>
      <c r="AW585" s="14" t="s">
        <v>32</v>
      </c>
      <c r="AX585" s="14" t="s">
        <v>83</v>
      </c>
      <c r="AY585" s="259" t="s">
        <v>154</v>
      </c>
    </row>
    <row r="586" s="2" customFormat="1" ht="6.96" customHeight="1">
      <c r="A586" s="39"/>
      <c r="B586" s="67"/>
      <c r="C586" s="68"/>
      <c r="D586" s="68"/>
      <c r="E586" s="68"/>
      <c r="F586" s="68"/>
      <c r="G586" s="68"/>
      <c r="H586" s="68"/>
      <c r="I586" s="68"/>
      <c r="J586" s="68"/>
      <c r="K586" s="68"/>
      <c r="L586" s="45"/>
      <c r="M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</row>
  </sheetData>
  <sheetProtection sheet="1" autoFilter="0" formatColumns="0" formatRows="0" objects="1" scenarios="1" spinCount="100000" saltValue="QvhsGEwefKMiK5/gzmmyYZBgCfJhpO7J+aOCXQhbqYzPv0bjY0ie7PxCfvZY3S05zQQQoUPeVK4aXb2eTlXuwA==" hashValue="fMOaOS7kx9A1AAaYZOc6mOvMz1DPGp0y2qBmYlNEHwR/HTjIcuDPQjfmVQ0Yv+An13fb2HCUSBLx/kduG51x/g==" algorithmName="SHA-512" password="CC35"/>
  <autoFilter ref="C124:K585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hyperlinks>
    <hyperlink ref="F130" r:id="rId1" display="https://podminky.urs.cz/item/CS_URS_2025_01/115101201"/>
    <hyperlink ref="F136" r:id="rId2" display="https://podminky.urs.cz/item/CS_URS_2025_01/115101301"/>
    <hyperlink ref="F140" r:id="rId3" display="https://podminky.urs.cz/item/CS_URS_2025_01/119001401"/>
    <hyperlink ref="F146" r:id="rId4" display="https://podminky.urs.cz/item/CS_URS_2025_01/119001405"/>
    <hyperlink ref="F153" r:id="rId5" display="https://podminky.urs.cz/item/CS_URS_2025_01/119001406"/>
    <hyperlink ref="F157" r:id="rId6" display="https://podminky.urs.cz/item/CS_URS_2025_01/119001421"/>
    <hyperlink ref="F165" r:id="rId7" display="https://podminky.urs.cz/item/CS_URS_2025_01/132354207"/>
    <hyperlink ref="F172" r:id="rId8" display="https://podminky.urs.cz/item/CS_URS_2025_01/132454206"/>
    <hyperlink ref="F176" r:id="rId9" display="https://podminky.urs.cz/item/CS_URS_2025_01/132554206"/>
    <hyperlink ref="F180" r:id="rId10" display="https://podminky.urs.cz/item/CS_URS_2025_01/139001101"/>
    <hyperlink ref="F194" r:id="rId11" display="https://podminky.urs.cz/item/CS_URS_2025_01/151101201"/>
    <hyperlink ref="F198" r:id="rId12" display="https://podminky.urs.cz/item/CS_URS_2025_01/151101211"/>
    <hyperlink ref="F202" r:id="rId13" display="https://podminky.urs.cz/item/CS_URS_2025_01/151101301"/>
    <hyperlink ref="F206" r:id="rId14" display="https://podminky.urs.cz/item/CS_URS_2025_01/151101311"/>
    <hyperlink ref="F210" r:id="rId15" display="https://podminky.urs.cz/item/CS_URS_2025_01/460671112"/>
    <hyperlink ref="F218" r:id="rId16" display="https://podminky.urs.cz/item/CS_URS_2025_01/899722113"/>
    <hyperlink ref="F228" r:id="rId17" display="https://podminky.urs.cz/item/CS_URS_2025_01/151811131"/>
    <hyperlink ref="F234" r:id="rId18" display="https://podminky.urs.cz/item/CS_URS_2025_01/151811231"/>
    <hyperlink ref="F240" r:id="rId19" display="https://podminky.urs.cz/item/CS_URS_2025_01/162751135"/>
    <hyperlink ref="F244" r:id="rId20" display="https://podminky.urs.cz/item/CS_URS_2025_01/162751155"/>
    <hyperlink ref="F248" r:id="rId21" display="https://podminky.urs.cz/item/CS_URS_2025_01/171201231"/>
    <hyperlink ref="F253" r:id="rId22" display="https://podminky.urs.cz/item/CS_URS_2025_01/174151101"/>
    <hyperlink ref="F265" r:id="rId23" display="https://podminky.urs.cz/item/CS_URS_2025_01/175151101"/>
    <hyperlink ref="F278" r:id="rId24" display="https://podminky.urs.cz/item/CS_URS_2025_01/359901111"/>
    <hyperlink ref="F284" r:id="rId25" display="https://podminky.urs.cz/item/CS_URS_2025_01/359901211"/>
    <hyperlink ref="F291" r:id="rId26" display="https://podminky.urs.cz/item/CS_URS_2025_01/451573111"/>
    <hyperlink ref="F298" r:id="rId27" display="https://podminky.urs.cz/item/CS_URS_2025_01/452112112"/>
    <hyperlink ref="F314" r:id="rId28" display="https://podminky.urs.cz/item/CS_URS_2025_01/452112122"/>
    <hyperlink ref="F321" r:id="rId29" display="https://podminky.urs.cz/item/CS_URS_2025_01/452311172"/>
    <hyperlink ref="F327" r:id="rId30" display="https://podminky.urs.cz/item/CS_URS_2025_01/452313172"/>
    <hyperlink ref="F334" r:id="rId31" display="https://podminky.urs.cz/item/CS_URS_2025_01/830311811"/>
    <hyperlink ref="F340" r:id="rId32" display="https://podminky.urs.cz/item/CS_URS_2025_01/831312193"/>
    <hyperlink ref="F346" r:id="rId33" display="https://podminky.urs.cz/item/CS_URS_2025_01/831372193"/>
    <hyperlink ref="F352" r:id="rId34" display="https://podminky.urs.cz/item/CS_URS_2025_01/871310330"/>
    <hyperlink ref="F360" r:id="rId35" display="https://podminky.urs.cz/item/CS_URS_2025_01/871360330"/>
    <hyperlink ref="F368" r:id="rId36" display="https://podminky.urs.cz/item/CS_URS_2025_01/871370330"/>
    <hyperlink ref="F376" r:id="rId37" display="https://podminky.urs.cz/item/CS_URS_2025_01/877310310"/>
    <hyperlink ref="F392" r:id="rId38" display="https://podminky.urs.cz/item/CS_URS_2025_01/877310320"/>
    <hyperlink ref="F399" r:id="rId39" display="https://podminky.urs.cz/item/CS_URS_2025_01/877310330"/>
    <hyperlink ref="F406" r:id="rId40" display="https://podminky.urs.cz/item/CS_URS_2025_01/877360310"/>
    <hyperlink ref="F416" r:id="rId41" display="https://podminky.urs.cz/item/CS_URS_2025_01/877370320"/>
    <hyperlink ref="F426" r:id="rId42" display="https://podminky.urs.cz/item/CS_URS_2025_01/892372121"/>
    <hyperlink ref="F430" r:id="rId43" display="https://podminky.urs.cz/item/CS_URS_2025_01/894411311"/>
    <hyperlink ref="F446" r:id="rId44" display="https://podminky.urs.cz/item/CS_URS_2025_01/894412411"/>
    <hyperlink ref="F453" r:id="rId45" display="https://podminky.urs.cz/item/CS_URS_2025_01/894414111"/>
    <hyperlink ref="F460" r:id="rId46" display="https://podminky.urs.cz/item/CS_URS_2025_01/894812201"/>
    <hyperlink ref="F464" r:id="rId47" display="https://podminky.urs.cz/item/CS_URS_2025_01/894812202"/>
    <hyperlink ref="F470" r:id="rId48" display="https://podminky.urs.cz/item/CS_URS_2025_01/894812231"/>
    <hyperlink ref="F474" r:id="rId49" display="https://podminky.urs.cz/item/CS_URS_2025_01/894812232"/>
    <hyperlink ref="F478" r:id="rId50" display="https://podminky.urs.cz/item/CS_URS_2025_01/894812242"/>
    <hyperlink ref="F482" r:id="rId51" display="https://podminky.urs.cz/item/CS_URS_2025_01/894812249"/>
    <hyperlink ref="F489" r:id="rId52" display="https://podminky.urs.cz/item/CS_URS_2024_01/894812261"/>
    <hyperlink ref="F493" r:id="rId53" display="https://podminky.urs.cz/item/CS_URS_2025_01/894812262"/>
    <hyperlink ref="F497" r:id="rId54" display="https://podminky.urs.cz/item/CS_URS_2025_01/895941343"/>
    <hyperlink ref="F504" r:id="rId55" display="https://podminky.urs.cz/item/CS_URS_2025_01/895941351"/>
    <hyperlink ref="F511" r:id="rId56" display="https://podminky.urs.cz/item/CS_URS_2025_01/895941362"/>
    <hyperlink ref="F518" r:id="rId57" display="https://podminky.urs.cz/item/CS_URS_2025_01/895941366"/>
    <hyperlink ref="F525" r:id="rId58" display="https://podminky.urs.cz/item/CS_URS_2025_01/899104112"/>
    <hyperlink ref="F532" r:id="rId59" display="https://podminky.urs.cz/item/CS_URS_2025_01/721241102"/>
    <hyperlink ref="F536" r:id="rId60" display="https://podminky.urs.cz/item/CS_URS_2025_01/721242804"/>
    <hyperlink ref="F540" r:id="rId61" display="https://podminky.urs.cz/item/CS_URS_2025_01/899204112"/>
    <hyperlink ref="F551" r:id="rId62" display="https://podminky.urs.cz/item/CS_URS_2025_01/997221571"/>
    <hyperlink ref="F555" r:id="rId63" display="https://podminky.urs.cz/item/CS_URS_2025_01/997221579"/>
    <hyperlink ref="F561" r:id="rId64" display="https://podminky.urs.cz/item/CS_URS_2025_01/997013609"/>
    <hyperlink ref="F566" r:id="rId65" display="https://podminky.urs.cz/item/CS_URS_2025_01/998276101"/>
    <hyperlink ref="F571" r:id="rId66" display="https://podminky.urs.cz/item/CS_URS_2025_01/012303000"/>
    <hyperlink ref="F576" r:id="rId67" display="https://podminky.urs.cz/item/CS_URS_2025_01/012403000"/>
    <hyperlink ref="F583" r:id="rId68" display="https://podminky.urs.cz/item/CS_URS_2025_01/01325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9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2738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ROUND((SUM(BE129:BE791)),  2)</f>
        <v>0</v>
      </c>
      <c r="G33" s="39"/>
      <c r="H33" s="39"/>
      <c r="I33" s="156">
        <v>0.20999999999999999</v>
      </c>
      <c r="J33" s="155">
        <f>ROUND(((SUM(BE129:BE791))*I33),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ROUND((SUM(BF129:BF791)),  2)</f>
        <v>0</v>
      </c>
      <c r="G34" s="39"/>
      <c r="H34" s="39"/>
      <c r="I34" s="156">
        <v>0.12</v>
      </c>
      <c r="J34" s="155">
        <f>ROUND(((SUM(BF129:BF791))*I34),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ROUND((SUM(BG129:BG791)),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ROUND((SUM(BH129:BH791)),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ROUND((SUM(BI129:BI791)),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04 - rekonstrukce povrchů komunikace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243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244</v>
      </c>
      <c r="E99" s="189"/>
      <c r="F99" s="189"/>
      <c r="G99" s="189"/>
      <c r="H99" s="189"/>
      <c r="I99" s="189"/>
      <c r="J99" s="190">
        <f>J334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2739</v>
      </c>
      <c r="E100" s="189"/>
      <c r="F100" s="189"/>
      <c r="G100" s="189"/>
      <c r="H100" s="189"/>
      <c r="I100" s="189"/>
      <c r="J100" s="190">
        <f>J339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247</v>
      </c>
      <c r="E101" s="189"/>
      <c r="F101" s="189"/>
      <c r="G101" s="189"/>
      <c r="H101" s="189"/>
      <c r="I101" s="189"/>
      <c r="J101" s="190">
        <f>J480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134</v>
      </c>
      <c r="E102" s="189"/>
      <c r="F102" s="189"/>
      <c r="G102" s="189"/>
      <c r="H102" s="189"/>
      <c r="I102" s="189"/>
      <c r="J102" s="190">
        <f>J485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1806</v>
      </c>
      <c r="E103" s="189"/>
      <c r="F103" s="189"/>
      <c r="G103" s="189"/>
      <c r="H103" s="189"/>
      <c r="I103" s="189"/>
      <c r="J103" s="190">
        <f>J705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249</v>
      </c>
      <c r="E104" s="189"/>
      <c r="F104" s="189"/>
      <c r="G104" s="189"/>
      <c r="H104" s="189"/>
      <c r="I104" s="189"/>
      <c r="J104" s="190">
        <f>J746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250</v>
      </c>
      <c r="E105" s="183"/>
      <c r="F105" s="183"/>
      <c r="G105" s="183"/>
      <c r="H105" s="183"/>
      <c r="I105" s="183"/>
      <c r="J105" s="184">
        <f>J750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251</v>
      </c>
      <c r="E106" s="189"/>
      <c r="F106" s="189"/>
      <c r="G106" s="189"/>
      <c r="H106" s="189"/>
      <c r="I106" s="189"/>
      <c r="J106" s="190">
        <f>J751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80"/>
      <c r="C107" s="181"/>
      <c r="D107" s="182" t="s">
        <v>135</v>
      </c>
      <c r="E107" s="183"/>
      <c r="F107" s="183"/>
      <c r="G107" s="183"/>
      <c r="H107" s="183"/>
      <c r="I107" s="183"/>
      <c r="J107" s="184">
        <f>J766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86"/>
      <c r="C108" s="187"/>
      <c r="D108" s="188" t="s">
        <v>136</v>
      </c>
      <c r="E108" s="189"/>
      <c r="F108" s="189"/>
      <c r="G108" s="189"/>
      <c r="H108" s="189"/>
      <c r="I108" s="189"/>
      <c r="J108" s="190">
        <f>J767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138</v>
      </c>
      <c r="E109" s="189"/>
      <c r="F109" s="189"/>
      <c r="G109" s="189"/>
      <c r="H109" s="189"/>
      <c r="I109" s="189"/>
      <c r="J109" s="190">
        <f>J785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139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Vodovod a kanalizace ul. 17. listopadu, Jihlava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126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04 - rekonstrukce povrchů komunikace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21. 6. 2024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>Statutární město Jihlava</v>
      </c>
      <c r="G125" s="41"/>
      <c r="H125" s="41"/>
      <c r="I125" s="33" t="s">
        <v>30</v>
      </c>
      <c r="J125" s="37" t="str">
        <f>E21</f>
        <v>LB Projekt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IF(E18="","",E18)</f>
        <v>Vyplň údaj</v>
      </c>
      <c r="G126" s="41"/>
      <c r="H126" s="41"/>
      <c r="I126" s="33" t="s">
        <v>33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140</v>
      </c>
      <c r="D128" s="195" t="s">
        <v>60</v>
      </c>
      <c r="E128" s="195" t="s">
        <v>56</v>
      </c>
      <c r="F128" s="195" t="s">
        <v>57</v>
      </c>
      <c r="G128" s="195" t="s">
        <v>141</v>
      </c>
      <c r="H128" s="195" t="s">
        <v>142</v>
      </c>
      <c r="I128" s="195" t="s">
        <v>143</v>
      </c>
      <c r="J128" s="195" t="s">
        <v>130</v>
      </c>
      <c r="K128" s="196" t="s">
        <v>144</v>
      </c>
      <c r="L128" s="197"/>
      <c r="M128" s="101" t="s">
        <v>1</v>
      </c>
      <c r="N128" s="102" t="s">
        <v>39</v>
      </c>
      <c r="O128" s="102" t="s">
        <v>145</v>
      </c>
      <c r="P128" s="102" t="s">
        <v>146</v>
      </c>
      <c r="Q128" s="102" t="s">
        <v>147</v>
      </c>
      <c r="R128" s="102" t="s">
        <v>148</v>
      </c>
      <c r="S128" s="102" t="s">
        <v>149</v>
      </c>
      <c r="T128" s="103" t="s">
        <v>150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151</v>
      </c>
      <c r="D129" s="41"/>
      <c r="E129" s="41"/>
      <c r="F129" s="41"/>
      <c r="G129" s="41"/>
      <c r="H129" s="41"/>
      <c r="I129" s="41"/>
      <c r="J129" s="198">
        <f>BK129</f>
        <v>0</v>
      </c>
      <c r="K129" s="41"/>
      <c r="L129" s="45"/>
      <c r="M129" s="104"/>
      <c r="N129" s="199"/>
      <c r="O129" s="105"/>
      <c r="P129" s="200">
        <f>P130+P750+P766</f>
        <v>0</v>
      </c>
      <c r="Q129" s="105"/>
      <c r="R129" s="200">
        <f>R130+R750+R766</f>
        <v>5792.4267116800002</v>
      </c>
      <c r="S129" s="105"/>
      <c r="T129" s="201">
        <f>T130+T750+T766</f>
        <v>4612.170000000001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132</v>
      </c>
      <c r="BK129" s="202">
        <f>BK130+BK750+BK766</f>
        <v>0</v>
      </c>
    </row>
    <row r="130" s="12" customFormat="1" ht="25.92" customHeight="1">
      <c r="A130" s="12"/>
      <c r="B130" s="203"/>
      <c r="C130" s="204"/>
      <c r="D130" s="205" t="s">
        <v>74</v>
      </c>
      <c r="E130" s="206" t="s">
        <v>152</v>
      </c>
      <c r="F130" s="206" t="s">
        <v>153</v>
      </c>
      <c r="G130" s="204"/>
      <c r="H130" s="204"/>
      <c r="I130" s="207"/>
      <c r="J130" s="208">
        <f>BK130</f>
        <v>0</v>
      </c>
      <c r="K130" s="204"/>
      <c r="L130" s="209"/>
      <c r="M130" s="210"/>
      <c r="N130" s="211"/>
      <c r="O130" s="211"/>
      <c r="P130" s="212">
        <f>P131+P334+P339+P480+P485+P705+P746</f>
        <v>0</v>
      </c>
      <c r="Q130" s="211"/>
      <c r="R130" s="212">
        <f>R131+R334+R339+R480+R485+R705+R746</f>
        <v>5792.0202326799999</v>
      </c>
      <c r="S130" s="211"/>
      <c r="T130" s="213">
        <f>T131+T334+T339+T480+T485+T705+T746</f>
        <v>4612.170000000001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4" t="s">
        <v>83</v>
      </c>
      <c r="AT130" s="215" t="s">
        <v>74</v>
      </c>
      <c r="AU130" s="215" t="s">
        <v>75</v>
      </c>
      <c r="AY130" s="214" t="s">
        <v>154</v>
      </c>
      <c r="BK130" s="216">
        <f>BK131+BK334+BK339+BK480+BK485+BK705+BK746</f>
        <v>0</v>
      </c>
    </row>
    <row r="131" s="12" customFormat="1" ht="22.8" customHeight="1">
      <c r="A131" s="12"/>
      <c r="B131" s="203"/>
      <c r="C131" s="204"/>
      <c r="D131" s="205" t="s">
        <v>74</v>
      </c>
      <c r="E131" s="217" t="s">
        <v>83</v>
      </c>
      <c r="F131" s="217" t="s">
        <v>254</v>
      </c>
      <c r="G131" s="204"/>
      <c r="H131" s="204"/>
      <c r="I131" s="207"/>
      <c r="J131" s="218">
        <f>BK131</f>
        <v>0</v>
      </c>
      <c r="K131" s="204"/>
      <c r="L131" s="209"/>
      <c r="M131" s="210"/>
      <c r="N131" s="211"/>
      <c r="O131" s="211"/>
      <c r="P131" s="212">
        <f>SUM(P132:P333)</f>
        <v>0</v>
      </c>
      <c r="Q131" s="211"/>
      <c r="R131" s="212">
        <f>SUM(R132:R333)</f>
        <v>0.25506000000000001</v>
      </c>
      <c r="S131" s="211"/>
      <c r="T131" s="213">
        <f>SUM(T132:T333)</f>
        <v>4611.6780000000008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4" t="s">
        <v>83</v>
      </c>
      <c r="AT131" s="215" t="s">
        <v>74</v>
      </c>
      <c r="AU131" s="215" t="s">
        <v>83</v>
      </c>
      <c r="AY131" s="214" t="s">
        <v>154</v>
      </c>
      <c r="BK131" s="216">
        <f>SUM(BK132:BK333)</f>
        <v>0</v>
      </c>
    </row>
    <row r="132" s="2" customFormat="1" ht="33" customHeight="1">
      <c r="A132" s="39"/>
      <c r="B132" s="40"/>
      <c r="C132" s="219" t="s">
        <v>83</v>
      </c>
      <c r="D132" s="219" t="s">
        <v>157</v>
      </c>
      <c r="E132" s="220" t="s">
        <v>2740</v>
      </c>
      <c r="F132" s="221" t="s">
        <v>2741</v>
      </c>
      <c r="G132" s="222" t="s">
        <v>621</v>
      </c>
      <c r="H132" s="223">
        <v>22</v>
      </c>
      <c r="I132" s="224"/>
      <c r="J132" s="225">
        <f>ROUND(I132*H132,2)</f>
        <v>0</v>
      </c>
      <c r="K132" s="221" t="s">
        <v>170</v>
      </c>
      <c r="L132" s="45"/>
      <c r="M132" s="226" t="s">
        <v>1</v>
      </c>
      <c r="N132" s="227" t="s">
        <v>40</v>
      </c>
      <c r="O132" s="92"/>
      <c r="P132" s="228">
        <f>O132*H132</f>
        <v>0</v>
      </c>
      <c r="Q132" s="228">
        <v>0</v>
      </c>
      <c r="R132" s="228">
        <f>Q132*H132</f>
        <v>0</v>
      </c>
      <c r="S132" s="228">
        <v>0</v>
      </c>
      <c r="T132" s="22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0" t="s">
        <v>186</v>
      </c>
      <c r="AT132" s="230" t="s">
        <v>157</v>
      </c>
      <c r="AU132" s="230" t="s">
        <v>85</v>
      </c>
      <c r="AY132" s="18" t="s">
        <v>154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8" t="s">
        <v>83</v>
      </c>
      <c r="BK132" s="231">
        <f>ROUND(I132*H132,2)</f>
        <v>0</v>
      </c>
      <c r="BL132" s="18" t="s">
        <v>186</v>
      </c>
      <c r="BM132" s="230" t="s">
        <v>2742</v>
      </c>
    </row>
    <row r="133" s="2" customFormat="1">
      <c r="A133" s="39"/>
      <c r="B133" s="40"/>
      <c r="C133" s="41"/>
      <c r="D133" s="232" t="s">
        <v>163</v>
      </c>
      <c r="E133" s="41"/>
      <c r="F133" s="233" t="s">
        <v>2743</v>
      </c>
      <c r="G133" s="41"/>
      <c r="H133" s="41"/>
      <c r="I133" s="234"/>
      <c r="J133" s="41"/>
      <c r="K133" s="41"/>
      <c r="L133" s="45"/>
      <c r="M133" s="235"/>
      <c r="N133" s="23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163</v>
      </c>
      <c r="AU133" s="18" t="s">
        <v>85</v>
      </c>
    </row>
    <row r="134" s="2" customFormat="1">
      <c r="A134" s="39"/>
      <c r="B134" s="40"/>
      <c r="C134" s="41"/>
      <c r="D134" s="237" t="s">
        <v>173</v>
      </c>
      <c r="E134" s="41"/>
      <c r="F134" s="238" t="s">
        <v>2744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173</v>
      </c>
      <c r="AU134" s="18" t="s">
        <v>85</v>
      </c>
    </row>
    <row r="135" s="14" customFormat="1">
      <c r="A135" s="14"/>
      <c r="B135" s="249"/>
      <c r="C135" s="250"/>
      <c r="D135" s="232" t="s">
        <v>175</v>
      </c>
      <c r="E135" s="251" t="s">
        <v>1</v>
      </c>
      <c r="F135" s="252" t="s">
        <v>407</v>
      </c>
      <c r="G135" s="250"/>
      <c r="H135" s="253">
        <v>22</v>
      </c>
      <c r="I135" s="254"/>
      <c r="J135" s="250"/>
      <c r="K135" s="250"/>
      <c r="L135" s="255"/>
      <c r="M135" s="256"/>
      <c r="N135" s="257"/>
      <c r="O135" s="257"/>
      <c r="P135" s="257"/>
      <c r="Q135" s="257"/>
      <c r="R135" s="257"/>
      <c r="S135" s="257"/>
      <c r="T135" s="25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9" t="s">
        <v>175</v>
      </c>
      <c r="AU135" s="259" t="s">
        <v>85</v>
      </c>
      <c r="AV135" s="14" t="s">
        <v>85</v>
      </c>
      <c r="AW135" s="14" t="s">
        <v>32</v>
      </c>
      <c r="AX135" s="14" t="s">
        <v>83</v>
      </c>
      <c r="AY135" s="259" t="s">
        <v>154</v>
      </c>
    </row>
    <row r="136" s="2" customFormat="1" ht="16.5" customHeight="1">
      <c r="A136" s="39"/>
      <c r="B136" s="40"/>
      <c r="C136" s="219" t="s">
        <v>85</v>
      </c>
      <c r="D136" s="219" t="s">
        <v>157</v>
      </c>
      <c r="E136" s="220" t="s">
        <v>2745</v>
      </c>
      <c r="F136" s="221" t="s">
        <v>2746</v>
      </c>
      <c r="G136" s="222" t="s">
        <v>621</v>
      </c>
      <c r="H136" s="223">
        <v>22</v>
      </c>
      <c r="I136" s="224"/>
      <c r="J136" s="225">
        <f>ROUND(I136*H136,2)</f>
        <v>0</v>
      </c>
      <c r="K136" s="221" t="s">
        <v>1</v>
      </c>
      <c r="L136" s="45"/>
      <c r="M136" s="226" t="s">
        <v>1</v>
      </c>
      <c r="N136" s="227" t="s">
        <v>40</v>
      </c>
      <c r="O136" s="92"/>
      <c r="P136" s="228">
        <f>O136*H136</f>
        <v>0</v>
      </c>
      <c r="Q136" s="228">
        <v>0.00018000000000000001</v>
      </c>
      <c r="R136" s="228">
        <f>Q136*H136</f>
        <v>0.00396</v>
      </c>
      <c r="S136" s="228">
        <v>0</v>
      </c>
      <c r="T136" s="22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0" t="s">
        <v>186</v>
      </c>
      <c r="AT136" s="230" t="s">
        <v>157</v>
      </c>
      <c r="AU136" s="230" t="s">
        <v>85</v>
      </c>
      <c r="AY136" s="18" t="s">
        <v>154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8" t="s">
        <v>83</v>
      </c>
      <c r="BK136" s="231">
        <f>ROUND(I136*H136,2)</f>
        <v>0</v>
      </c>
      <c r="BL136" s="18" t="s">
        <v>186</v>
      </c>
      <c r="BM136" s="230" t="s">
        <v>2747</v>
      </c>
    </row>
    <row r="137" s="2" customFormat="1">
      <c r="A137" s="39"/>
      <c r="B137" s="40"/>
      <c r="C137" s="41"/>
      <c r="D137" s="232" t="s">
        <v>163</v>
      </c>
      <c r="E137" s="41"/>
      <c r="F137" s="233" t="s">
        <v>2748</v>
      </c>
      <c r="G137" s="41"/>
      <c r="H137" s="41"/>
      <c r="I137" s="234"/>
      <c r="J137" s="41"/>
      <c r="K137" s="41"/>
      <c r="L137" s="45"/>
      <c r="M137" s="235"/>
      <c r="N137" s="23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163</v>
      </c>
      <c r="AU137" s="18" t="s">
        <v>85</v>
      </c>
    </row>
    <row r="138" s="14" customFormat="1">
      <c r="A138" s="14"/>
      <c r="B138" s="249"/>
      <c r="C138" s="250"/>
      <c r="D138" s="232" t="s">
        <v>175</v>
      </c>
      <c r="E138" s="251" t="s">
        <v>1</v>
      </c>
      <c r="F138" s="252" t="s">
        <v>407</v>
      </c>
      <c r="G138" s="250"/>
      <c r="H138" s="253">
        <v>22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175</v>
      </c>
      <c r="AU138" s="259" t="s">
        <v>85</v>
      </c>
      <c r="AV138" s="14" t="s">
        <v>85</v>
      </c>
      <c r="AW138" s="14" t="s">
        <v>32</v>
      </c>
      <c r="AX138" s="14" t="s">
        <v>83</v>
      </c>
      <c r="AY138" s="259" t="s">
        <v>154</v>
      </c>
    </row>
    <row r="139" s="2" customFormat="1" ht="37.8" customHeight="1">
      <c r="A139" s="39"/>
      <c r="B139" s="40"/>
      <c r="C139" s="219" t="s">
        <v>178</v>
      </c>
      <c r="D139" s="219" t="s">
        <v>157</v>
      </c>
      <c r="E139" s="220" t="s">
        <v>2749</v>
      </c>
      <c r="F139" s="221" t="s">
        <v>2750</v>
      </c>
      <c r="G139" s="222" t="s">
        <v>353</v>
      </c>
      <c r="H139" s="223">
        <v>304</v>
      </c>
      <c r="I139" s="224"/>
      <c r="J139" s="225">
        <f>ROUND(I139*H139,2)</f>
        <v>0</v>
      </c>
      <c r="K139" s="221" t="s">
        <v>1</v>
      </c>
      <c r="L139" s="45"/>
      <c r="M139" s="226" t="s">
        <v>1</v>
      </c>
      <c r="N139" s="227" t="s">
        <v>40</v>
      </c>
      <c r="O139" s="92"/>
      <c r="P139" s="228">
        <f>O139*H139</f>
        <v>0</v>
      </c>
      <c r="Q139" s="228">
        <v>0</v>
      </c>
      <c r="R139" s="228">
        <f>Q139*H139</f>
        <v>0</v>
      </c>
      <c r="S139" s="228">
        <v>0.02</v>
      </c>
      <c r="T139" s="229">
        <f>S139*H139</f>
        <v>6.0800000000000001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0" t="s">
        <v>186</v>
      </c>
      <c r="AT139" s="230" t="s">
        <v>157</v>
      </c>
      <c r="AU139" s="230" t="s">
        <v>85</v>
      </c>
      <c r="AY139" s="18" t="s">
        <v>154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8" t="s">
        <v>83</v>
      </c>
      <c r="BK139" s="231">
        <f>ROUND(I139*H139,2)</f>
        <v>0</v>
      </c>
      <c r="BL139" s="18" t="s">
        <v>186</v>
      </c>
      <c r="BM139" s="230" t="s">
        <v>2751</v>
      </c>
    </row>
    <row r="140" s="2" customFormat="1">
      <c r="A140" s="39"/>
      <c r="B140" s="40"/>
      <c r="C140" s="41"/>
      <c r="D140" s="232" t="s">
        <v>163</v>
      </c>
      <c r="E140" s="41"/>
      <c r="F140" s="233" t="s">
        <v>2752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163</v>
      </c>
      <c r="AU140" s="18" t="s">
        <v>85</v>
      </c>
    </row>
    <row r="141" s="14" customFormat="1">
      <c r="A141" s="14"/>
      <c r="B141" s="249"/>
      <c r="C141" s="250"/>
      <c r="D141" s="232" t="s">
        <v>175</v>
      </c>
      <c r="E141" s="251" t="s">
        <v>1</v>
      </c>
      <c r="F141" s="252" t="s">
        <v>2753</v>
      </c>
      <c r="G141" s="250"/>
      <c r="H141" s="253">
        <v>28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175</v>
      </c>
      <c r="AU141" s="259" t="s">
        <v>85</v>
      </c>
      <c r="AV141" s="14" t="s">
        <v>85</v>
      </c>
      <c r="AW141" s="14" t="s">
        <v>32</v>
      </c>
      <c r="AX141" s="14" t="s">
        <v>75</v>
      </c>
      <c r="AY141" s="259" t="s">
        <v>154</v>
      </c>
    </row>
    <row r="142" s="14" customFormat="1">
      <c r="A142" s="14"/>
      <c r="B142" s="249"/>
      <c r="C142" s="250"/>
      <c r="D142" s="232" t="s">
        <v>175</v>
      </c>
      <c r="E142" s="251" t="s">
        <v>1</v>
      </c>
      <c r="F142" s="252" t="s">
        <v>2754</v>
      </c>
      <c r="G142" s="250"/>
      <c r="H142" s="253">
        <v>276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175</v>
      </c>
      <c r="AU142" s="259" t="s">
        <v>85</v>
      </c>
      <c r="AV142" s="14" t="s">
        <v>85</v>
      </c>
      <c r="AW142" s="14" t="s">
        <v>32</v>
      </c>
      <c r="AX142" s="14" t="s">
        <v>75</v>
      </c>
      <c r="AY142" s="259" t="s">
        <v>154</v>
      </c>
    </row>
    <row r="143" s="15" customFormat="1">
      <c r="A143" s="15"/>
      <c r="B143" s="264"/>
      <c r="C143" s="265"/>
      <c r="D143" s="232" t="s">
        <v>175</v>
      </c>
      <c r="E143" s="266" t="s">
        <v>1</v>
      </c>
      <c r="F143" s="267" t="s">
        <v>287</v>
      </c>
      <c r="G143" s="265"/>
      <c r="H143" s="268">
        <v>304</v>
      </c>
      <c r="I143" s="269"/>
      <c r="J143" s="265"/>
      <c r="K143" s="265"/>
      <c r="L143" s="270"/>
      <c r="M143" s="271"/>
      <c r="N143" s="272"/>
      <c r="O143" s="272"/>
      <c r="P143" s="272"/>
      <c r="Q143" s="272"/>
      <c r="R143" s="272"/>
      <c r="S143" s="272"/>
      <c r="T143" s="273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4" t="s">
        <v>175</v>
      </c>
      <c r="AU143" s="274" t="s">
        <v>85</v>
      </c>
      <c r="AV143" s="15" t="s">
        <v>186</v>
      </c>
      <c r="AW143" s="15" t="s">
        <v>32</v>
      </c>
      <c r="AX143" s="15" t="s">
        <v>83</v>
      </c>
      <c r="AY143" s="274" t="s">
        <v>154</v>
      </c>
    </row>
    <row r="144" s="2" customFormat="1" ht="33" customHeight="1">
      <c r="A144" s="39"/>
      <c r="B144" s="40"/>
      <c r="C144" s="219" t="s">
        <v>186</v>
      </c>
      <c r="D144" s="219" t="s">
        <v>157</v>
      </c>
      <c r="E144" s="220" t="s">
        <v>2755</v>
      </c>
      <c r="F144" s="221" t="s">
        <v>2756</v>
      </c>
      <c r="G144" s="222" t="s">
        <v>353</v>
      </c>
      <c r="H144" s="223">
        <v>591</v>
      </c>
      <c r="I144" s="224"/>
      <c r="J144" s="225">
        <f>ROUND(I144*H144,2)</f>
        <v>0</v>
      </c>
      <c r="K144" s="221" t="s">
        <v>170</v>
      </c>
      <c r="L144" s="45"/>
      <c r="M144" s="226" t="s">
        <v>1</v>
      </c>
      <c r="N144" s="227" t="s">
        <v>40</v>
      </c>
      <c r="O144" s="92"/>
      <c r="P144" s="228">
        <f>O144*H144</f>
        <v>0</v>
      </c>
      <c r="Q144" s="228">
        <v>0</v>
      </c>
      <c r="R144" s="228">
        <f>Q144*H144</f>
        <v>0</v>
      </c>
      <c r="S144" s="228">
        <v>0.255</v>
      </c>
      <c r="T144" s="229">
        <f>S144*H144</f>
        <v>150.70500000000001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0" t="s">
        <v>186</v>
      </c>
      <c r="AT144" s="230" t="s">
        <v>157</v>
      </c>
      <c r="AU144" s="230" t="s">
        <v>85</v>
      </c>
      <c r="AY144" s="18" t="s">
        <v>154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8" t="s">
        <v>83</v>
      </c>
      <c r="BK144" s="231">
        <f>ROUND(I144*H144,2)</f>
        <v>0</v>
      </c>
      <c r="BL144" s="18" t="s">
        <v>186</v>
      </c>
      <c r="BM144" s="230" t="s">
        <v>2757</v>
      </c>
    </row>
    <row r="145" s="2" customFormat="1">
      <c r="A145" s="39"/>
      <c r="B145" s="40"/>
      <c r="C145" s="41"/>
      <c r="D145" s="232" t="s">
        <v>163</v>
      </c>
      <c r="E145" s="41"/>
      <c r="F145" s="233" t="s">
        <v>2758</v>
      </c>
      <c r="G145" s="41"/>
      <c r="H145" s="41"/>
      <c r="I145" s="234"/>
      <c r="J145" s="41"/>
      <c r="K145" s="41"/>
      <c r="L145" s="45"/>
      <c r="M145" s="235"/>
      <c r="N145" s="23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163</v>
      </c>
      <c r="AU145" s="18" t="s">
        <v>85</v>
      </c>
    </row>
    <row r="146" s="2" customFormat="1">
      <c r="A146" s="39"/>
      <c r="B146" s="40"/>
      <c r="C146" s="41"/>
      <c r="D146" s="237" t="s">
        <v>173</v>
      </c>
      <c r="E146" s="41"/>
      <c r="F146" s="238" t="s">
        <v>2759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173</v>
      </c>
      <c r="AU146" s="18" t="s">
        <v>85</v>
      </c>
    </row>
    <row r="147" s="14" customFormat="1">
      <c r="A147" s="14"/>
      <c r="B147" s="249"/>
      <c r="C147" s="250"/>
      <c r="D147" s="232" t="s">
        <v>175</v>
      </c>
      <c r="E147" s="251" t="s">
        <v>1</v>
      </c>
      <c r="F147" s="252" t="s">
        <v>2760</v>
      </c>
      <c r="G147" s="250"/>
      <c r="H147" s="253">
        <v>591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175</v>
      </c>
      <c r="AU147" s="259" t="s">
        <v>85</v>
      </c>
      <c r="AV147" s="14" t="s">
        <v>85</v>
      </c>
      <c r="AW147" s="14" t="s">
        <v>32</v>
      </c>
      <c r="AX147" s="14" t="s">
        <v>83</v>
      </c>
      <c r="AY147" s="259" t="s">
        <v>154</v>
      </c>
    </row>
    <row r="148" s="2" customFormat="1" ht="24.15" customHeight="1">
      <c r="A148" s="39"/>
      <c r="B148" s="40"/>
      <c r="C148" s="219" t="s">
        <v>165</v>
      </c>
      <c r="D148" s="219" t="s">
        <v>157</v>
      </c>
      <c r="E148" s="220" t="s">
        <v>2761</v>
      </c>
      <c r="F148" s="221" t="s">
        <v>2762</v>
      </c>
      <c r="G148" s="222" t="s">
        <v>353</v>
      </c>
      <c r="H148" s="223">
        <v>98</v>
      </c>
      <c r="I148" s="224"/>
      <c r="J148" s="225">
        <f>ROUND(I148*H148,2)</f>
        <v>0</v>
      </c>
      <c r="K148" s="221" t="s">
        <v>170</v>
      </c>
      <c r="L148" s="45"/>
      <c r="M148" s="226" t="s">
        <v>1</v>
      </c>
      <c r="N148" s="227" t="s">
        <v>40</v>
      </c>
      <c r="O148" s="92"/>
      <c r="P148" s="228">
        <f>O148*H148</f>
        <v>0</v>
      </c>
      <c r="Q148" s="228">
        <v>0</v>
      </c>
      <c r="R148" s="228">
        <f>Q148*H148</f>
        <v>0</v>
      </c>
      <c r="S148" s="228">
        <v>0.26000000000000001</v>
      </c>
      <c r="T148" s="229">
        <f>S148*H148</f>
        <v>25.48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0" t="s">
        <v>186</v>
      </c>
      <c r="AT148" s="230" t="s">
        <v>157</v>
      </c>
      <c r="AU148" s="230" t="s">
        <v>85</v>
      </c>
      <c r="AY148" s="18" t="s">
        <v>154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8" t="s">
        <v>83</v>
      </c>
      <c r="BK148" s="231">
        <f>ROUND(I148*H148,2)</f>
        <v>0</v>
      </c>
      <c r="BL148" s="18" t="s">
        <v>186</v>
      </c>
      <c r="BM148" s="230" t="s">
        <v>2763</v>
      </c>
    </row>
    <row r="149" s="2" customFormat="1">
      <c r="A149" s="39"/>
      <c r="B149" s="40"/>
      <c r="C149" s="41"/>
      <c r="D149" s="232" t="s">
        <v>163</v>
      </c>
      <c r="E149" s="41"/>
      <c r="F149" s="233" t="s">
        <v>2764</v>
      </c>
      <c r="G149" s="41"/>
      <c r="H149" s="41"/>
      <c r="I149" s="234"/>
      <c r="J149" s="41"/>
      <c r="K149" s="41"/>
      <c r="L149" s="45"/>
      <c r="M149" s="235"/>
      <c r="N149" s="23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163</v>
      </c>
      <c r="AU149" s="18" t="s">
        <v>85</v>
      </c>
    </row>
    <row r="150" s="2" customFormat="1">
      <c r="A150" s="39"/>
      <c r="B150" s="40"/>
      <c r="C150" s="41"/>
      <c r="D150" s="237" t="s">
        <v>173</v>
      </c>
      <c r="E150" s="41"/>
      <c r="F150" s="238" t="s">
        <v>2765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173</v>
      </c>
      <c r="AU150" s="18" t="s">
        <v>85</v>
      </c>
    </row>
    <row r="151" s="14" customFormat="1">
      <c r="A151" s="14"/>
      <c r="B151" s="249"/>
      <c r="C151" s="250"/>
      <c r="D151" s="232" t="s">
        <v>175</v>
      </c>
      <c r="E151" s="251" t="s">
        <v>1</v>
      </c>
      <c r="F151" s="252" t="s">
        <v>2766</v>
      </c>
      <c r="G151" s="250"/>
      <c r="H151" s="253">
        <v>98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175</v>
      </c>
      <c r="AU151" s="259" t="s">
        <v>85</v>
      </c>
      <c r="AV151" s="14" t="s">
        <v>85</v>
      </c>
      <c r="AW151" s="14" t="s">
        <v>32</v>
      </c>
      <c r="AX151" s="14" t="s">
        <v>83</v>
      </c>
      <c r="AY151" s="259" t="s">
        <v>154</v>
      </c>
    </row>
    <row r="152" s="2" customFormat="1" ht="33" customHeight="1">
      <c r="A152" s="39"/>
      <c r="B152" s="40"/>
      <c r="C152" s="219" t="s">
        <v>206</v>
      </c>
      <c r="D152" s="219" t="s">
        <v>157</v>
      </c>
      <c r="E152" s="220" t="s">
        <v>2767</v>
      </c>
      <c r="F152" s="221" t="s">
        <v>2768</v>
      </c>
      <c r="G152" s="222" t="s">
        <v>353</v>
      </c>
      <c r="H152" s="223">
        <v>355</v>
      </c>
      <c r="I152" s="224"/>
      <c r="J152" s="225">
        <f>ROUND(I152*H152,2)</f>
        <v>0</v>
      </c>
      <c r="K152" s="221" t="s">
        <v>1</v>
      </c>
      <c r="L152" s="45"/>
      <c r="M152" s="226" t="s">
        <v>1</v>
      </c>
      <c r="N152" s="227" t="s">
        <v>40</v>
      </c>
      <c r="O152" s="92"/>
      <c r="P152" s="228">
        <f>O152*H152</f>
        <v>0</v>
      </c>
      <c r="Q152" s="228">
        <v>0</v>
      </c>
      <c r="R152" s="228">
        <f>Q152*H152</f>
        <v>0</v>
      </c>
      <c r="S152" s="228">
        <v>0.02</v>
      </c>
      <c r="T152" s="229">
        <f>S152*H152</f>
        <v>7.1000000000000005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0" t="s">
        <v>186</v>
      </c>
      <c r="AT152" s="230" t="s">
        <v>157</v>
      </c>
      <c r="AU152" s="230" t="s">
        <v>85</v>
      </c>
      <c r="AY152" s="18" t="s">
        <v>154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8" t="s">
        <v>83</v>
      </c>
      <c r="BK152" s="231">
        <f>ROUND(I152*H152,2)</f>
        <v>0</v>
      </c>
      <c r="BL152" s="18" t="s">
        <v>186</v>
      </c>
      <c r="BM152" s="230" t="s">
        <v>2769</v>
      </c>
    </row>
    <row r="153" s="2" customFormat="1">
      <c r="A153" s="39"/>
      <c r="B153" s="40"/>
      <c r="C153" s="41"/>
      <c r="D153" s="232" t="s">
        <v>163</v>
      </c>
      <c r="E153" s="41"/>
      <c r="F153" s="233" t="s">
        <v>2770</v>
      </c>
      <c r="G153" s="41"/>
      <c r="H153" s="41"/>
      <c r="I153" s="234"/>
      <c r="J153" s="41"/>
      <c r="K153" s="41"/>
      <c r="L153" s="45"/>
      <c r="M153" s="235"/>
      <c r="N153" s="23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163</v>
      </c>
      <c r="AU153" s="18" t="s">
        <v>85</v>
      </c>
    </row>
    <row r="154" s="14" customFormat="1">
      <c r="A154" s="14"/>
      <c r="B154" s="249"/>
      <c r="C154" s="250"/>
      <c r="D154" s="232" t="s">
        <v>175</v>
      </c>
      <c r="E154" s="251" t="s">
        <v>1</v>
      </c>
      <c r="F154" s="252" t="s">
        <v>2771</v>
      </c>
      <c r="G154" s="250"/>
      <c r="H154" s="253">
        <v>355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175</v>
      </c>
      <c r="AU154" s="259" t="s">
        <v>85</v>
      </c>
      <c r="AV154" s="14" t="s">
        <v>85</v>
      </c>
      <c r="AW154" s="14" t="s">
        <v>32</v>
      </c>
      <c r="AX154" s="14" t="s">
        <v>83</v>
      </c>
      <c r="AY154" s="259" t="s">
        <v>154</v>
      </c>
    </row>
    <row r="155" s="2" customFormat="1" ht="37.8" customHeight="1">
      <c r="A155" s="39"/>
      <c r="B155" s="40"/>
      <c r="C155" s="219" t="s">
        <v>214</v>
      </c>
      <c r="D155" s="219" t="s">
        <v>157</v>
      </c>
      <c r="E155" s="220" t="s">
        <v>2772</v>
      </c>
      <c r="F155" s="221" t="s">
        <v>2773</v>
      </c>
      <c r="G155" s="222" t="s">
        <v>353</v>
      </c>
      <c r="H155" s="223">
        <v>108</v>
      </c>
      <c r="I155" s="224"/>
      <c r="J155" s="225">
        <f>ROUND(I155*H155,2)</f>
        <v>0</v>
      </c>
      <c r="K155" s="221" t="s">
        <v>1</v>
      </c>
      <c r="L155" s="45"/>
      <c r="M155" s="226" t="s">
        <v>1</v>
      </c>
      <c r="N155" s="227" t="s">
        <v>40</v>
      </c>
      <c r="O155" s="92"/>
      <c r="P155" s="228">
        <f>O155*H155</f>
        <v>0</v>
      </c>
      <c r="Q155" s="228">
        <v>0</v>
      </c>
      <c r="R155" s="228">
        <f>Q155*H155</f>
        <v>0</v>
      </c>
      <c r="S155" s="228">
        <v>0.029999999999999999</v>
      </c>
      <c r="T155" s="229">
        <f>S155*H155</f>
        <v>3.2399999999999998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0" t="s">
        <v>186</v>
      </c>
      <c r="AT155" s="230" t="s">
        <v>157</v>
      </c>
      <c r="AU155" s="230" t="s">
        <v>85</v>
      </c>
      <c r="AY155" s="18" t="s">
        <v>154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8" t="s">
        <v>83</v>
      </c>
      <c r="BK155" s="231">
        <f>ROUND(I155*H155,2)</f>
        <v>0</v>
      </c>
      <c r="BL155" s="18" t="s">
        <v>186</v>
      </c>
      <c r="BM155" s="230" t="s">
        <v>2774</v>
      </c>
    </row>
    <row r="156" s="2" customFormat="1">
      <c r="A156" s="39"/>
      <c r="B156" s="40"/>
      <c r="C156" s="41"/>
      <c r="D156" s="232" t="s">
        <v>163</v>
      </c>
      <c r="E156" s="41"/>
      <c r="F156" s="233" t="s">
        <v>2775</v>
      </c>
      <c r="G156" s="41"/>
      <c r="H156" s="41"/>
      <c r="I156" s="234"/>
      <c r="J156" s="41"/>
      <c r="K156" s="41"/>
      <c r="L156" s="45"/>
      <c r="M156" s="235"/>
      <c r="N156" s="23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163</v>
      </c>
      <c r="AU156" s="18" t="s">
        <v>85</v>
      </c>
    </row>
    <row r="157" s="14" customFormat="1">
      <c r="A157" s="14"/>
      <c r="B157" s="249"/>
      <c r="C157" s="250"/>
      <c r="D157" s="232" t="s">
        <v>175</v>
      </c>
      <c r="E157" s="251" t="s">
        <v>1</v>
      </c>
      <c r="F157" s="252" t="s">
        <v>2776</v>
      </c>
      <c r="G157" s="250"/>
      <c r="H157" s="253">
        <v>108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175</v>
      </c>
      <c r="AU157" s="259" t="s">
        <v>85</v>
      </c>
      <c r="AV157" s="14" t="s">
        <v>85</v>
      </c>
      <c r="AW157" s="14" t="s">
        <v>32</v>
      </c>
      <c r="AX157" s="14" t="s">
        <v>83</v>
      </c>
      <c r="AY157" s="259" t="s">
        <v>154</v>
      </c>
    </row>
    <row r="158" s="2" customFormat="1" ht="24.15" customHeight="1">
      <c r="A158" s="39"/>
      <c r="B158" s="40"/>
      <c r="C158" s="219" t="s">
        <v>223</v>
      </c>
      <c r="D158" s="219" t="s">
        <v>157</v>
      </c>
      <c r="E158" s="220" t="s">
        <v>2777</v>
      </c>
      <c r="F158" s="221" t="s">
        <v>2778</v>
      </c>
      <c r="G158" s="222" t="s">
        <v>353</v>
      </c>
      <c r="H158" s="223">
        <v>5</v>
      </c>
      <c r="I158" s="224"/>
      <c r="J158" s="225">
        <f>ROUND(I158*H158,2)</f>
        <v>0</v>
      </c>
      <c r="K158" s="221" t="s">
        <v>170</v>
      </c>
      <c r="L158" s="45"/>
      <c r="M158" s="226" t="s">
        <v>1</v>
      </c>
      <c r="N158" s="227" t="s">
        <v>40</v>
      </c>
      <c r="O158" s="92"/>
      <c r="P158" s="228">
        <f>O158*H158</f>
        <v>0</v>
      </c>
      <c r="Q158" s="228">
        <v>0</v>
      </c>
      <c r="R158" s="228">
        <f>Q158*H158</f>
        <v>0</v>
      </c>
      <c r="S158" s="228">
        <v>0.29499999999999998</v>
      </c>
      <c r="T158" s="229">
        <f>S158*H158</f>
        <v>1.4749999999999999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0" t="s">
        <v>186</v>
      </c>
      <c r="AT158" s="230" t="s">
        <v>157</v>
      </c>
      <c r="AU158" s="230" t="s">
        <v>85</v>
      </c>
      <c r="AY158" s="18" t="s">
        <v>154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8" t="s">
        <v>83</v>
      </c>
      <c r="BK158" s="231">
        <f>ROUND(I158*H158,2)</f>
        <v>0</v>
      </c>
      <c r="BL158" s="18" t="s">
        <v>186</v>
      </c>
      <c r="BM158" s="230" t="s">
        <v>2779</v>
      </c>
    </row>
    <row r="159" s="2" customFormat="1">
      <c r="A159" s="39"/>
      <c r="B159" s="40"/>
      <c r="C159" s="41"/>
      <c r="D159" s="232" t="s">
        <v>163</v>
      </c>
      <c r="E159" s="41"/>
      <c r="F159" s="233" t="s">
        <v>2780</v>
      </c>
      <c r="G159" s="41"/>
      <c r="H159" s="41"/>
      <c r="I159" s="234"/>
      <c r="J159" s="41"/>
      <c r="K159" s="41"/>
      <c r="L159" s="45"/>
      <c r="M159" s="235"/>
      <c r="N159" s="23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163</v>
      </c>
      <c r="AU159" s="18" t="s">
        <v>85</v>
      </c>
    </row>
    <row r="160" s="2" customFormat="1">
      <c r="A160" s="39"/>
      <c r="B160" s="40"/>
      <c r="C160" s="41"/>
      <c r="D160" s="237" t="s">
        <v>173</v>
      </c>
      <c r="E160" s="41"/>
      <c r="F160" s="238" t="s">
        <v>2781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173</v>
      </c>
      <c r="AU160" s="18" t="s">
        <v>85</v>
      </c>
    </row>
    <row r="161" s="14" customFormat="1">
      <c r="A161" s="14"/>
      <c r="B161" s="249"/>
      <c r="C161" s="250"/>
      <c r="D161" s="232" t="s">
        <v>175</v>
      </c>
      <c r="E161" s="251" t="s">
        <v>1</v>
      </c>
      <c r="F161" s="252" t="s">
        <v>2782</v>
      </c>
      <c r="G161" s="250"/>
      <c r="H161" s="253">
        <v>5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175</v>
      </c>
      <c r="AU161" s="259" t="s">
        <v>85</v>
      </c>
      <c r="AV161" s="14" t="s">
        <v>85</v>
      </c>
      <c r="AW161" s="14" t="s">
        <v>32</v>
      </c>
      <c r="AX161" s="14" t="s">
        <v>83</v>
      </c>
      <c r="AY161" s="259" t="s">
        <v>154</v>
      </c>
    </row>
    <row r="162" s="2" customFormat="1" ht="33" customHeight="1">
      <c r="A162" s="39"/>
      <c r="B162" s="40"/>
      <c r="C162" s="219" t="s">
        <v>155</v>
      </c>
      <c r="D162" s="219" t="s">
        <v>157</v>
      </c>
      <c r="E162" s="220" t="s">
        <v>2783</v>
      </c>
      <c r="F162" s="221" t="s">
        <v>2784</v>
      </c>
      <c r="G162" s="222" t="s">
        <v>353</v>
      </c>
      <c r="H162" s="223">
        <v>8</v>
      </c>
      <c r="I162" s="224"/>
      <c r="J162" s="225">
        <f>ROUND(I162*H162,2)</f>
        <v>0</v>
      </c>
      <c r="K162" s="221" t="s">
        <v>170</v>
      </c>
      <c r="L162" s="45"/>
      <c r="M162" s="226" t="s">
        <v>1</v>
      </c>
      <c r="N162" s="227" t="s">
        <v>40</v>
      </c>
      <c r="O162" s="92"/>
      <c r="P162" s="228">
        <f>O162*H162</f>
        <v>0</v>
      </c>
      <c r="Q162" s="228">
        <v>0</v>
      </c>
      <c r="R162" s="228">
        <f>Q162*H162</f>
        <v>0</v>
      </c>
      <c r="S162" s="228">
        <v>0.26000000000000001</v>
      </c>
      <c r="T162" s="229">
        <f>S162*H162</f>
        <v>2.0800000000000001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0" t="s">
        <v>186</v>
      </c>
      <c r="AT162" s="230" t="s">
        <v>157</v>
      </c>
      <c r="AU162" s="230" t="s">
        <v>85</v>
      </c>
      <c r="AY162" s="18" t="s">
        <v>154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8" t="s">
        <v>83</v>
      </c>
      <c r="BK162" s="231">
        <f>ROUND(I162*H162,2)</f>
        <v>0</v>
      </c>
      <c r="BL162" s="18" t="s">
        <v>186</v>
      </c>
      <c r="BM162" s="230" t="s">
        <v>2785</v>
      </c>
    </row>
    <row r="163" s="2" customFormat="1">
      <c r="A163" s="39"/>
      <c r="B163" s="40"/>
      <c r="C163" s="41"/>
      <c r="D163" s="232" t="s">
        <v>163</v>
      </c>
      <c r="E163" s="41"/>
      <c r="F163" s="233" t="s">
        <v>2786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163</v>
      </c>
      <c r="AU163" s="18" t="s">
        <v>85</v>
      </c>
    </row>
    <row r="164" s="2" customFormat="1">
      <c r="A164" s="39"/>
      <c r="B164" s="40"/>
      <c r="C164" s="41"/>
      <c r="D164" s="237" t="s">
        <v>173</v>
      </c>
      <c r="E164" s="41"/>
      <c r="F164" s="238" t="s">
        <v>2787</v>
      </c>
      <c r="G164" s="41"/>
      <c r="H164" s="41"/>
      <c r="I164" s="234"/>
      <c r="J164" s="41"/>
      <c r="K164" s="41"/>
      <c r="L164" s="45"/>
      <c r="M164" s="235"/>
      <c r="N164" s="23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173</v>
      </c>
      <c r="AU164" s="18" t="s">
        <v>85</v>
      </c>
    </row>
    <row r="165" s="14" customFormat="1">
      <c r="A165" s="14"/>
      <c r="B165" s="249"/>
      <c r="C165" s="250"/>
      <c r="D165" s="232" t="s">
        <v>175</v>
      </c>
      <c r="E165" s="251" t="s">
        <v>1</v>
      </c>
      <c r="F165" s="252" t="s">
        <v>2788</v>
      </c>
      <c r="G165" s="250"/>
      <c r="H165" s="253">
        <v>8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175</v>
      </c>
      <c r="AU165" s="259" t="s">
        <v>85</v>
      </c>
      <c r="AV165" s="14" t="s">
        <v>85</v>
      </c>
      <c r="AW165" s="14" t="s">
        <v>32</v>
      </c>
      <c r="AX165" s="14" t="s">
        <v>83</v>
      </c>
      <c r="AY165" s="259" t="s">
        <v>154</v>
      </c>
    </row>
    <row r="166" s="2" customFormat="1" ht="24.15" customHeight="1">
      <c r="A166" s="39"/>
      <c r="B166" s="40"/>
      <c r="C166" s="219" t="s">
        <v>231</v>
      </c>
      <c r="D166" s="219" t="s">
        <v>157</v>
      </c>
      <c r="E166" s="220" t="s">
        <v>2789</v>
      </c>
      <c r="F166" s="221" t="s">
        <v>2790</v>
      </c>
      <c r="G166" s="222" t="s">
        <v>353</v>
      </c>
      <c r="H166" s="223">
        <v>2255</v>
      </c>
      <c r="I166" s="224"/>
      <c r="J166" s="225">
        <f>ROUND(I166*H166,2)</f>
        <v>0</v>
      </c>
      <c r="K166" s="221" t="s">
        <v>170</v>
      </c>
      <c r="L166" s="45"/>
      <c r="M166" s="226" t="s">
        <v>1</v>
      </c>
      <c r="N166" s="227" t="s">
        <v>40</v>
      </c>
      <c r="O166" s="92"/>
      <c r="P166" s="228">
        <f>O166*H166</f>
        <v>0</v>
      </c>
      <c r="Q166" s="228">
        <v>0</v>
      </c>
      <c r="R166" s="228">
        <f>Q166*H166</f>
        <v>0</v>
      </c>
      <c r="S166" s="228">
        <v>0.41699999999999998</v>
      </c>
      <c r="T166" s="229">
        <f>S166*H166</f>
        <v>940.33499999999992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0" t="s">
        <v>186</v>
      </c>
      <c r="AT166" s="230" t="s">
        <v>157</v>
      </c>
      <c r="AU166" s="230" t="s">
        <v>85</v>
      </c>
      <c r="AY166" s="18" t="s">
        <v>154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8" t="s">
        <v>83</v>
      </c>
      <c r="BK166" s="231">
        <f>ROUND(I166*H166,2)</f>
        <v>0</v>
      </c>
      <c r="BL166" s="18" t="s">
        <v>186</v>
      </c>
      <c r="BM166" s="230" t="s">
        <v>2791</v>
      </c>
    </row>
    <row r="167" s="2" customFormat="1">
      <c r="A167" s="39"/>
      <c r="B167" s="40"/>
      <c r="C167" s="41"/>
      <c r="D167" s="232" t="s">
        <v>163</v>
      </c>
      <c r="E167" s="41"/>
      <c r="F167" s="233" t="s">
        <v>2792</v>
      </c>
      <c r="G167" s="41"/>
      <c r="H167" s="41"/>
      <c r="I167" s="234"/>
      <c r="J167" s="41"/>
      <c r="K167" s="41"/>
      <c r="L167" s="45"/>
      <c r="M167" s="235"/>
      <c r="N167" s="23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163</v>
      </c>
      <c r="AU167" s="18" t="s">
        <v>85</v>
      </c>
    </row>
    <row r="168" s="2" customFormat="1">
      <c r="A168" s="39"/>
      <c r="B168" s="40"/>
      <c r="C168" s="41"/>
      <c r="D168" s="237" t="s">
        <v>173</v>
      </c>
      <c r="E168" s="41"/>
      <c r="F168" s="238" t="s">
        <v>2793</v>
      </c>
      <c r="G168" s="41"/>
      <c r="H168" s="41"/>
      <c r="I168" s="234"/>
      <c r="J168" s="41"/>
      <c r="K168" s="41"/>
      <c r="L168" s="45"/>
      <c r="M168" s="235"/>
      <c r="N168" s="23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173</v>
      </c>
      <c r="AU168" s="18" t="s">
        <v>85</v>
      </c>
    </row>
    <row r="169" s="14" customFormat="1">
      <c r="A169" s="14"/>
      <c r="B169" s="249"/>
      <c r="C169" s="250"/>
      <c r="D169" s="232" t="s">
        <v>175</v>
      </c>
      <c r="E169" s="251" t="s">
        <v>1</v>
      </c>
      <c r="F169" s="252" t="s">
        <v>2794</v>
      </c>
      <c r="G169" s="250"/>
      <c r="H169" s="253">
        <v>2255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175</v>
      </c>
      <c r="AU169" s="259" t="s">
        <v>85</v>
      </c>
      <c r="AV169" s="14" t="s">
        <v>85</v>
      </c>
      <c r="AW169" s="14" t="s">
        <v>32</v>
      </c>
      <c r="AX169" s="14" t="s">
        <v>83</v>
      </c>
      <c r="AY169" s="259" t="s">
        <v>154</v>
      </c>
    </row>
    <row r="170" s="2" customFormat="1" ht="24.15" customHeight="1">
      <c r="A170" s="39"/>
      <c r="B170" s="40"/>
      <c r="C170" s="219" t="s">
        <v>327</v>
      </c>
      <c r="D170" s="219" t="s">
        <v>157</v>
      </c>
      <c r="E170" s="220" t="s">
        <v>2795</v>
      </c>
      <c r="F170" s="221" t="s">
        <v>2796</v>
      </c>
      <c r="G170" s="222" t="s">
        <v>353</v>
      </c>
      <c r="H170" s="223">
        <v>2255</v>
      </c>
      <c r="I170" s="224"/>
      <c r="J170" s="225">
        <f>ROUND(I170*H170,2)</f>
        <v>0</v>
      </c>
      <c r="K170" s="221" t="s">
        <v>170</v>
      </c>
      <c r="L170" s="45"/>
      <c r="M170" s="226" t="s">
        <v>1</v>
      </c>
      <c r="N170" s="227" t="s">
        <v>40</v>
      </c>
      <c r="O170" s="92"/>
      <c r="P170" s="228">
        <f>O170*H170</f>
        <v>0</v>
      </c>
      <c r="Q170" s="228">
        <v>0</v>
      </c>
      <c r="R170" s="228">
        <f>Q170*H170</f>
        <v>0</v>
      </c>
      <c r="S170" s="228">
        <v>0.17999999999999999</v>
      </c>
      <c r="T170" s="229">
        <f>S170*H170</f>
        <v>405.89999999999998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0" t="s">
        <v>186</v>
      </c>
      <c r="AT170" s="230" t="s">
        <v>157</v>
      </c>
      <c r="AU170" s="230" t="s">
        <v>85</v>
      </c>
      <c r="AY170" s="18" t="s">
        <v>154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8" t="s">
        <v>83</v>
      </c>
      <c r="BK170" s="231">
        <f>ROUND(I170*H170,2)</f>
        <v>0</v>
      </c>
      <c r="BL170" s="18" t="s">
        <v>186</v>
      </c>
      <c r="BM170" s="230" t="s">
        <v>2797</v>
      </c>
    </row>
    <row r="171" s="2" customFormat="1">
      <c r="A171" s="39"/>
      <c r="B171" s="40"/>
      <c r="C171" s="41"/>
      <c r="D171" s="232" t="s">
        <v>163</v>
      </c>
      <c r="E171" s="41"/>
      <c r="F171" s="233" t="s">
        <v>2798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163</v>
      </c>
      <c r="AU171" s="18" t="s">
        <v>85</v>
      </c>
    </row>
    <row r="172" s="2" customFormat="1">
      <c r="A172" s="39"/>
      <c r="B172" s="40"/>
      <c r="C172" s="41"/>
      <c r="D172" s="237" t="s">
        <v>173</v>
      </c>
      <c r="E172" s="41"/>
      <c r="F172" s="238" t="s">
        <v>2799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173</v>
      </c>
      <c r="AU172" s="18" t="s">
        <v>85</v>
      </c>
    </row>
    <row r="173" s="14" customFormat="1">
      <c r="A173" s="14"/>
      <c r="B173" s="249"/>
      <c r="C173" s="250"/>
      <c r="D173" s="232" t="s">
        <v>175</v>
      </c>
      <c r="E173" s="251" t="s">
        <v>1</v>
      </c>
      <c r="F173" s="252" t="s">
        <v>2794</v>
      </c>
      <c r="G173" s="250"/>
      <c r="H173" s="253">
        <v>2255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175</v>
      </c>
      <c r="AU173" s="259" t="s">
        <v>85</v>
      </c>
      <c r="AV173" s="14" t="s">
        <v>85</v>
      </c>
      <c r="AW173" s="14" t="s">
        <v>32</v>
      </c>
      <c r="AX173" s="14" t="s">
        <v>83</v>
      </c>
      <c r="AY173" s="259" t="s">
        <v>154</v>
      </c>
    </row>
    <row r="174" s="2" customFormat="1" ht="33" customHeight="1">
      <c r="A174" s="39"/>
      <c r="B174" s="40"/>
      <c r="C174" s="219" t="s">
        <v>8</v>
      </c>
      <c r="D174" s="219" t="s">
        <v>157</v>
      </c>
      <c r="E174" s="220" t="s">
        <v>2800</v>
      </c>
      <c r="F174" s="221" t="s">
        <v>2801</v>
      </c>
      <c r="G174" s="222" t="s">
        <v>353</v>
      </c>
      <c r="H174" s="223">
        <v>205</v>
      </c>
      <c r="I174" s="224"/>
      <c r="J174" s="225">
        <f>ROUND(I174*H174,2)</f>
        <v>0</v>
      </c>
      <c r="K174" s="221" t="s">
        <v>170</v>
      </c>
      <c r="L174" s="45"/>
      <c r="M174" s="226" t="s">
        <v>1</v>
      </c>
      <c r="N174" s="227" t="s">
        <v>40</v>
      </c>
      <c r="O174" s="92"/>
      <c r="P174" s="228">
        <f>O174*H174</f>
        <v>0</v>
      </c>
      <c r="Q174" s="228">
        <v>0</v>
      </c>
      <c r="R174" s="228">
        <f>Q174*H174</f>
        <v>0</v>
      </c>
      <c r="S174" s="228">
        <v>0.32500000000000001</v>
      </c>
      <c r="T174" s="229">
        <f>S174*H174</f>
        <v>66.625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0" t="s">
        <v>186</v>
      </c>
      <c r="AT174" s="230" t="s">
        <v>157</v>
      </c>
      <c r="AU174" s="230" t="s">
        <v>85</v>
      </c>
      <c r="AY174" s="18" t="s">
        <v>154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8" t="s">
        <v>83</v>
      </c>
      <c r="BK174" s="231">
        <f>ROUND(I174*H174,2)</f>
        <v>0</v>
      </c>
      <c r="BL174" s="18" t="s">
        <v>186</v>
      </c>
      <c r="BM174" s="230" t="s">
        <v>2802</v>
      </c>
    </row>
    <row r="175" s="2" customFormat="1">
      <c r="A175" s="39"/>
      <c r="B175" s="40"/>
      <c r="C175" s="41"/>
      <c r="D175" s="232" t="s">
        <v>163</v>
      </c>
      <c r="E175" s="41"/>
      <c r="F175" s="233" t="s">
        <v>2803</v>
      </c>
      <c r="G175" s="41"/>
      <c r="H175" s="41"/>
      <c r="I175" s="234"/>
      <c r="J175" s="41"/>
      <c r="K175" s="41"/>
      <c r="L175" s="45"/>
      <c r="M175" s="235"/>
      <c r="N175" s="23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163</v>
      </c>
      <c r="AU175" s="18" t="s">
        <v>85</v>
      </c>
    </row>
    <row r="176" s="2" customFormat="1">
      <c r="A176" s="39"/>
      <c r="B176" s="40"/>
      <c r="C176" s="41"/>
      <c r="D176" s="237" t="s">
        <v>173</v>
      </c>
      <c r="E176" s="41"/>
      <c r="F176" s="238" t="s">
        <v>2804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173</v>
      </c>
      <c r="AU176" s="18" t="s">
        <v>85</v>
      </c>
    </row>
    <row r="177" s="14" customFormat="1">
      <c r="A177" s="14"/>
      <c r="B177" s="249"/>
      <c r="C177" s="250"/>
      <c r="D177" s="232" t="s">
        <v>175</v>
      </c>
      <c r="E177" s="251" t="s">
        <v>1</v>
      </c>
      <c r="F177" s="252" t="s">
        <v>2805</v>
      </c>
      <c r="G177" s="250"/>
      <c r="H177" s="253">
        <v>205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175</v>
      </c>
      <c r="AU177" s="259" t="s">
        <v>85</v>
      </c>
      <c r="AV177" s="14" t="s">
        <v>85</v>
      </c>
      <c r="AW177" s="14" t="s">
        <v>32</v>
      </c>
      <c r="AX177" s="14" t="s">
        <v>83</v>
      </c>
      <c r="AY177" s="259" t="s">
        <v>154</v>
      </c>
    </row>
    <row r="178" s="2" customFormat="1" ht="24.15" customHeight="1">
      <c r="A178" s="39"/>
      <c r="B178" s="40"/>
      <c r="C178" s="219" t="s">
        <v>344</v>
      </c>
      <c r="D178" s="219" t="s">
        <v>157</v>
      </c>
      <c r="E178" s="220" t="s">
        <v>2806</v>
      </c>
      <c r="F178" s="221" t="s">
        <v>2807</v>
      </c>
      <c r="G178" s="222" t="s">
        <v>353</v>
      </c>
      <c r="H178" s="223">
        <v>2460</v>
      </c>
      <c r="I178" s="224"/>
      <c r="J178" s="225">
        <f>ROUND(I178*H178,2)</f>
        <v>0</v>
      </c>
      <c r="K178" s="221" t="s">
        <v>170</v>
      </c>
      <c r="L178" s="45"/>
      <c r="M178" s="226" t="s">
        <v>1</v>
      </c>
      <c r="N178" s="227" t="s">
        <v>40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0.098000000000000004</v>
      </c>
      <c r="T178" s="229">
        <f>S178*H178</f>
        <v>241.08000000000001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186</v>
      </c>
      <c r="AT178" s="230" t="s">
        <v>157</v>
      </c>
      <c r="AU178" s="230" t="s">
        <v>85</v>
      </c>
      <c r="AY178" s="18" t="s">
        <v>154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83</v>
      </c>
      <c r="BK178" s="231">
        <f>ROUND(I178*H178,2)</f>
        <v>0</v>
      </c>
      <c r="BL178" s="18" t="s">
        <v>186</v>
      </c>
      <c r="BM178" s="230" t="s">
        <v>2808</v>
      </c>
    </row>
    <row r="179" s="2" customFormat="1">
      <c r="A179" s="39"/>
      <c r="B179" s="40"/>
      <c r="C179" s="41"/>
      <c r="D179" s="232" t="s">
        <v>163</v>
      </c>
      <c r="E179" s="41"/>
      <c r="F179" s="233" t="s">
        <v>2809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163</v>
      </c>
      <c r="AU179" s="18" t="s">
        <v>85</v>
      </c>
    </row>
    <row r="180" s="2" customFormat="1">
      <c r="A180" s="39"/>
      <c r="B180" s="40"/>
      <c r="C180" s="41"/>
      <c r="D180" s="237" t="s">
        <v>173</v>
      </c>
      <c r="E180" s="41"/>
      <c r="F180" s="238" t="s">
        <v>2810</v>
      </c>
      <c r="G180" s="41"/>
      <c r="H180" s="41"/>
      <c r="I180" s="234"/>
      <c r="J180" s="41"/>
      <c r="K180" s="41"/>
      <c r="L180" s="45"/>
      <c r="M180" s="235"/>
      <c r="N180" s="23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173</v>
      </c>
      <c r="AU180" s="18" t="s">
        <v>85</v>
      </c>
    </row>
    <row r="181" s="14" customFormat="1">
      <c r="A181" s="14"/>
      <c r="B181" s="249"/>
      <c r="C181" s="250"/>
      <c r="D181" s="232" t="s">
        <v>175</v>
      </c>
      <c r="E181" s="251" t="s">
        <v>1</v>
      </c>
      <c r="F181" s="252" t="s">
        <v>2811</v>
      </c>
      <c r="G181" s="250"/>
      <c r="H181" s="253">
        <v>2255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175</v>
      </c>
      <c r="AU181" s="259" t="s">
        <v>85</v>
      </c>
      <c r="AV181" s="14" t="s">
        <v>85</v>
      </c>
      <c r="AW181" s="14" t="s">
        <v>32</v>
      </c>
      <c r="AX181" s="14" t="s">
        <v>75</v>
      </c>
      <c r="AY181" s="259" t="s">
        <v>154</v>
      </c>
    </row>
    <row r="182" s="14" customFormat="1">
      <c r="A182" s="14"/>
      <c r="B182" s="249"/>
      <c r="C182" s="250"/>
      <c r="D182" s="232" t="s">
        <v>175</v>
      </c>
      <c r="E182" s="251" t="s">
        <v>1</v>
      </c>
      <c r="F182" s="252" t="s">
        <v>2812</v>
      </c>
      <c r="G182" s="250"/>
      <c r="H182" s="253">
        <v>205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175</v>
      </c>
      <c r="AU182" s="259" t="s">
        <v>85</v>
      </c>
      <c r="AV182" s="14" t="s">
        <v>85</v>
      </c>
      <c r="AW182" s="14" t="s">
        <v>32</v>
      </c>
      <c r="AX182" s="14" t="s">
        <v>75</v>
      </c>
      <c r="AY182" s="259" t="s">
        <v>154</v>
      </c>
    </row>
    <row r="183" s="15" customFormat="1">
      <c r="A183" s="15"/>
      <c r="B183" s="264"/>
      <c r="C183" s="265"/>
      <c r="D183" s="232" t="s">
        <v>175</v>
      </c>
      <c r="E183" s="266" t="s">
        <v>1</v>
      </c>
      <c r="F183" s="267" t="s">
        <v>287</v>
      </c>
      <c r="G183" s="265"/>
      <c r="H183" s="268">
        <v>2460</v>
      </c>
      <c r="I183" s="269"/>
      <c r="J183" s="265"/>
      <c r="K183" s="265"/>
      <c r="L183" s="270"/>
      <c r="M183" s="271"/>
      <c r="N183" s="272"/>
      <c r="O183" s="272"/>
      <c r="P183" s="272"/>
      <c r="Q183" s="272"/>
      <c r="R183" s="272"/>
      <c r="S183" s="272"/>
      <c r="T183" s="27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4" t="s">
        <v>175</v>
      </c>
      <c r="AU183" s="274" t="s">
        <v>85</v>
      </c>
      <c r="AV183" s="15" t="s">
        <v>186</v>
      </c>
      <c r="AW183" s="15" t="s">
        <v>32</v>
      </c>
      <c r="AX183" s="15" t="s">
        <v>83</v>
      </c>
      <c r="AY183" s="274" t="s">
        <v>154</v>
      </c>
    </row>
    <row r="184" s="2" customFormat="1" ht="24.15" customHeight="1">
      <c r="A184" s="39"/>
      <c r="B184" s="40"/>
      <c r="C184" s="219" t="s">
        <v>350</v>
      </c>
      <c r="D184" s="219" t="s">
        <v>157</v>
      </c>
      <c r="E184" s="220" t="s">
        <v>2813</v>
      </c>
      <c r="F184" s="221" t="s">
        <v>2814</v>
      </c>
      <c r="G184" s="222" t="s">
        <v>353</v>
      </c>
      <c r="H184" s="223">
        <v>4920</v>
      </c>
      <c r="I184" s="224"/>
      <c r="J184" s="225">
        <f>ROUND(I184*H184,2)</f>
        <v>0</v>
      </c>
      <c r="K184" s="221" t="s">
        <v>170</v>
      </c>
      <c r="L184" s="45"/>
      <c r="M184" s="226" t="s">
        <v>1</v>
      </c>
      <c r="N184" s="227" t="s">
        <v>40</v>
      </c>
      <c r="O184" s="92"/>
      <c r="P184" s="228">
        <f>O184*H184</f>
        <v>0</v>
      </c>
      <c r="Q184" s="228">
        <v>0</v>
      </c>
      <c r="R184" s="228">
        <f>Q184*H184</f>
        <v>0</v>
      </c>
      <c r="S184" s="228">
        <v>0.22</v>
      </c>
      <c r="T184" s="229">
        <f>S184*H184</f>
        <v>1082.4000000000001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0" t="s">
        <v>186</v>
      </c>
      <c r="AT184" s="230" t="s">
        <v>157</v>
      </c>
      <c r="AU184" s="230" t="s">
        <v>85</v>
      </c>
      <c r="AY184" s="18" t="s">
        <v>154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8" t="s">
        <v>83</v>
      </c>
      <c r="BK184" s="231">
        <f>ROUND(I184*H184,2)</f>
        <v>0</v>
      </c>
      <c r="BL184" s="18" t="s">
        <v>186</v>
      </c>
      <c r="BM184" s="230" t="s">
        <v>2815</v>
      </c>
    </row>
    <row r="185" s="2" customFormat="1">
      <c r="A185" s="39"/>
      <c r="B185" s="40"/>
      <c r="C185" s="41"/>
      <c r="D185" s="232" t="s">
        <v>163</v>
      </c>
      <c r="E185" s="41"/>
      <c r="F185" s="233" t="s">
        <v>2816</v>
      </c>
      <c r="G185" s="41"/>
      <c r="H185" s="41"/>
      <c r="I185" s="234"/>
      <c r="J185" s="41"/>
      <c r="K185" s="41"/>
      <c r="L185" s="45"/>
      <c r="M185" s="235"/>
      <c r="N185" s="23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163</v>
      </c>
      <c r="AU185" s="18" t="s">
        <v>85</v>
      </c>
    </row>
    <row r="186" s="2" customFormat="1">
      <c r="A186" s="39"/>
      <c r="B186" s="40"/>
      <c r="C186" s="41"/>
      <c r="D186" s="237" t="s">
        <v>173</v>
      </c>
      <c r="E186" s="41"/>
      <c r="F186" s="238" t="s">
        <v>2817</v>
      </c>
      <c r="G186" s="41"/>
      <c r="H186" s="41"/>
      <c r="I186" s="234"/>
      <c r="J186" s="41"/>
      <c r="K186" s="41"/>
      <c r="L186" s="45"/>
      <c r="M186" s="235"/>
      <c r="N186" s="23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173</v>
      </c>
      <c r="AU186" s="18" t="s">
        <v>85</v>
      </c>
    </row>
    <row r="187" s="14" customFormat="1">
      <c r="A187" s="14"/>
      <c r="B187" s="249"/>
      <c r="C187" s="250"/>
      <c r="D187" s="232" t="s">
        <v>175</v>
      </c>
      <c r="E187" s="251" t="s">
        <v>1</v>
      </c>
      <c r="F187" s="252" t="s">
        <v>2818</v>
      </c>
      <c r="G187" s="250"/>
      <c r="H187" s="253">
        <v>2255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175</v>
      </c>
      <c r="AU187" s="259" t="s">
        <v>85</v>
      </c>
      <c r="AV187" s="14" t="s">
        <v>85</v>
      </c>
      <c r="AW187" s="14" t="s">
        <v>32</v>
      </c>
      <c r="AX187" s="14" t="s">
        <v>75</v>
      </c>
      <c r="AY187" s="259" t="s">
        <v>154</v>
      </c>
    </row>
    <row r="188" s="14" customFormat="1">
      <c r="A188" s="14"/>
      <c r="B188" s="249"/>
      <c r="C188" s="250"/>
      <c r="D188" s="232" t="s">
        <v>175</v>
      </c>
      <c r="E188" s="251" t="s">
        <v>1</v>
      </c>
      <c r="F188" s="252" t="s">
        <v>2819</v>
      </c>
      <c r="G188" s="250"/>
      <c r="H188" s="253">
        <v>2255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175</v>
      </c>
      <c r="AU188" s="259" t="s">
        <v>85</v>
      </c>
      <c r="AV188" s="14" t="s">
        <v>85</v>
      </c>
      <c r="AW188" s="14" t="s">
        <v>32</v>
      </c>
      <c r="AX188" s="14" t="s">
        <v>75</v>
      </c>
      <c r="AY188" s="259" t="s">
        <v>154</v>
      </c>
    </row>
    <row r="189" s="14" customFormat="1">
      <c r="A189" s="14"/>
      <c r="B189" s="249"/>
      <c r="C189" s="250"/>
      <c r="D189" s="232" t="s">
        <v>175</v>
      </c>
      <c r="E189" s="251" t="s">
        <v>1</v>
      </c>
      <c r="F189" s="252" t="s">
        <v>2820</v>
      </c>
      <c r="G189" s="250"/>
      <c r="H189" s="253">
        <v>205</v>
      </c>
      <c r="I189" s="254"/>
      <c r="J189" s="250"/>
      <c r="K189" s="250"/>
      <c r="L189" s="255"/>
      <c r="M189" s="256"/>
      <c r="N189" s="257"/>
      <c r="O189" s="257"/>
      <c r="P189" s="257"/>
      <c r="Q189" s="257"/>
      <c r="R189" s="257"/>
      <c r="S189" s="257"/>
      <c r="T189" s="25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9" t="s">
        <v>175</v>
      </c>
      <c r="AU189" s="259" t="s">
        <v>85</v>
      </c>
      <c r="AV189" s="14" t="s">
        <v>85</v>
      </c>
      <c r="AW189" s="14" t="s">
        <v>32</v>
      </c>
      <c r="AX189" s="14" t="s">
        <v>75</v>
      </c>
      <c r="AY189" s="259" t="s">
        <v>154</v>
      </c>
    </row>
    <row r="190" s="14" customFormat="1">
      <c r="A190" s="14"/>
      <c r="B190" s="249"/>
      <c r="C190" s="250"/>
      <c r="D190" s="232" t="s">
        <v>175</v>
      </c>
      <c r="E190" s="251" t="s">
        <v>1</v>
      </c>
      <c r="F190" s="252" t="s">
        <v>2821</v>
      </c>
      <c r="G190" s="250"/>
      <c r="H190" s="253">
        <v>205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175</v>
      </c>
      <c r="AU190" s="259" t="s">
        <v>85</v>
      </c>
      <c r="AV190" s="14" t="s">
        <v>85</v>
      </c>
      <c r="AW190" s="14" t="s">
        <v>32</v>
      </c>
      <c r="AX190" s="14" t="s">
        <v>75</v>
      </c>
      <c r="AY190" s="259" t="s">
        <v>154</v>
      </c>
    </row>
    <row r="191" s="15" customFormat="1">
      <c r="A191" s="15"/>
      <c r="B191" s="264"/>
      <c r="C191" s="265"/>
      <c r="D191" s="232" t="s">
        <v>175</v>
      </c>
      <c r="E191" s="266" t="s">
        <v>1</v>
      </c>
      <c r="F191" s="267" t="s">
        <v>287</v>
      </c>
      <c r="G191" s="265"/>
      <c r="H191" s="268">
        <v>4920</v>
      </c>
      <c r="I191" s="269"/>
      <c r="J191" s="265"/>
      <c r="K191" s="265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175</v>
      </c>
      <c r="AU191" s="274" t="s">
        <v>85</v>
      </c>
      <c r="AV191" s="15" t="s">
        <v>186</v>
      </c>
      <c r="AW191" s="15" t="s">
        <v>32</v>
      </c>
      <c r="AX191" s="15" t="s">
        <v>83</v>
      </c>
      <c r="AY191" s="274" t="s">
        <v>154</v>
      </c>
    </row>
    <row r="192" s="2" customFormat="1" ht="33" customHeight="1">
      <c r="A192" s="39"/>
      <c r="B192" s="40"/>
      <c r="C192" s="219" t="s">
        <v>359</v>
      </c>
      <c r="D192" s="219" t="s">
        <v>157</v>
      </c>
      <c r="E192" s="220" t="s">
        <v>2822</v>
      </c>
      <c r="F192" s="221" t="s">
        <v>2823</v>
      </c>
      <c r="G192" s="222" t="s">
        <v>353</v>
      </c>
      <c r="H192" s="223">
        <v>2255</v>
      </c>
      <c r="I192" s="224"/>
      <c r="J192" s="225">
        <f>ROUND(I192*H192,2)</f>
        <v>0</v>
      </c>
      <c r="K192" s="221" t="s">
        <v>170</v>
      </c>
      <c r="L192" s="45"/>
      <c r="M192" s="226" t="s">
        <v>1</v>
      </c>
      <c r="N192" s="227" t="s">
        <v>40</v>
      </c>
      <c r="O192" s="92"/>
      <c r="P192" s="228">
        <f>O192*H192</f>
        <v>0</v>
      </c>
      <c r="Q192" s="228">
        <v>0</v>
      </c>
      <c r="R192" s="228">
        <f>Q192*H192</f>
        <v>0</v>
      </c>
      <c r="S192" s="228">
        <v>0.62</v>
      </c>
      <c r="T192" s="229">
        <f>S192*H192</f>
        <v>1398.0999999999999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0" t="s">
        <v>186</v>
      </c>
      <c r="AT192" s="230" t="s">
        <v>157</v>
      </c>
      <c r="AU192" s="230" t="s">
        <v>85</v>
      </c>
      <c r="AY192" s="18" t="s">
        <v>154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8" t="s">
        <v>83</v>
      </c>
      <c r="BK192" s="231">
        <f>ROUND(I192*H192,2)</f>
        <v>0</v>
      </c>
      <c r="BL192" s="18" t="s">
        <v>186</v>
      </c>
      <c r="BM192" s="230" t="s">
        <v>2824</v>
      </c>
    </row>
    <row r="193" s="2" customFormat="1">
      <c r="A193" s="39"/>
      <c r="B193" s="40"/>
      <c r="C193" s="41"/>
      <c r="D193" s="232" t="s">
        <v>163</v>
      </c>
      <c r="E193" s="41"/>
      <c r="F193" s="233" t="s">
        <v>2825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163</v>
      </c>
      <c r="AU193" s="18" t="s">
        <v>85</v>
      </c>
    </row>
    <row r="194" s="2" customFormat="1">
      <c r="A194" s="39"/>
      <c r="B194" s="40"/>
      <c r="C194" s="41"/>
      <c r="D194" s="237" t="s">
        <v>173</v>
      </c>
      <c r="E194" s="41"/>
      <c r="F194" s="238" t="s">
        <v>2826</v>
      </c>
      <c r="G194" s="41"/>
      <c r="H194" s="41"/>
      <c r="I194" s="234"/>
      <c r="J194" s="41"/>
      <c r="K194" s="41"/>
      <c r="L194" s="45"/>
      <c r="M194" s="235"/>
      <c r="N194" s="23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173</v>
      </c>
      <c r="AU194" s="18" t="s">
        <v>85</v>
      </c>
    </row>
    <row r="195" s="14" customFormat="1">
      <c r="A195" s="14"/>
      <c r="B195" s="249"/>
      <c r="C195" s="250"/>
      <c r="D195" s="232" t="s">
        <v>175</v>
      </c>
      <c r="E195" s="251" t="s">
        <v>1</v>
      </c>
      <c r="F195" s="252" t="s">
        <v>2794</v>
      </c>
      <c r="G195" s="250"/>
      <c r="H195" s="253">
        <v>2255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175</v>
      </c>
      <c r="AU195" s="259" t="s">
        <v>85</v>
      </c>
      <c r="AV195" s="14" t="s">
        <v>85</v>
      </c>
      <c r="AW195" s="14" t="s">
        <v>32</v>
      </c>
      <c r="AX195" s="14" t="s">
        <v>83</v>
      </c>
      <c r="AY195" s="259" t="s">
        <v>154</v>
      </c>
    </row>
    <row r="196" s="2" customFormat="1" ht="24.15" customHeight="1">
      <c r="A196" s="39"/>
      <c r="B196" s="40"/>
      <c r="C196" s="219" t="s">
        <v>365</v>
      </c>
      <c r="D196" s="219" t="s">
        <v>157</v>
      </c>
      <c r="E196" s="220" t="s">
        <v>2827</v>
      </c>
      <c r="F196" s="221" t="s">
        <v>2828</v>
      </c>
      <c r="G196" s="222" t="s">
        <v>353</v>
      </c>
      <c r="H196" s="223">
        <v>113</v>
      </c>
      <c r="I196" s="224"/>
      <c r="J196" s="225">
        <f>ROUND(I196*H196,2)</f>
        <v>0</v>
      </c>
      <c r="K196" s="221" t="s">
        <v>170</v>
      </c>
      <c r="L196" s="45"/>
      <c r="M196" s="226" t="s">
        <v>1</v>
      </c>
      <c r="N196" s="227" t="s">
        <v>40</v>
      </c>
      <c r="O196" s="92"/>
      <c r="P196" s="228">
        <f>O196*H196</f>
        <v>0</v>
      </c>
      <c r="Q196" s="228">
        <v>0</v>
      </c>
      <c r="R196" s="228">
        <f>Q196*H196</f>
        <v>0</v>
      </c>
      <c r="S196" s="228">
        <v>0.32500000000000001</v>
      </c>
      <c r="T196" s="229">
        <f>S196*H196</f>
        <v>36.725000000000001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0" t="s">
        <v>186</v>
      </c>
      <c r="AT196" s="230" t="s">
        <v>157</v>
      </c>
      <c r="AU196" s="230" t="s">
        <v>85</v>
      </c>
      <c r="AY196" s="18" t="s">
        <v>154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8" t="s">
        <v>83</v>
      </c>
      <c r="BK196" s="231">
        <f>ROUND(I196*H196,2)</f>
        <v>0</v>
      </c>
      <c r="BL196" s="18" t="s">
        <v>186</v>
      </c>
      <c r="BM196" s="230" t="s">
        <v>2829</v>
      </c>
    </row>
    <row r="197" s="2" customFormat="1">
      <c r="A197" s="39"/>
      <c r="B197" s="40"/>
      <c r="C197" s="41"/>
      <c r="D197" s="232" t="s">
        <v>163</v>
      </c>
      <c r="E197" s="41"/>
      <c r="F197" s="233" t="s">
        <v>2830</v>
      </c>
      <c r="G197" s="41"/>
      <c r="H197" s="41"/>
      <c r="I197" s="234"/>
      <c r="J197" s="41"/>
      <c r="K197" s="41"/>
      <c r="L197" s="45"/>
      <c r="M197" s="235"/>
      <c r="N197" s="23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163</v>
      </c>
      <c r="AU197" s="18" t="s">
        <v>85</v>
      </c>
    </row>
    <row r="198" s="2" customFormat="1">
      <c r="A198" s="39"/>
      <c r="B198" s="40"/>
      <c r="C198" s="41"/>
      <c r="D198" s="237" t="s">
        <v>173</v>
      </c>
      <c r="E198" s="41"/>
      <c r="F198" s="238" t="s">
        <v>2831</v>
      </c>
      <c r="G198" s="41"/>
      <c r="H198" s="41"/>
      <c r="I198" s="234"/>
      <c r="J198" s="41"/>
      <c r="K198" s="41"/>
      <c r="L198" s="45"/>
      <c r="M198" s="235"/>
      <c r="N198" s="23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173</v>
      </c>
      <c r="AU198" s="18" t="s">
        <v>85</v>
      </c>
    </row>
    <row r="199" s="14" customFormat="1">
      <c r="A199" s="14"/>
      <c r="B199" s="249"/>
      <c r="C199" s="250"/>
      <c r="D199" s="232" t="s">
        <v>175</v>
      </c>
      <c r="E199" s="251" t="s">
        <v>1</v>
      </c>
      <c r="F199" s="252" t="s">
        <v>2782</v>
      </c>
      <c r="G199" s="250"/>
      <c r="H199" s="253">
        <v>5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175</v>
      </c>
      <c r="AU199" s="259" t="s">
        <v>85</v>
      </c>
      <c r="AV199" s="14" t="s">
        <v>85</v>
      </c>
      <c r="AW199" s="14" t="s">
        <v>32</v>
      </c>
      <c r="AX199" s="14" t="s">
        <v>75</v>
      </c>
      <c r="AY199" s="259" t="s">
        <v>154</v>
      </c>
    </row>
    <row r="200" s="14" customFormat="1">
      <c r="A200" s="14"/>
      <c r="B200" s="249"/>
      <c r="C200" s="250"/>
      <c r="D200" s="232" t="s">
        <v>175</v>
      </c>
      <c r="E200" s="251" t="s">
        <v>1</v>
      </c>
      <c r="F200" s="252" t="s">
        <v>2832</v>
      </c>
      <c r="G200" s="250"/>
      <c r="H200" s="253">
        <v>108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175</v>
      </c>
      <c r="AU200" s="259" t="s">
        <v>85</v>
      </c>
      <c r="AV200" s="14" t="s">
        <v>85</v>
      </c>
      <c r="AW200" s="14" t="s">
        <v>32</v>
      </c>
      <c r="AX200" s="14" t="s">
        <v>75</v>
      </c>
      <c r="AY200" s="259" t="s">
        <v>154</v>
      </c>
    </row>
    <row r="201" s="15" customFormat="1">
      <c r="A201" s="15"/>
      <c r="B201" s="264"/>
      <c r="C201" s="265"/>
      <c r="D201" s="232" t="s">
        <v>175</v>
      </c>
      <c r="E201" s="266" t="s">
        <v>1</v>
      </c>
      <c r="F201" s="267" t="s">
        <v>287</v>
      </c>
      <c r="G201" s="265"/>
      <c r="H201" s="268">
        <v>113</v>
      </c>
      <c r="I201" s="269"/>
      <c r="J201" s="265"/>
      <c r="K201" s="265"/>
      <c r="L201" s="270"/>
      <c r="M201" s="271"/>
      <c r="N201" s="272"/>
      <c r="O201" s="272"/>
      <c r="P201" s="272"/>
      <c r="Q201" s="272"/>
      <c r="R201" s="272"/>
      <c r="S201" s="272"/>
      <c r="T201" s="27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4" t="s">
        <v>175</v>
      </c>
      <c r="AU201" s="274" t="s">
        <v>85</v>
      </c>
      <c r="AV201" s="15" t="s">
        <v>186</v>
      </c>
      <c r="AW201" s="15" t="s">
        <v>32</v>
      </c>
      <c r="AX201" s="15" t="s">
        <v>83</v>
      </c>
      <c r="AY201" s="274" t="s">
        <v>154</v>
      </c>
    </row>
    <row r="202" s="2" customFormat="1" ht="24.15" customHeight="1">
      <c r="A202" s="39"/>
      <c r="B202" s="40"/>
      <c r="C202" s="219" t="s">
        <v>372</v>
      </c>
      <c r="D202" s="219" t="s">
        <v>157</v>
      </c>
      <c r="E202" s="220" t="s">
        <v>2833</v>
      </c>
      <c r="F202" s="221" t="s">
        <v>2834</v>
      </c>
      <c r="G202" s="222" t="s">
        <v>353</v>
      </c>
      <c r="H202" s="223">
        <v>142</v>
      </c>
      <c r="I202" s="224"/>
      <c r="J202" s="225">
        <f>ROUND(I202*H202,2)</f>
        <v>0</v>
      </c>
      <c r="K202" s="221" t="s">
        <v>170</v>
      </c>
      <c r="L202" s="45"/>
      <c r="M202" s="226" t="s">
        <v>1</v>
      </c>
      <c r="N202" s="227" t="s">
        <v>40</v>
      </c>
      <c r="O202" s="92"/>
      <c r="P202" s="228">
        <f>O202*H202</f>
        <v>0</v>
      </c>
      <c r="Q202" s="228">
        <v>0</v>
      </c>
      <c r="R202" s="228">
        <f>Q202*H202</f>
        <v>0</v>
      </c>
      <c r="S202" s="228">
        <v>0.44</v>
      </c>
      <c r="T202" s="229">
        <f>S202*H202</f>
        <v>62.479999999999997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0" t="s">
        <v>186</v>
      </c>
      <c r="AT202" s="230" t="s">
        <v>157</v>
      </c>
      <c r="AU202" s="230" t="s">
        <v>85</v>
      </c>
      <c r="AY202" s="18" t="s">
        <v>154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8" t="s">
        <v>83</v>
      </c>
      <c r="BK202" s="231">
        <f>ROUND(I202*H202,2)</f>
        <v>0</v>
      </c>
      <c r="BL202" s="18" t="s">
        <v>186</v>
      </c>
      <c r="BM202" s="230" t="s">
        <v>2835</v>
      </c>
    </row>
    <row r="203" s="2" customFormat="1">
      <c r="A203" s="39"/>
      <c r="B203" s="40"/>
      <c r="C203" s="41"/>
      <c r="D203" s="232" t="s">
        <v>163</v>
      </c>
      <c r="E203" s="41"/>
      <c r="F203" s="233" t="s">
        <v>2836</v>
      </c>
      <c r="G203" s="41"/>
      <c r="H203" s="41"/>
      <c r="I203" s="234"/>
      <c r="J203" s="41"/>
      <c r="K203" s="41"/>
      <c r="L203" s="45"/>
      <c r="M203" s="235"/>
      <c r="N203" s="23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163</v>
      </c>
      <c r="AU203" s="18" t="s">
        <v>85</v>
      </c>
    </row>
    <row r="204" s="2" customFormat="1">
      <c r="A204" s="39"/>
      <c r="B204" s="40"/>
      <c r="C204" s="41"/>
      <c r="D204" s="237" t="s">
        <v>173</v>
      </c>
      <c r="E204" s="41"/>
      <c r="F204" s="238" t="s">
        <v>2837</v>
      </c>
      <c r="G204" s="41"/>
      <c r="H204" s="41"/>
      <c r="I204" s="234"/>
      <c r="J204" s="41"/>
      <c r="K204" s="41"/>
      <c r="L204" s="45"/>
      <c r="M204" s="235"/>
      <c r="N204" s="23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173</v>
      </c>
      <c r="AU204" s="18" t="s">
        <v>85</v>
      </c>
    </row>
    <row r="205" s="14" customFormat="1">
      <c r="A205" s="14"/>
      <c r="B205" s="249"/>
      <c r="C205" s="250"/>
      <c r="D205" s="232" t="s">
        <v>175</v>
      </c>
      <c r="E205" s="251" t="s">
        <v>1</v>
      </c>
      <c r="F205" s="252" t="s">
        <v>2838</v>
      </c>
      <c r="G205" s="250"/>
      <c r="H205" s="253">
        <v>142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175</v>
      </c>
      <c r="AU205" s="259" t="s">
        <v>85</v>
      </c>
      <c r="AV205" s="14" t="s">
        <v>85</v>
      </c>
      <c r="AW205" s="14" t="s">
        <v>32</v>
      </c>
      <c r="AX205" s="14" t="s">
        <v>83</v>
      </c>
      <c r="AY205" s="259" t="s">
        <v>154</v>
      </c>
    </row>
    <row r="206" s="2" customFormat="1" ht="24.15" customHeight="1">
      <c r="A206" s="39"/>
      <c r="B206" s="40"/>
      <c r="C206" s="219" t="s">
        <v>381</v>
      </c>
      <c r="D206" s="219" t="s">
        <v>157</v>
      </c>
      <c r="E206" s="220" t="s">
        <v>2839</v>
      </c>
      <c r="F206" s="221" t="s">
        <v>2840</v>
      </c>
      <c r="G206" s="222" t="s">
        <v>353</v>
      </c>
      <c r="H206" s="223">
        <v>525</v>
      </c>
      <c r="I206" s="224"/>
      <c r="J206" s="225">
        <f>ROUND(I206*H206,2)</f>
        <v>0</v>
      </c>
      <c r="K206" s="221" t="s">
        <v>170</v>
      </c>
      <c r="L206" s="45"/>
      <c r="M206" s="226" t="s">
        <v>1</v>
      </c>
      <c r="N206" s="227" t="s">
        <v>40</v>
      </c>
      <c r="O206" s="92"/>
      <c r="P206" s="228">
        <f>O206*H206</f>
        <v>0</v>
      </c>
      <c r="Q206" s="228">
        <v>1.0000000000000001E-05</v>
      </c>
      <c r="R206" s="228">
        <f>Q206*H206</f>
        <v>0.0052500000000000003</v>
      </c>
      <c r="S206" s="228">
        <v>0.091999999999999998</v>
      </c>
      <c r="T206" s="229">
        <f>S206*H206</f>
        <v>48.299999999999997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0" t="s">
        <v>186</v>
      </c>
      <c r="AT206" s="230" t="s">
        <v>157</v>
      </c>
      <c r="AU206" s="230" t="s">
        <v>85</v>
      </c>
      <c r="AY206" s="18" t="s">
        <v>154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8" t="s">
        <v>83</v>
      </c>
      <c r="BK206" s="231">
        <f>ROUND(I206*H206,2)</f>
        <v>0</v>
      </c>
      <c r="BL206" s="18" t="s">
        <v>186</v>
      </c>
      <c r="BM206" s="230" t="s">
        <v>2841</v>
      </c>
    </row>
    <row r="207" s="2" customFormat="1">
      <c r="A207" s="39"/>
      <c r="B207" s="40"/>
      <c r="C207" s="41"/>
      <c r="D207" s="232" t="s">
        <v>163</v>
      </c>
      <c r="E207" s="41"/>
      <c r="F207" s="233" t="s">
        <v>2842</v>
      </c>
      <c r="G207" s="41"/>
      <c r="H207" s="41"/>
      <c r="I207" s="234"/>
      <c r="J207" s="41"/>
      <c r="K207" s="41"/>
      <c r="L207" s="45"/>
      <c r="M207" s="235"/>
      <c r="N207" s="23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163</v>
      </c>
      <c r="AU207" s="18" t="s">
        <v>85</v>
      </c>
    </row>
    <row r="208" s="2" customFormat="1">
      <c r="A208" s="39"/>
      <c r="B208" s="40"/>
      <c r="C208" s="41"/>
      <c r="D208" s="237" t="s">
        <v>173</v>
      </c>
      <c r="E208" s="41"/>
      <c r="F208" s="238" t="s">
        <v>2843</v>
      </c>
      <c r="G208" s="41"/>
      <c r="H208" s="41"/>
      <c r="I208" s="234"/>
      <c r="J208" s="41"/>
      <c r="K208" s="41"/>
      <c r="L208" s="45"/>
      <c r="M208" s="235"/>
      <c r="N208" s="23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173</v>
      </c>
      <c r="AU208" s="18" t="s">
        <v>85</v>
      </c>
    </row>
    <row r="209" s="14" customFormat="1">
      <c r="A209" s="14"/>
      <c r="B209" s="249"/>
      <c r="C209" s="250"/>
      <c r="D209" s="232" t="s">
        <v>175</v>
      </c>
      <c r="E209" s="251" t="s">
        <v>1</v>
      </c>
      <c r="F209" s="252" t="s">
        <v>2844</v>
      </c>
      <c r="G209" s="250"/>
      <c r="H209" s="253">
        <v>218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175</v>
      </c>
      <c r="AU209" s="259" t="s">
        <v>85</v>
      </c>
      <c r="AV209" s="14" t="s">
        <v>85</v>
      </c>
      <c r="AW209" s="14" t="s">
        <v>32</v>
      </c>
      <c r="AX209" s="14" t="s">
        <v>75</v>
      </c>
      <c r="AY209" s="259" t="s">
        <v>154</v>
      </c>
    </row>
    <row r="210" s="14" customFormat="1">
      <c r="A210" s="14"/>
      <c r="B210" s="249"/>
      <c r="C210" s="250"/>
      <c r="D210" s="232" t="s">
        <v>175</v>
      </c>
      <c r="E210" s="251" t="s">
        <v>1</v>
      </c>
      <c r="F210" s="252" t="s">
        <v>2845</v>
      </c>
      <c r="G210" s="250"/>
      <c r="H210" s="253">
        <v>307</v>
      </c>
      <c r="I210" s="254"/>
      <c r="J210" s="250"/>
      <c r="K210" s="250"/>
      <c r="L210" s="255"/>
      <c r="M210" s="256"/>
      <c r="N210" s="257"/>
      <c r="O210" s="257"/>
      <c r="P210" s="257"/>
      <c r="Q210" s="257"/>
      <c r="R210" s="257"/>
      <c r="S210" s="257"/>
      <c r="T210" s="25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9" t="s">
        <v>175</v>
      </c>
      <c r="AU210" s="259" t="s">
        <v>85</v>
      </c>
      <c r="AV210" s="14" t="s">
        <v>85</v>
      </c>
      <c r="AW210" s="14" t="s">
        <v>32</v>
      </c>
      <c r="AX210" s="14" t="s">
        <v>75</v>
      </c>
      <c r="AY210" s="259" t="s">
        <v>154</v>
      </c>
    </row>
    <row r="211" s="15" customFormat="1">
      <c r="A211" s="15"/>
      <c r="B211" s="264"/>
      <c r="C211" s="265"/>
      <c r="D211" s="232" t="s">
        <v>175</v>
      </c>
      <c r="E211" s="266" t="s">
        <v>1</v>
      </c>
      <c r="F211" s="267" t="s">
        <v>287</v>
      </c>
      <c r="G211" s="265"/>
      <c r="H211" s="268">
        <v>525</v>
      </c>
      <c r="I211" s="269"/>
      <c r="J211" s="265"/>
      <c r="K211" s="265"/>
      <c r="L211" s="270"/>
      <c r="M211" s="271"/>
      <c r="N211" s="272"/>
      <c r="O211" s="272"/>
      <c r="P211" s="272"/>
      <c r="Q211" s="272"/>
      <c r="R211" s="272"/>
      <c r="S211" s="272"/>
      <c r="T211" s="27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4" t="s">
        <v>175</v>
      </c>
      <c r="AU211" s="274" t="s">
        <v>85</v>
      </c>
      <c r="AV211" s="15" t="s">
        <v>186</v>
      </c>
      <c r="AW211" s="15" t="s">
        <v>32</v>
      </c>
      <c r="AX211" s="15" t="s">
        <v>83</v>
      </c>
      <c r="AY211" s="274" t="s">
        <v>154</v>
      </c>
    </row>
    <row r="212" s="2" customFormat="1" ht="24.15" customHeight="1">
      <c r="A212" s="39"/>
      <c r="B212" s="40"/>
      <c r="C212" s="219" t="s">
        <v>387</v>
      </c>
      <c r="D212" s="219" t="s">
        <v>157</v>
      </c>
      <c r="E212" s="220" t="s">
        <v>2846</v>
      </c>
      <c r="F212" s="221" t="s">
        <v>2847</v>
      </c>
      <c r="G212" s="222" t="s">
        <v>353</v>
      </c>
      <c r="H212" s="223">
        <v>275</v>
      </c>
      <c r="I212" s="224"/>
      <c r="J212" s="225">
        <f>ROUND(I212*H212,2)</f>
        <v>0</v>
      </c>
      <c r="K212" s="221" t="s">
        <v>170</v>
      </c>
      <c r="L212" s="45"/>
      <c r="M212" s="226" t="s">
        <v>1</v>
      </c>
      <c r="N212" s="227" t="s">
        <v>40</v>
      </c>
      <c r="O212" s="92"/>
      <c r="P212" s="228">
        <f>O212*H212</f>
        <v>0</v>
      </c>
      <c r="Q212" s="228">
        <v>2.0000000000000002E-05</v>
      </c>
      <c r="R212" s="228">
        <f>Q212*H212</f>
        <v>0.0055000000000000005</v>
      </c>
      <c r="S212" s="228">
        <v>0.13800000000000001</v>
      </c>
      <c r="T212" s="229">
        <f>S212*H212</f>
        <v>37.950000000000003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0" t="s">
        <v>186</v>
      </c>
      <c r="AT212" s="230" t="s">
        <v>157</v>
      </c>
      <c r="AU212" s="230" t="s">
        <v>85</v>
      </c>
      <c r="AY212" s="18" t="s">
        <v>154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8" t="s">
        <v>83</v>
      </c>
      <c r="BK212" s="231">
        <f>ROUND(I212*H212,2)</f>
        <v>0</v>
      </c>
      <c r="BL212" s="18" t="s">
        <v>186</v>
      </c>
      <c r="BM212" s="230" t="s">
        <v>2848</v>
      </c>
    </row>
    <row r="213" s="2" customFormat="1">
      <c r="A213" s="39"/>
      <c r="B213" s="40"/>
      <c r="C213" s="41"/>
      <c r="D213" s="232" t="s">
        <v>163</v>
      </c>
      <c r="E213" s="41"/>
      <c r="F213" s="233" t="s">
        <v>2849</v>
      </c>
      <c r="G213" s="41"/>
      <c r="H213" s="41"/>
      <c r="I213" s="234"/>
      <c r="J213" s="41"/>
      <c r="K213" s="41"/>
      <c r="L213" s="45"/>
      <c r="M213" s="235"/>
      <c r="N213" s="23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163</v>
      </c>
      <c r="AU213" s="18" t="s">
        <v>85</v>
      </c>
    </row>
    <row r="214" s="2" customFormat="1">
      <c r="A214" s="39"/>
      <c r="B214" s="40"/>
      <c r="C214" s="41"/>
      <c r="D214" s="237" t="s">
        <v>173</v>
      </c>
      <c r="E214" s="41"/>
      <c r="F214" s="238" t="s">
        <v>2850</v>
      </c>
      <c r="G214" s="41"/>
      <c r="H214" s="41"/>
      <c r="I214" s="234"/>
      <c r="J214" s="41"/>
      <c r="K214" s="41"/>
      <c r="L214" s="45"/>
      <c r="M214" s="235"/>
      <c r="N214" s="23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173</v>
      </c>
      <c r="AU214" s="18" t="s">
        <v>85</v>
      </c>
    </row>
    <row r="215" s="14" customFormat="1">
      <c r="A215" s="14"/>
      <c r="B215" s="249"/>
      <c r="C215" s="250"/>
      <c r="D215" s="232" t="s">
        <v>175</v>
      </c>
      <c r="E215" s="251" t="s">
        <v>1</v>
      </c>
      <c r="F215" s="252" t="s">
        <v>2851</v>
      </c>
      <c r="G215" s="250"/>
      <c r="H215" s="253">
        <v>190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175</v>
      </c>
      <c r="AU215" s="259" t="s">
        <v>85</v>
      </c>
      <c r="AV215" s="14" t="s">
        <v>85</v>
      </c>
      <c r="AW215" s="14" t="s">
        <v>32</v>
      </c>
      <c r="AX215" s="14" t="s">
        <v>75</v>
      </c>
      <c r="AY215" s="259" t="s">
        <v>154</v>
      </c>
    </row>
    <row r="216" s="14" customFormat="1">
      <c r="A216" s="14"/>
      <c r="B216" s="249"/>
      <c r="C216" s="250"/>
      <c r="D216" s="232" t="s">
        <v>175</v>
      </c>
      <c r="E216" s="251" t="s">
        <v>1</v>
      </c>
      <c r="F216" s="252" t="s">
        <v>2852</v>
      </c>
      <c r="G216" s="250"/>
      <c r="H216" s="253">
        <v>85</v>
      </c>
      <c r="I216" s="254"/>
      <c r="J216" s="250"/>
      <c r="K216" s="250"/>
      <c r="L216" s="255"/>
      <c r="M216" s="256"/>
      <c r="N216" s="257"/>
      <c r="O216" s="257"/>
      <c r="P216" s="257"/>
      <c r="Q216" s="257"/>
      <c r="R216" s="257"/>
      <c r="S216" s="257"/>
      <c r="T216" s="25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9" t="s">
        <v>175</v>
      </c>
      <c r="AU216" s="259" t="s">
        <v>85</v>
      </c>
      <c r="AV216" s="14" t="s">
        <v>85</v>
      </c>
      <c r="AW216" s="14" t="s">
        <v>32</v>
      </c>
      <c r="AX216" s="14" t="s">
        <v>75</v>
      </c>
      <c r="AY216" s="259" t="s">
        <v>154</v>
      </c>
    </row>
    <row r="217" s="15" customFormat="1">
      <c r="A217" s="15"/>
      <c r="B217" s="264"/>
      <c r="C217" s="265"/>
      <c r="D217" s="232" t="s">
        <v>175</v>
      </c>
      <c r="E217" s="266" t="s">
        <v>1</v>
      </c>
      <c r="F217" s="267" t="s">
        <v>287</v>
      </c>
      <c r="G217" s="265"/>
      <c r="H217" s="268">
        <v>275</v>
      </c>
      <c r="I217" s="269"/>
      <c r="J217" s="265"/>
      <c r="K217" s="265"/>
      <c r="L217" s="270"/>
      <c r="M217" s="271"/>
      <c r="N217" s="272"/>
      <c r="O217" s="272"/>
      <c r="P217" s="272"/>
      <c r="Q217" s="272"/>
      <c r="R217" s="272"/>
      <c r="S217" s="272"/>
      <c r="T217" s="27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4" t="s">
        <v>175</v>
      </c>
      <c r="AU217" s="274" t="s">
        <v>85</v>
      </c>
      <c r="AV217" s="15" t="s">
        <v>186</v>
      </c>
      <c r="AW217" s="15" t="s">
        <v>32</v>
      </c>
      <c r="AX217" s="15" t="s">
        <v>83</v>
      </c>
      <c r="AY217" s="274" t="s">
        <v>154</v>
      </c>
    </row>
    <row r="218" s="2" customFormat="1" ht="24.15" customHeight="1">
      <c r="A218" s="39"/>
      <c r="B218" s="40"/>
      <c r="C218" s="219" t="s">
        <v>394</v>
      </c>
      <c r="D218" s="219" t="s">
        <v>157</v>
      </c>
      <c r="E218" s="220" t="s">
        <v>2853</v>
      </c>
      <c r="F218" s="221" t="s">
        <v>2854</v>
      </c>
      <c r="G218" s="222" t="s">
        <v>353</v>
      </c>
      <c r="H218" s="223">
        <v>204</v>
      </c>
      <c r="I218" s="224"/>
      <c r="J218" s="225">
        <f>ROUND(I218*H218,2)</f>
        <v>0</v>
      </c>
      <c r="K218" s="221" t="s">
        <v>170</v>
      </c>
      <c r="L218" s="45"/>
      <c r="M218" s="226" t="s">
        <v>1</v>
      </c>
      <c r="N218" s="227" t="s">
        <v>40</v>
      </c>
      <c r="O218" s="92"/>
      <c r="P218" s="228">
        <f>O218*H218</f>
        <v>0</v>
      </c>
      <c r="Q218" s="228">
        <v>2.0000000000000002E-05</v>
      </c>
      <c r="R218" s="228">
        <f>Q218*H218</f>
        <v>0.0040800000000000003</v>
      </c>
      <c r="S218" s="228">
        <v>0.161</v>
      </c>
      <c r="T218" s="229">
        <f>S218*H218</f>
        <v>32.844000000000001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0" t="s">
        <v>186</v>
      </c>
      <c r="AT218" s="230" t="s">
        <v>157</v>
      </c>
      <c r="AU218" s="230" t="s">
        <v>85</v>
      </c>
      <c r="AY218" s="18" t="s">
        <v>154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8" t="s">
        <v>83</v>
      </c>
      <c r="BK218" s="231">
        <f>ROUND(I218*H218,2)</f>
        <v>0</v>
      </c>
      <c r="BL218" s="18" t="s">
        <v>186</v>
      </c>
      <c r="BM218" s="230" t="s">
        <v>2855</v>
      </c>
    </row>
    <row r="219" s="2" customFormat="1">
      <c r="A219" s="39"/>
      <c r="B219" s="40"/>
      <c r="C219" s="41"/>
      <c r="D219" s="232" t="s">
        <v>163</v>
      </c>
      <c r="E219" s="41"/>
      <c r="F219" s="233" t="s">
        <v>2856</v>
      </c>
      <c r="G219" s="41"/>
      <c r="H219" s="41"/>
      <c r="I219" s="234"/>
      <c r="J219" s="41"/>
      <c r="K219" s="41"/>
      <c r="L219" s="45"/>
      <c r="M219" s="235"/>
      <c r="N219" s="23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163</v>
      </c>
      <c r="AU219" s="18" t="s">
        <v>85</v>
      </c>
    </row>
    <row r="220" s="2" customFormat="1">
      <c r="A220" s="39"/>
      <c r="B220" s="40"/>
      <c r="C220" s="41"/>
      <c r="D220" s="237" t="s">
        <v>173</v>
      </c>
      <c r="E220" s="41"/>
      <c r="F220" s="238" t="s">
        <v>2857</v>
      </c>
      <c r="G220" s="41"/>
      <c r="H220" s="41"/>
      <c r="I220" s="234"/>
      <c r="J220" s="41"/>
      <c r="K220" s="41"/>
      <c r="L220" s="45"/>
      <c r="M220" s="235"/>
      <c r="N220" s="23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173</v>
      </c>
      <c r="AU220" s="18" t="s">
        <v>85</v>
      </c>
    </row>
    <row r="221" s="14" customFormat="1">
      <c r="A221" s="14"/>
      <c r="B221" s="249"/>
      <c r="C221" s="250"/>
      <c r="D221" s="232" t="s">
        <v>175</v>
      </c>
      <c r="E221" s="251" t="s">
        <v>1</v>
      </c>
      <c r="F221" s="252" t="s">
        <v>2858</v>
      </c>
      <c r="G221" s="250"/>
      <c r="H221" s="253">
        <v>204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175</v>
      </c>
      <c r="AU221" s="259" t="s">
        <v>85</v>
      </c>
      <c r="AV221" s="14" t="s">
        <v>85</v>
      </c>
      <c r="AW221" s="14" t="s">
        <v>32</v>
      </c>
      <c r="AX221" s="14" t="s">
        <v>83</v>
      </c>
      <c r="AY221" s="259" t="s">
        <v>154</v>
      </c>
    </row>
    <row r="222" s="2" customFormat="1" ht="24.15" customHeight="1">
      <c r="A222" s="39"/>
      <c r="B222" s="40"/>
      <c r="C222" s="219" t="s">
        <v>7</v>
      </c>
      <c r="D222" s="219" t="s">
        <v>157</v>
      </c>
      <c r="E222" s="220" t="s">
        <v>2859</v>
      </c>
      <c r="F222" s="221" t="s">
        <v>2860</v>
      </c>
      <c r="G222" s="222" t="s">
        <v>353</v>
      </c>
      <c r="H222" s="223">
        <v>82</v>
      </c>
      <c r="I222" s="224"/>
      <c r="J222" s="225">
        <f>ROUND(I222*H222,2)</f>
        <v>0</v>
      </c>
      <c r="K222" s="221" t="s">
        <v>170</v>
      </c>
      <c r="L222" s="45"/>
      <c r="M222" s="226" t="s">
        <v>1</v>
      </c>
      <c r="N222" s="227" t="s">
        <v>40</v>
      </c>
      <c r="O222" s="92"/>
      <c r="P222" s="228">
        <f>O222*H222</f>
        <v>0</v>
      </c>
      <c r="Q222" s="228">
        <v>3.0000000000000001E-05</v>
      </c>
      <c r="R222" s="228">
        <f>Q222*H222</f>
        <v>0.0024599999999999999</v>
      </c>
      <c r="S222" s="228">
        <v>0.20699999999999999</v>
      </c>
      <c r="T222" s="229">
        <f>S222*H222</f>
        <v>16.974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0" t="s">
        <v>186</v>
      </c>
      <c r="AT222" s="230" t="s">
        <v>157</v>
      </c>
      <c r="AU222" s="230" t="s">
        <v>85</v>
      </c>
      <c r="AY222" s="18" t="s">
        <v>154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8" t="s">
        <v>83</v>
      </c>
      <c r="BK222" s="231">
        <f>ROUND(I222*H222,2)</f>
        <v>0</v>
      </c>
      <c r="BL222" s="18" t="s">
        <v>186</v>
      </c>
      <c r="BM222" s="230" t="s">
        <v>2861</v>
      </c>
    </row>
    <row r="223" s="2" customFormat="1">
      <c r="A223" s="39"/>
      <c r="B223" s="40"/>
      <c r="C223" s="41"/>
      <c r="D223" s="232" t="s">
        <v>163</v>
      </c>
      <c r="E223" s="41"/>
      <c r="F223" s="233" t="s">
        <v>2862</v>
      </c>
      <c r="G223" s="41"/>
      <c r="H223" s="41"/>
      <c r="I223" s="234"/>
      <c r="J223" s="41"/>
      <c r="K223" s="41"/>
      <c r="L223" s="45"/>
      <c r="M223" s="235"/>
      <c r="N223" s="23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163</v>
      </c>
      <c r="AU223" s="18" t="s">
        <v>85</v>
      </c>
    </row>
    <row r="224" s="2" customFormat="1">
      <c r="A224" s="39"/>
      <c r="B224" s="40"/>
      <c r="C224" s="41"/>
      <c r="D224" s="237" t="s">
        <v>173</v>
      </c>
      <c r="E224" s="41"/>
      <c r="F224" s="238" t="s">
        <v>2863</v>
      </c>
      <c r="G224" s="41"/>
      <c r="H224" s="41"/>
      <c r="I224" s="234"/>
      <c r="J224" s="41"/>
      <c r="K224" s="41"/>
      <c r="L224" s="45"/>
      <c r="M224" s="235"/>
      <c r="N224" s="23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173</v>
      </c>
      <c r="AU224" s="18" t="s">
        <v>85</v>
      </c>
    </row>
    <row r="225" s="14" customFormat="1">
      <c r="A225" s="14"/>
      <c r="B225" s="249"/>
      <c r="C225" s="250"/>
      <c r="D225" s="232" t="s">
        <v>175</v>
      </c>
      <c r="E225" s="251" t="s">
        <v>1</v>
      </c>
      <c r="F225" s="252" t="s">
        <v>2864</v>
      </c>
      <c r="G225" s="250"/>
      <c r="H225" s="253">
        <v>82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175</v>
      </c>
      <c r="AU225" s="259" t="s">
        <v>85</v>
      </c>
      <c r="AV225" s="14" t="s">
        <v>85</v>
      </c>
      <c r="AW225" s="14" t="s">
        <v>32</v>
      </c>
      <c r="AX225" s="14" t="s">
        <v>83</v>
      </c>
      <c r="AY225" s="259" t="s">
        <v>154</v>
      </c>
    </row>
    <row r="226" s="2" customFormat="1" ht="24.15" customHeight="1">
      <c r="A226" s="39"/>
      <c r="B226" s="40"/>
      <c r="C226" s="219" t="s">
        <v>407</v>
      </c>
      <c r="D226" s="219" t="s">
        <v>157</v>
      </c>
      <c r="E226" s="220" t="s">
        <v>2865</v>
      </c>
      <c r="F226" s="221" t="s">
        <v>2866</v>
      </c>
      <c r="G226" s="222" t="s">
        <v>273</v>
      </c>
      <c r="H226" s="223">
        <v>382</v>
      </c>
      <c r="I226" s="224"/>
      <c r="J226" s="225">
        <f>ROUND(I226*H226,2)</f>
        <v>0</v>
      </c>
      <c r="K226" s="221" t="s">
        <v>1</v>
      </c>
      <c r="L226" s="45"/>
      <c r="M226" s="226" t="s">
        <v>1</v>
      </c>
      <c r="N226" s="227" t="s">
        <v>40</v>
      </c>
      <c r="O226" s="92"/>
      <c r="P226" s="228">
        <f>O226*H226</f>
        <v>0</v>
      </c>
      <c r="Q226" s="228">
        <v>0</v>
      </c>
      <c r="R226" s="228">
        <f>Q226*H226</f>
        <v>0</v>
      </c>
      <c r="S226" s="228">
        <v>0.050000000000000003</v>
      </c>
      <c r="T226" s="229">
        <f>S226*H226</f>
        <v>19.100000000000001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0" t="s">
        <v>186</v>
      </c>
      <c r="AT226" s="230" t="s">
        <v>157</v>
      </c>
      <c r="AU226" s="230" t="s">
        <v>85</v>
      </c>
      <c r="AY226" s="18" t="s">
        <v>154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8" t="s">
        <v>83</v>
      </c>
      <c r="BK226" s="231">
        <f>ROUND(I226*H226,2)</f>
        <v>0</v>
      </c>
      <c r="BL226" s="18" t="s">
        <v>186</v>
      </c>
      <c r="BM226" s="230" t="s">
        <v>2867</v>
      </c>
    </row>
    <row r="227" s="2" customFormat="1">
      <c r="A227" s="39"/>
      <c r="B227" s="40"/>
      <c r="C227" s="41"/>
      <c r="D227" s="232" t="s">
        <v>163</v>
      </c>
      <c r="E227" s="41"/>
      <c r="F227" s="233" t="s">
        <v>2868</v>
      </c>
      <c r="G227" s="41"/>
      <c r="H227" s="41"/>
      <c r="I227" s="234"/>
      <c r="J227" s="41"/>
      <c r="K227" s="41"/>
      <c r="L227" s="45"/>
      <c r="M227" s="235"/>
      <c r="N227" s="23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163</v>
      </c>
      <c r="AU227" s="18" t="s">
        <v>85</v>
      </c>
    </row>
    <row r="228" s="14" customFormat="1">
      <c r="A228" s="14"/>
      <c r="B228" s="249"/>
      <c r="C228" s="250"/>
      <c r="D228" s="232" t="s">
        <v>175</v>
      </c>
      <c r="E228" s="251" t="s">
        <v>1</v>
      </c>
      <c r="F228" s="252" t="s">
        <v>2869</v>
      </c>
      <c r="G228" s="250"/>
      <c r="H228" s="253">
        <v>382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175</v>
      </c>
      <c r="AU228" s="259" t="s">
        <v>85</v>
      </c>
      <c r="AV228" s="14" t="s">
        <v>85</v>
      </c>
      <c r="AW228" s="14" t="s">
        <v>32</v>
      </c>
      <c r="AX228" s="14" t="s">
        <v>83</v>
      </c>
      <c r="AY228" s="259" t="s">
        <v>154</v>
      </c>
    </row>
    <row r="229" s="2" customFormat="1" ht="16.5" customHeight="1">
      <c r="A229" s="39"/>
      <c r="B229" s="40"/>
      <c r="C229" s="219" t="s">
        <v>415</v>
      </c>
      <c r="D229" s="219" t="s">
        <v>157</v>
      </c>
      <c r="E229" s="220" t="s">
        <v>2870</v>
      </c>
      <c r="F229" s="221" t="s">
        <v>2871</v>
      </c>
      <c r="G229" s="222" t="s">
        <v>273</v>
      </c>
      <c r="H229" s="223">
        <v>77</v>
      </c>
      <c r="I229" s="224"/>
      <c r="J229" s="225">
        <f>ROUND(I229*H229,2)</f>
        <v>0</v>
      </c>
      <c r="K229" s="221" t="s">
        <v>170</v>
      </c>
      <c r="L229" s="45"/>
      <c r="M229" s="226" t="s">
        <v>1</v>
      </c>
      <c r="N229" s="227" t="s">
        <v>40</v>
      </c>
      <c r="O229" s="92"/>
      <c r="P229" s="228">
        <f>O229*H229</f>
        <v>0</v>
      </c>
      <c r="Q229" s="228">
        <v>0</v>
      </c>
      <c r="R229" s="228">
        <f>Q229*H229</f>
        <v>0</v>
      </c>
      <c r="S229" s="228">
        <v>0.20499999999999999</v>
      </c>
      <c r="T229" s="229">
        <f>S229*H229</f>
        <v>15.784999999999998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0" t="s">
        <v>186</v>
      </c>
      <c r="AT229" s="230" t="s">
        <v>157</v>
      </c>
      <c r="AU229" s="230" t="s">
        <v>85</v>
      </c>
      <c r="AY229" s="18" t="s">
        <v>154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8" t="s">
        <v>83</v>
      </c>
      <c r="BK229" s="231">
        <f>ROUND(I229*H229,2)</f>
        <v>0</v>
      </c>
      <c r="BL229" s="18" t="s">
        <v>186</v>
      </c>
      <c r="BM229" s="230" t="s">
        <v>2872</v>
      </c>
    </row>
    <row r="230" s="2" customFormat="1">
      <c r="A230" s="39"/>
      <c r="B230" s="40"/>
      <c r="C230" s="41"/>
      <c r="D230" s="232" t="s">
        <v>163</v>
      </c>
      <c r="E230" s="41"/>
      <c r="F230" s="233" t="s">
        <v>2873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163</v>
      </c>
      <c r="AU230" s="18" t="s">
        <v>85</v>
      </c>
    </row>
    <row r="231" s="2" customFormat="1">
      <c r="A231" s="39"/>
      <c r="B231" s="40"/>
      <c r="C231" s="41"/>
      <c r="D231" s="237" t="s">
        <v>173</v>
      </c>
      <c r="E231" s="41"/>
      <c r="F231" s="238" t="s">
        <v>2874</v>
      </c>
      <c r="G231" s="41"/>
      <c r="H231" s="41"/>
      <c r="I231" s="234"/>
      <c r="J231" s="41"/>
      <c r="K231" s="41"/>
      <c r="L231" s="45"/>
      <c r="M231" s="235"/>
      <c r="N231" s="23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173</v>
      </c>
      <c r="AU231" s="18" t="s">
        <v>85</v>
      </c>
    </row>
    <row r="232" s="14" customFormat="1">
      <c r="A232" s="14"/>
      <c r="B232" s="249"/>
      <c r="C232" s="250"/>
      <c r="D232" s="232" t="s">
        <v>175</v>
      </c>
      <c r="E232" s="251" t="s">
        <v>1</v>
      </c>
      <c r="F232" s="252" t="s">
        <v>2875</v>
      </c>
      <c r="G232" s="250"/>
      <c r="H232" s="253">
        <v>54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175</v>
      </c>
      <c r="AU232" s="259" t="s">
        <v>85</v>
      </c>
      <c r="AV232" s="14" t="s">
        <v>85</v>
      </c>
      <c r="AW232" s="14" t="s">
        <v>32</v>
      </c>
      <c r="AX232" s="14" t="s">
        <v>75</v>
      </c>
      <c r="AY232" s="259" t="s">
        <v>154</v>
      </c>
    </row>
    <row r="233" s="14" customFormat="1">
      <c r="A233" s="14"/>
      <c r="B233" s="249"/>
      <c r="C233" s="250"/>
      <c r="D233" s="232" t="s">
        <v>175</v>
      </c>
      <c r="E233" s="251" t="s">
        <v>1</v>
      </c>
      <c r="F233" s="252" t="s">
        <v>2876</v>
      </c>
      <c r="G233" s="250"/>
      <c r="H233" s="253">
        <v>23</v>
      </c>
      <c r="I233" s="254"/>
      <c r="J233" s="250"/>
      <c r="K233" s="250"/>
      <c r="L233" s="255"/>
      <c r="M233" s="256"/>
      <c r="N233" s="257"/>
      <c r="O233" s="257"/>
      <c r="P233" s="257"/>
      <c r="Q233" s="257"/>
      <c r="R233" s="257"/>
      <c r="S233" s="257"/>
      <c r="T233" s="25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9" t="s">
        <v>175</v>
      </c>
      <c r="AU233" s="259" t="s">
        <v>85</v>
      </c>
      <c r="AV233" s="14" t="s">
        <v>85</v>
      </c>
      <c r="AW233" s="14" t="s">
        <v>32</v>
      </c>
      <c r="AX233" s="14" t="s">
        <v>75</v>
      </c>
      <c r="AY233" s="259" t="s">
        <v>154</v>
      </c>
    </row>
    <row r="234" s="15" customFormat="1">
      <c r="A234" s="15"/>
      <c r="B234" s="264"/>
      <c r="C234" s="265"/>
      <c r="D234" s="232" t="s">
        <v>175</v>
      </c>
      <c r="E234" s="266" t="s">
        <v>1</v>
      </c>
      <c r="F234" s="267" t="s">
        <v>287</v>
      </c>
      <c r="G234" s="265"/>
      <c r="H234" s="268">
        <v>77</v>
      </c>
      <c r="I234" s="269"/>
      <c r="J234" s="265"/>
      <c r="K234" s="265"/>
      <c r="L234" s="270"/>
      <c r="M234" s="271"/>
      <c r="N234" s="272"/>
      <c r="O234" s="272"/>
      <c r="P234" s="272"/>
      <c r="Q234" s="272"/>
      <c r="R234" s="272"/>
      <c r="S234" s="272"/>
      <c r="T234" s="27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4" t="s">
        <v>175</v>
      </c>
      <c r="AU234" s="274" t="s">
        <v>85</v>
      </c>
      <c r="AV234" s="15" t="s">
        <v>186</v>
      </c>
      <c r="AW234" s="15" t="s">
        <v>32</v>
      </c>
      <c r="AX234" s="15" t="s">
        <v>83</v>
      </c>
      <c r="AY234" s="274" t="s">
        <v>154</v>
      </c>
    </row>
    <row r="235" s="2" customFormat="1" ht="24.15" customHeight="1">
      <c r="A235" s="39"/>
      <c r="B235" s="40"/>
      <c r="C235" s="219" t="s">
        <v>423</v>
      </c>
      <c r="D235" s="219" t="s">
        <v>157</v>
      </c>
      <c r="E235" s="220" t="s">
        <v>2877</v>
      </c>
      <c r="F235" s="221" t="s">
        <v>2878</v>
      </c>
      <c r="G235" s="222" t="s">
        <v>273</v>
      </c>
      <c r="H235" s="223">
        <v>546</v>
      </c>
      <c r="I235" s="224"/>
      <c r="J235" s="225">
        <f>ROUND(I235*H235,2)</f>
        <v>0</v>
      </c>
      <c r="K235" s="221" t="s">
        <v>1</v>
      </c>
      <c r="L235" s="45"/>
      <c r="M235" s="226" t="s">
        <v>1</v>
      </c>
      <c r="N235" s="227" t="s">
        <v>40</v>
      </c>
      <c r="O235" s="92"/>
      <c r="P235" s="228">
        <f>O235*H235</f>
        <v>0</v>
      </c>
      <c r="Q235" s="228">
        <v>0</v>
      </c>
      <c r="R235" s="228">
        <f>Q235*H235</f>
        <v>0</v>
      </c>
      <c r="S235" s="228">
        <v>0.02</v>
      </c>
      <c r="T235" s="229">
        <f>S235*H235</f>
        <v>10.92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0" t="s">
        <v>186</v>
      </c>
      <c r="AT235" s="230" t="s">
        <v>157</v>
      </c>
      <c r="AU235" s="230" t="s">
        <v>85</v>
      </c>
      <c r="AY235" s="18" t="s">
        <v>154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8" t="s">
        <v>83</v>
      </c>
      <c r="BK235" s="231">
        <f>ROUND(I235*H235,2)</f>
        <v>0</v>
      </c>
      <c r="BL235" s="18" t="s">
        <v>186</v>
      </c>
      <c r="BM235" s="230" t="s">
        <v>2879</v>
      </c>
    </row>
    <row r="236" s="2" customFormat="1">
      <c r="A236" s="39"/>
      <c r="B236" s="40"/>
      <c r="C236" s="41"/>
      <c r="D236" s="232" t="s">
        <v>163</v>
      </c>
      <c r="E236" s="41"/>
      <c r="F236" s="233" t="s">
        <v>2880</v>
      </c>
      <c r="G236" s="41"/>
      <c r="H236" s="41"/>
      <c r="I236" s="234"/>
      <c r="J236" s="41"/>
      <c r="K236" s="41"/>
      <c r="L236" s="45"/>
      <c r="M236" s="235"/>
      <c r="N236" s="23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163</v>
      </c>
      <c r="AU236" s="18" t="s">
        <v>85</v>
      </c>
    </row>
    <row r="237" s="14" customFormat="1">
      <c r="A237" s="14"/>
      <c r="B237" s="249"/>
      <c r="C237" s="250"/>
      <c r="D237" s="232" t="s">
        <v>175</v>
      </c>
      <c r="E237" s="251" t="s">
        <v>1</v>
      </c>
      <c r="F237" s="252" t="s">
        <v>2881</v>
      </c>
      <c r="G237" s="250"/>
      <c r="H237" s="253">
        <v>546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175</v>
      </c>
      <c r="AU237" s="259" t="s">
        <v>85</v>
      </c>
      <c r="AV237" s="14" t="s">
        <v>85</v>
      </c>
      <c r="AW237" s="14" t="s">
        <v>32</v>
      </c>
      <c r="AX237" s="14" t="s">
        <v>83</v>
      </c>
      <c r="AY237" s="259" t="s">
        <v>154</v>
      </c>
    </row>
    <row r="238" s="2" customFormat="1" ht="24.15" customHeight="1">
      <c r="A238" s="39"/>
      <c r="B238" s="40"/>
      <c r="C238" s="219" t="s">
        <v>428</v>
      </c>
      <c r="D238" s="219" t="s">
        <v>157</v>
      </c>
      <c r="E238" s="220" t="s">
        <v>2882</v>
      </c>
      <c r="F238" s="221" t="s">
        <v>2883</v>
      </c>
      <c r="G238" s="222" t="s">
        <v>353</v>
      </c>
      <c r="H238" s="223">
        <v>869</v>
      </c>
      <c r="I238" s="224"/>
      <c r="J238" s="225">
        <f>ROUND(I238*H238,2)</f>
        <v>0</v>
      </c>
      <c r="K238" s="221" t="s">
        <v>170</v>
      </c>
      <c r="L238" s="45"/>
      <c r="M238" s="226" t="s">
        <v>1</v>
      </c>
      <c r="N238" s="227" t="s">
        <v>40</v>
      </c>
      <c r="O238" s="92"/>
      <c r="P238" s="228">
        <f>O238*H238</f>
        <v>0</v>
      </c>
      <c r="Q238" s="228">
        <v>0</v>
      </c>
      <c r="R238" s="228">
        <f>Q238*H238</f>
        <v>0</v>
      </c>
      <c r="S238" s="228">
        <v>0</v>
      </c>
      <c r="T238" s="22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0" t="s">
        <v>186</v>
      </c>
      <c r="AT238" s="230" t="s">
        <v>157</v>
      </c>
      <c r="AU238" s="230" t="s">
        <v>85</v>
      </c>
      <c r="AY238" s="18" t="s">
        <v>154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8" t="s">
        <v>83</v>
      </c>
      <c r="BK238" s="231">
        <f>ROUND(I238*H238,2)</f>
        <v>0</v>
      </c>
      <c r="BL238" s="18" t="s">
        <v>186</v>
      </c>
      <c r="BM238" s="230" t="s">
        <v>2884</v>
      </c>
    </row>
    <row r="239" s="2" customFormat="1">
      <c r="A239" s="39"/>
      <c r="B239" s="40"/>
      <c r="C239" s="41"/>
      <c r="D239" s="232" t="s">
        <v>163</v>
      </c>
      <c r="E239" s="41"/>
      <c r="F239" s="233" t="s">
        <v>2885</v>
      </c>
      <c r="G239" s="41"/>
      <c r="H239" s="41"/>
      <c r="I239" s="234"/>
      <c r="J239" s="41"/>
      <c r="K239" s="41"/>
      <c r="L239" s="45"/>
      <c r="M239" s="235"/>
      <c r="N239" s="23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163</v>
      </c>
      <c r="AU239" s="18" t="s">
        <v>85</v>
      </c>
    </row>
    <row r="240" s="2" customFormat="1">
      <c r="A240" s="39"/>
      <c r="B240" s="40"/>
      <c r="C240" s="41"/>
      <c r="D240" s="237" t="s">
        <v>173</v>
      </c>
      <c r="E240" s="41"/>
      <c r="F240" s="238" t="s">
        <v>2886</v>
      </c>
      <c r="G240" s="41"/>
      <c r="H240" s="41"/>
      <c r="I240" s="234"/>
      <c r="J240" s="41"/>
      <c r="K240" s="41"/>
      <c r="L240" s="45"/>
      <c r="M240" s="235"/>
      <c r="N240" s="23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173</v>
      </c>
      <c r="AU240" s="18" t="s">
        <v>85</v>
      </c>
    </row>
    <row r="241" s="14" customFormat="1">
      <c r="A241" s="14"/>
      <c r="B241" s="249"/>
      <c r="C241" s="250"/>
      <c r="D241" s="232" t="s">
        <v>175</v>
      </c>
      <c r="E241" s="251" t="s">
        <v>1</v>
      </c>
      <c r="F241" s="252" t="s">
        <v>2887</v>
      </c>
      <c r="G241" s="250"/>
      <c r="H241" s="253">
        <v>869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175</v>
      </c>
      <c r="AU241" s="259" t="s">
        <v>85</v>
      </c>
      <c r="AV241" s="14" t="s">
        <v>85</v>
      </c>
      <c r="AW241" s="14" t="s">
        <v>32</v>
      </c>
      <c r="AX241" s="14" t="s">
        <v>83</v>
      </c>
      <c r="AY241" s="259" t="s">
        <v>154</v>
      </c>
    </row>
    <row r="242" s="2" customFormat="1" ht="37.8" customHeight="1">
      <c r="A242" s="39"/>
      <c r="B242" s="40"/>
      <c r="C242" s="219" t="s">
        <v>436</v>
      </c>
      <c r="D242" s="219" t="s">
        <v>157</v>
      </c>
      <c r="E242" s="220" t="s">
        <v>2888</v>
      </c>
      <c r="F242" s="221" t="s">
        <v>2889</v>
      </c>
      <c r="G242" s="222" t="s">
        <v>238</v>
      </c>
      <c r="H242" s="223">
        <v>1376.0170000000001</v>
      </c>
      <c r="I242" s="224"/>
      <c r="J242" s="225">
        <f>ROUND(I242*H242,2)</f>
        <v>0</v>
      </c>
      <c r="K242" s="221" t="s">
        <v>170</v>
      </c>
      <c r="L242" s="45"/>
      <c r="M242" s="226" t="s">
        <v>1</v>
      </c>
      <c r="N242" s="227" t="s">
        <v>40</v>
      </c>
      <c r="O242" s="92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0" t="s">
        <v>186</v>
      </c>
      <c r="AT242" s="230" t="s">
        <v>157</v>
      </c>
      <c r="AU242" s="230" t="s">
        <v>85</v>
      </c>
      <c r="AY242" s="18" t="s">
        <v>154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8" t="s">
        <v>83</v>
      </c>
      <c r="BK242" s="231">
        <f>ROUND(I242*H242,2)</f>
        <v>0</v>
      </c>
      <c r="BL242" s="18" t="s">
        <v>186</v>
      </c>
      <c r="BM242" s="230" t="s">
        <v>2890</v>
      </c>
    </row>
    <row r="243" s="2" customFormat="1">
      <c r="A243" s="39"/>
      <c r="B243" s="40"/>
      <c r="C243" s="41"/>
      <c r="D243" s="232" t="s">
        <v>163</v>
      </c>
      <c r="E243" s="41"/>
      <c r="F243" s="233" t="s">
        <v>2891</v>
      </c>
      <c r="G243" s="41"/>
      <c r="H243" s="41"/>
      <c r="I243" s="234"/>
      <c r="J243" s="41"/>
      <c r="K243" s="41"/>
      <c r="L243" s="45"/>
      <c r="M243" s="235"/>
      <c r="N243" s="23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163</v>
      </c>
      <c r="AU243" s="18" t="s">
        <v>85</v>
      </c>
    </row>
    <row r="244" s="2" customFormat="1">
      <c r="A244" s="39"/>
      <c r="B244" s="40"/>
      <c r="C244" s="41"/>
      <c r="D244" s="237" t="s">
        <v>173</v>
      </c>
      <c r="E244" s="41"/>
      <c r="F244" s="238" t="s">
        <v>2892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173</v>
      </c>
      <c r="AU244" s="18" t="s">
        <v>85</v>
      </c>
    </row>
    <row r="245" s="14" customFormat="1">
      <c r="A245" s="14"/>
      <c r="B245" s="249"/>
      <c r="C245" s="250"/>
      <c r="D245" s="232" t="s">
        <v>175</v>
      </c>
      <c r="E245" s="251" t="s">
        <v>1</v>
      </c>
      <c r="F245" s="252" t="s">
        <v>2893</v>
      </c>
      <c r="G245" s="250"/>
      <c r="H245" s="253">
        <v>1438.9000000000001</v>
      </c>
      <c r="I245" s="254"/>
      <c r="J245" s="250"/>
      <c r="K245" s="250"/>
      <c r="L245" s="255"/>
      <c r="M245" s="256"/>
      <c r="N245" s="257"/>
      <c r="O245" s="257"/>
      <c r="P245" s="257"/>
      <c r="Q245" s="257"/>
      <c r="R245" s="257"/>
      <c r="S245" s="257"/>
      <c r="T245" s="25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9" t="s">
        <v>175</v>
      </c>
      <c r="AU245" s="259" t="s">
        <v>85</v>
      </c>
      <c r="AV245" s="14" t="s">
        <v>85</v>
      </c>
      <c r="AW245" s="14" t="s">
        <v>32</v>
      </c>
      <c r="AX245" s="14" t="s">
        <v>75</v>
      </c>
      <c r="AY245" s="259" t="s">
        <v>154</v>
      </c>
    </row>
    <row r="246" s="14" customFormat="1">
      <c r="A246" s="14"/>
      <c r="B246" s="249"/>
      <c r="C246" s="250"/>
      <c r="D246" s="232" t="s">
        <v>175</v>
      </c>
      <c r="E246" s="251" t="s">
        <v>1</v>
      </c>
      <c r="F246" s="252" t="s">
        <v>2894</v>
      </c>
      <c r="G246" s="250"/>
      <c r="H246" s="253">
        <v>-62.883000000000003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175</v>
      </c>
      <c r="AU246" s="259" t="s">
        <v>85</v>
      </c>
      <c r="AV246" s="14" t="s">
        <v>85</v>
      </c>
      <c r="AW246" s="14" t="s">
        <v>32</v>
      </c>
      <c r="AX246" s="14" t="s">
        <v>75</v>
      </c>
      <c r="AY246" s="259" t="s">
        <v>154</v>
      </c>
    </row>
    <row r="247" s="15" customFormat="1">
      <c r="A247" s="15"/>
      <c r="B247" s="264"/>
      <c r="C247" s="265"/>
      <c r="D247" s="232" t="s">
        <v>175</v>
      </c>
      <c r="E247" s="266" t="s">
        <v>1</v>
      </c>
      <c r="F247" s="267" t="s">
        <v>287</v>
      </c>
      <c r="G247" s="265"/>
      <c r="H247" s="268">
        <v>1376.0170000000001</v>
      </c>
      <c r="I247" s="269"/>
      <c r="J247" s="265"/>
      <c r="K247" s="265"/>
      <c r="L247" s="270"/>
      <c r="M247" s="271"/>
      <c r="N247" s="272"/>
      <c r="O247" s="272"/>
      <c r="P247" s="272"/>
      <c r="Q247" s="272"/>
      <c r="R247" s="272"/>
      <c r="S247" s="272"/>
      <c r="T247" s="273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4" t="s">
        <v>175</v>
      </c>
      <c r="AU247" s="274" t="s">
        <v>85</v>
      </c>
      <c r="AV247" s="15" t="s">
        <v>186</v>
      </c>
      <c r="AW247" s="15" t="s">
        <v>32</v>
      </c>
      <c r="AX247" s="15" t="s">
        <v>83</v>
      </c>
      <c r="AY247" s="274" t="s">
        <v>154</v>
      </c>
    </row>
    <row r="248" s="2" customFormat="1" ht="33" customHeight="1">
      <c r="A248" s="39"/>
      <c r="B248" s="40"/>
      <c r="C248" s="219" t="s">
        <v>442</v>
      </c>
      <c r="D248" s="219" t="s">
        <v>157</v>
      </c>
      <c r="E248" s="220" t="s">
        <v>2895</v>
      </c>
      <c r="F248" s="221" t="s">
        <v>2896</v>
      </c>
      <c r="G248" s="222" t="s">
        <v>238</v>
      </c>
      <c r="H248" s="223">
        <v>62.883000000000003</v>
      </c>
      <c r="I248" s="224"/>
      <c r="J248" s="225">
        <f>ROUND(I248*H248,2)</f>
        <v>0</v>
      </c>
      <c r="K248" s="221" t="s">
        <v>170</v>
      </c>
      <c r="L248" s="45"/>
      <c r="M248" s="226" t="s">
        <v>1</v>
      </c>
      <c r="N248" s="227" t="s">
        <v>40</v>
      </c>
      <c r="O248" s="92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0" t="s">
        <v>186</v>
      </c>
      <c r="AT248" s="230" t="s">
        <v>157</v>
      </c>
      <c r="AU248" s="230" t="s">
        <v>85</v>
      </c>
      <c r="AY248" s="18" t="s">
        <v>154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8" t="s">
        <v>83</v>
      </c>
      <c r="BK248" s="231">
        <f>ROUND(I248*H248,2)</f>
        <v>0</v>
      </c>
      <c r="BL248" s="18" t="s">
        <v>186</v>
      </c>
      <c r="BM248" s="230" t="s">
        <v>2897</v>
      </c>
    </row>
    <row r="249" s="2" customFormat="1">
      <c r="A249" s="39"/>
      <c r="B249" s="40"/>
      <c r="C249" s="41"/>
      <c r="D249" s="232" t="s">
        <v>163</v>
      </c>
      <c r="E249" s="41"/>
      <c r="F249" s="233" t="s">
        <v>2898</v>
      </c>
      <c r="G249" s="41"/>
      <c r="H249" s="41"/>
      <c r="I249" s="234"/>
      <c r="J249" s="41"/>
      <c r="K249" s="41"/>
      <c r="L249" s="45"/>
      <c r="M249" s="235"/>
      <c r="N249" s="23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163</v>
      </c>
      <c r="AU249" s="18" t="s">
        <v>85</v>
      </c>
    </row>
    <row r="250" s="2" customFormat="1">
      <c r="A250" s="39"/>
      <c r="B250" s="40"/>
      <c r="C250" s="41"/>
      <c r="D250" s="237" t="s">
        <v>173</v>
      </c>
      <c r="E250" s="41"/>
      <c r="F250" s="238" t="s">
        <v>2899</v>
      </c>
      <c r="G250" s="41"/>
      <c r="H250" s="41"/>
      <c r="I250" s="234"/>
      <c r="J250" s="41"/>
      <c r="K250" s="41"/>
      <c r="L250" s="45"/>
      <c r="M250" s="235"/>
      <c r="N250" s="23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173</v>
      </c>
      <c r="AU250" s="18" t="s">
        <v>85</v>
      </c>
    </row>
    <row r="251" s="14" customFormat="1">
      <c r="A251" s="14"/>
      <c r="B251" s="249"/>
      <c r="C251" s="250"/>
      <c r="D251" s="232" t="s">
        <v>175</v>
      </c>
      <c r="E251" s="251" t="s">
        <v>1</v>
      </c>
      <c r="F251" s="252" t="s">
        <v>2900</v>
      </c>
      <c r="G251" s="250"/>
      <c r="H251" s="253">
        <v>62.883000000000003</v>
      </c>
      <c r="I251" s="254"/>
      <c r="J251" s="250"/>
      <c r="K251" s="250"/>
      <c r="L251" s="255"/>
      <c r="M251" s="256"/>
      <c r="N251" s="257"/>
      <c r="O251" s="257"/>
      <c r="P251" s="257"/>
      <c r="Q251" s="257"/>
      <c r="R251" s="257"/>
      <c r="S251" s="257"/>
      <c r="T251" s="25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9" t="s">
        <v>175</v>
      </c>
      <c r="AU251" s="259" t="s">
        <v>85</v>
      </c>
      <c r="AV251" s="14" t="s">
        <v>85</v>
      </c>
      <c r="AW251" s="14" t="s">
        <v>32</v>
      </c>
      <c r="AX251" s="14" t="s">
        <v>83</v>
      </c>
      <c r="AY251" s="259" t="s">
        <v>154</v>
      </c>
    </row>
    <row r="252" s="2" customFormat="1" ht="24.15" customHeight="1">
      <c r="A252" s="39"/>
      <c r="B252" s="40"/>
      <c r="C252" s="219" t="s">
        <v>449</v>
      </c>
      <c r="D252" s="219" t="s">
        <v>157</v>
      </c>
      <c r="E252" s="220" t="s">
        <v>2901</v>
      </c>
      <c r="F252" s="221" t="s">
        <v>2902</v>
      </c>
      <c r="G252" s="222" t="s">
        <v>621</v>
      </c>
      <c r="H252" s="223">
        <v>22</v>
      </c>
      <c r="I252" s="224"/>
      <c r="J252" s="225">
        <f>ROUND(I252*H252,2)</f>
        <v>0</v>
      </c>
      <c r="K252" s="221" t="s">
        <v>170</v>
      </c>
      <c r="L252" s="45"/>
      <c r="M252" s="226" t="s">
        <v>1</v>
      </c>
      <c r="N252" s="227" t="s">
        <v>40</v>
      </c>
      <c r="O252" s="92"/>
      <c r="P252" s="228">
        <f>O252*H252</f>
        <v>0</v>
      </c>
      <c r="Q252" s="228">
        <v>0</v>
      </c>
      <c r="R252" s="228">
        <f>Q252*H252</f>
        <v>0</v>
      </c>
      <c r="S252" s="228">
        <v>0</v>
      </c>
      <c r="T252" s="22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0" t="s">
        <v>186</v>
      </c>
      <c r="AT252" s="230" t="s">
        <v>157</v>
      </c>
      <c r="AU252" s="230" t="s">
        <v>85</v>
      </c>
      <c r="AY252" s="18" t="s">
        <v>154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8" t="s">
        <v>83</v>
      </c>
      <c r="BK252" s="231">
        <f>ROUND(I252*H252,2)</f>
        <v>0</v>
      </c>
      <c r="BL252" s="18" t="s">
        <v>186</v>
      </c>
      <c r="BM252" s="230" t="s">
        <v>2903</v>
      </c>
    </row>
    <row r="253" s="2" customFormat="1">
      <c r="A253" s="39"/>
      <c r="B253" s="40"/>
      <c r="C253" s="41"/>
      <c r="D253" s="232" t="s">
        <v>163</v>
      </c>
      <c r="E253" s="41"/>
      <c r="F253" s="233" t="s">
        <v>2904</v>
      </c>
      <c r="G253" s="41"/>
      <c r="H253" s="41"/>
      <c r="I253" s="234"/>
      <c r="J253" s="41"/>
      <c r="K253" s="41"/>
      <c r="L253" s="45"/>
      <c r="M253" s="235"/>
      <c r="N253" s="23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163</v>
      </c>
      <c r="AU253" s="18" t="s">
        <v>85</v>
      </c>
    </row>
    <row r="254" s="2" customFormat="1">
      <c r="A254" s="39"/>
      <c r="B254" s="40"/>
      <c r="C254" s="41"/>
      <c r="D254" s="237" t="s">
        <v>173</v>
      </c>
      <c r="E254" s="41"/>
      <c r="F254" s="238" t="s">
        <v>2905</v>
      </c>
      <c r="G254" s="41"/>
      <c r="H254" s="41"/>
      <c r="I254" s="234"/>
      <c r="J254" s="41"/>
      <c r="K254" s="41"/>
      <c r="L254" s="45"/>
      <c r="M254" s="235"/>
      <c r="N254" s="23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173</v>
      </c>
      <c r="AU254" s="18" t="s">
        <v>85</v>
      </c>
    </row>
    <row r="255" s="2" customFormat="1" ht="24.15" customHeight="1">
      <c r="A255" s="39"/>
      <c r="B255" s="40"/>
      <c r="C255" s="219" t="s">
        <v>456</v>
      </c>
      <c r="D255" s="219" t="s">
        <v>157</v>
      </c>
      <c r="E255" s="220" t="s">
        <v>2906</v>
      </c>
      <c r="F255" s="221" t="s">
        <v>2907</v>
      </c>
      <c r="G255" s="222" t="s">
        <v>621</v>
      </c>
      <c r="H255" s="223">
        <v>154</v>
      </c>
      <c r="I255" s="224"/>
      <c r="J255" s="225">
        <f>ROUND(I255*H255,2)</f>
        <v>0</v>
      </c>
      <c r="K255" s="221" t="s">
        <v>170</v>
      </c>
      <c r="L255" s="45"/>
      <c r="M255" s="226" t="s">
        <v>1</v>
      </c>
      <c r="N255" s="227" t="s">
        <v>40</v>
      </c>
      <c r="O255" s="92"/>
      <c r="P255" s="228">
        <f>O255*H255</f>
        <v>0</v>
      </c>
      <c r="Q255" s="228">
        <v>0</v>
      </c>
      <c r="R255" s="228">
        <f>Q255*H255</f>
        <v>0</v>
      </c>
      <c r="S255" s="228">
        <v>0</v>
      </c>
      <c r="T255" s="22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0" t="s">
        <v>186</v>
      </c>
      <c r="AT255" s="230" t="s">
        <v>157</v>
      </c>
      <c r="AU255" s="230" t="s">
        <v>85</v>
      </c>
      <c r="AY255" s="18" t="s">
        <v>154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8" t="s">
        <v>83</v>
      </c>
      <c r="BK255" s="231">
        <f>ROUND(I255*H255,2)</f>
        <v>0</v>
      </c>
      <c r="BL255" s="18" t="s">
        <v>186</v>
      </c>
      <c r="BM255" s="230" t="s">
        <v>2908</v>
      </c>
    </row>
    <row r="256" s="2" customFormat="1">
      <c r="A256" s="39"/>
      <c r="B256" s="40"/>
      <c r="C256" s="41"/>
      <c r="D256" s="232" t="s">
        <v>163</v>
      </c>
      <c r="E256" s="41"/>
      <c r="F256" s="233" t="s">
        <v>2909</v>
      </c>
      <c r="G256" s="41"/>
      <c r="H256" s="41"/>
      <c r="I256" s="234"/>
      <c r="J256" s="41"/>
      <c r="K256" s="41"/>
      <c r="L256" s="45"/>
      <c r="M256" s="235"/>
      <c r="N256" s="23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163</v>
      </c>
      <c r="AU256" s="18" t="s">
        <v>85</v>
      </c>
    </row>
    <row r="257" s="2" customFormat="1">
      <c r="A257" s="39"/>
      <c r="B257" s="40"/>
      <c r="C257" s="41"/>
      <c r="D257" s="237" t="s">
        <v>173</v>
      </c>
      <c r="E257" s="41"/>
      <c r="F257" s="238" t="s">
        <v>2910</v>
      </c>
      <c r="G257" s="41"/>
      <c r="H257" s="41"/>
      <c r="I257" s="234"/>
      <c r="J257" s="41"/>
      <c r="K257" s="41"/>
      <c r="L257" s="45"/>
      <c r="M257" s="235"/>
      <c r="N257" s="23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173</v>
      </c>
      <c r="AU257" s="18" t="s">
        <v>85</v>
      </c>
    </row>
    <row r="258" s="14" customFormat="1">
      <c r="A258" s="14"/>
      <c r="B258" s="249"/>
      <c r="C258" s="250"/>
      <c r="D258" s="232" t="s">
        <v>175</v>
      </c>
      <c r="E258" s="250"/>
      <c r="F258" s="252" t="s">
        <v>2911</v>
      </c>
      <c r="G258" s="250"/>
      <c r="H258" s="253">
        <v>154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175</v>
      </c>
      <c r="AU258" s="259" t="s">
        <v>85</v>
      </c>
      <c r="AV258" s="14" t="s">
        <v>85</v>
      </c>
      <c r="AW258" s="14" t="s">
        <v>4</v>
      </c>
      <c r="AX258" s="14" t="s">
        <v>83</v>
      </c>
      <c r="AY258" s="259" t="s">
        <v>154</v>
      </c>
    </row>
    <row r="259" s="2" customFormat="1" ht="37.8" customHeight="1">
      <c r="A259" s="39"/>
      <c r="B259" s="40"/>
      <c r="C259" s="219" t="s">
        <v>464</v>
      </c>
      <c r="D259" s="219" t="s">
        <v>157</v>
      </c>
      <c r="E259" s="220" t="s">
        <v>395</v>
      </c>
      <c r="F259" s="221" t="s">
        <v>396</v>
      </c>
      <c r="G259" s="222" t="s">
        <v>238</v>
      </c>
      <c r="H259" s="223">
        <v>1818.3</v>
      </c>
      <c r="I259" s="224"/>
      <c r="J259" s="225">
        <f>ROUND(I259*H259,2)</f>
        <v>0</v>
      </c>
      <c r="K259" s="221" t="s">
        <v>170</v>
      </c>
      <c r="L259" s="45"/>
      <c r="M259" s="226" t="s">
        <v>1</v>
      </c>
      <c r="N259" s="227" t="s">
        <v>40</v>
      </c>
      <c r="O259" s="92"/>
      <c r="P259" s="228">
        <f>O259*H259</f>
        <v>0</v>
      </c>
      <c r="Q259" s="228">
        <v>0</v>
      </c>
      <c r="R259" s="228">
        <f>Q259*H259</f>
        <v>0</v>
      </c>
      <c r="S259" s="228">
        <v>0</v>
      </c>
      <c r="T259" s="22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0" t="s">
        <v>186</v>
      </c>
      <c r="AT259" s="230" t="s">
        <v>157</v>
      </c>
      <c r="AU259" s="230" t="s">
        <v>85</v>
      </c>
      <c r="AY259" s="18" t="s">
        <v>154</v>
      </c>
      <c r="BE259" s="231">
        <f>IF(N259="základní",J259,0)</f>
        <v>0</v>
      </c>
      <c r="BF259" s="231">
        <f>IF(N259="snížená",J259,0)</f>
        <v>0</v>
      </c>
      <c r="BG259" s="231">
        <f>IF(N259="zákl. přenesená",J259,0)</f>
        <v>0</v>
      </c>
      <c r="BH259" s="231">
        <f>IF(N259="sníž. přenesená",J259,0)</f>
        <v>0</v>
      </c>
      <c r="BI259" s="231">
        <f>IF(N259="nulová",J259,0)</f>
        <v>0</v>
      </c>
      <c r="BJ259" s="18" t="s">
        <v>83</v>
      </c>
      <c r="BK259" s="231">
        <f>ROUND(I259*H259,2)</f>
        <v>0</v>
      </c>
      <c r="BL259" s="18" t="s">
        <v>186</v>
      </c>
      <c r="BM259" s="230" t="s">
        <v>2912</v>
      </c>
    </row>
    <row r="260" s="2" customFormat="1">
      <c r="A260" s="39"/>
      <c r="B260" s="40"/>
      <c r="C260" s="41"/>
      <c r="D260" s="232" t="s">
        <v>163</v>
      </c>
      <c r="E260" s="41"/>
      <c r="F260" s="233" t="s">
        <v>398</v>
      </c>
      <c r="G260" s="41"/>
      <c r="H260" s="41"/>
      <c r="I260" s="234"/>
      <c r="J260" s="41"/>
      <c r="K260" s="41"/>
      <c r="L260" s="45"/>
      <c r="M260" s="235"/>
      <c r="N260" s="23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163</v>
      </c>
      <c r="AU260" s="18" t="s">
        <v>85</v>
      </c>
    </row>
    <row r="261" s="2" customFormat="1">
      <c r="A261" s="39"/>
      <c r="B261" s="40"/>
      <c r="C261" s="41"/>
      <c r="D261" s="237" t="s">
        <v>173</v>
      </c>
      <c r="E261" s="41"/>
      <c r="F261" s="238" t="s">
        <v>399</v>
      </c>
      <c r="G261" s="41"/>
      <c r="H261" s="41"/>
      <c r="I261" s="234"/>
      <c r="J261" s="41"/>
      <c r="K261" s="41"/>
      <c r="L261" s="45"/>
      <c r="M261" s="235"/>
      <c r="N261" s="23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173</v>
      </c>
      <c r="AU261" s="18" t="s">
        <v>85</v>
      </c>
    </row>
    <row r="262" s="13" customFormat="1">
      <c r="A262" s="13"/>
      <c r="B262" s="239"/>
      <c r="C262" s="240"/>
      <c r="D262" s="232" t="s">
        <v>175</v>
      </c>
      <c r="E262" s="241" t="s">
        <v>1</v>
      </c>
      <c r="F262" s="242" t="s">
        <v>2913</v>
      </c>
      <c r="G262" s="240"/>
      <c r="H262" s="241" t="s">
        <v>1</v>
      </c>
      <c r="I262" s="243"/>
      <c r="J262" s="240"/>
      <c r="K262" s="240"/>
      <c r="L262" s="244"/>
      <c r="M262" s="245"/>
      <c r="N262" s="246"/>
      <c r="O262" s="246"/>
      <c r="P262" s="246"/>
      <c r="Q262" s="246"/>
      <c r="R262" s="246"/>
      <c r="S262" s="246"/>
      <c r="T262" s="24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8" t="s">
        <v>175</v>
      </c>
      <c r="AU262" s="248" t="s">
        <v>85</v>
      </c>
      <c r="AV262" s="13" t="s">
        <v>83</v>
      </c>
      <c r="AW262" s="13" t="s">
        <v>32</v>
      </c>
      <c r="AX262" s="13" t="s">
        <v>75</v>
      </c>
      <c r="AY262" s="248" t="s">
        <v>154</v>
      </c>
    </row>
    <row r="263" s="14" customFormat="1">
      <c r="A263" s="14"/>
      <c r="B263" s="249"/>
      <c r="C263" s="250"/>
      <c r="D263" s="232" t="s">
        <v>175</v>
      </c>
      <c r="E263" s="251" t="s">
        <v>1</v>
      </c>
      <c r="F263" s="252" t="s">
        <v>2914</v>
      </c>
      <c r="G263" s="250"/>
      <c r="H263" s="253">
        <v>1438.9000000000001</v>
      </c>
      <c r="I263" s="254"/>
      <c r="J263" s="250"/>
      <c r="K263" s="250"/>
      <c r="L263" s="255"/>
      <c r="M263" s="256"/>
      <c r="N263" s="257"/>
      <c r="O263" s="257"/>
      <c r="P263" s="257"/>
      <c r="Q263" s="257"/>
      <c r="R263" s="257"/>
      <c r="S263" s="257"/>
      <c r="T263" s="25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9" t="s">
        <v>175</v>
      </c>
      <c r="AU263" s="259" t="s">
        <v>85</v>
      </c>
      <c r="AV263" s="14" t="s">
        <v>85</v>
      </c>
      <c r="AW263" s="14" t="s">
        <v>32</v>
      </c>
      <c r="AX263" s="14" t="s">
        <v>75</v>
      </c>
      <c r="AY263" s="259" t="s">
        <v>154</v>
      </c>
    </row>
    <row r="264" s="14" customFormat="1">
      <c r="A264" s="14"/>
      <c r="B264" s="249"/>
      <c r="C264" s="250"/>
      <c r="D264" s="232" t="s">
        <v>175</v>
      </c>
      <c r="E264" s="251" t="s">
        <v>1</v>
      </c>
      <c r="F264" s="252" t="s">
        <v>2915</v>
      </c>
      <c r="G264" s="250"/>
      <c r="H264" s="253">
        <v>-48.799999999999997</v>
      </c>
      <c r="I264" s="254"/>
      <c r="J264" s="250"/>
      <c r="K264" s="250"/>
      <c r="L264" s="255"/>
      <c r="M264" s="256"/>
      <c r="N264" s="257"/>
      <c r="O264" s="257"/>
      <c r="P264" s="257"/>
      <c r="Q264" s="257"/>
      <c r="R264" s="257"/>
      <c r="S264" s="257"/>
      <c r="T264" s="25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175</v>
      </c>
      <c r="AU264" s="259" t="s">
        <v>85</v>
      </c>
      <c r="AV264" s="14" t="s">
        <v>85</v>
      </c>
      <c r="AW264" s="14" t="s">
        <v>32</v>
      </c>
      <c r="AX264" s="14" t="s">
        <v>75</v>
      </c>
      <c r="AY264" s="259" t="s">
        <v>154</v>
      </c>
    </row>
    <row r="265" s="14" customFormat="1">
      <c r="A265" s="14"/>
      <c r="B265" s="249"/>
      <c r="C265" s="250"/>
      <c r="D265" s="232" t="s">
        <v>175</v>
      </c>
      <c r="E265" s="251" t="s">
        <v>1</v>
      </c>
      <c r="F265" s="252" t="s">
        <v>2916</v>
      </c>
      <c r="G265" s="250"/>
      <c r="H265" s="253">
        <v>17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175</v>
      </c>
      <c r="AU265" s="259" t="s">
        <v>85</v>
      </c>
      <c r="AV265" s="14" t="s">
        <v>85</v>
      </c>
      <c r="AW265" s="14" t="s">
        <v>32</v>
      </c>
      <c r="AX265" s="14" t="s">
        <v>75</v>
      </c>
      <c r="AY265" s="259" t="s">
        <v>154</v>
      </c>
    </row>
    <row r="266" s="16" customFormat="1">
      <c r="A266" s="16"/>
      <c r="B266" s="286"/>
      <c r="C266" s="287"/>
      <c r="D266" s="232" t="s">
        <v>175</v>
      </c>
      <c r="E266" s="288" t="s">
        <v>1</v>
      </c>
      <c r="F266" s="289" t="s">
        <v>2917</v>
      </c>
      <c r="G266" s="287"/>
      <c r="H266" s="290">
        <v>1407.0999999999999</v>
      </c>
      <c r="I266" s="291"/>
      <c r="J266" s="287"/>
      <c r="K266" s="287"/>
      <c r="L266" s="292"/>
      <c r="M266" s="293"/>
      <c r="N266" s="294"/>
      <c r="O266" s="294"/>
      <c r="P266" s="294"/>
      <c r="Q266" s="294"/>
      <c r="R266" s="294"/>
      <c r="S266" s="294"/>
      <c r="T266" s="295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96" t="s">
        <v>175</v>
      </c>
      <c r="AU266" s="296" t="s">
        <v>85</v>
      </c>
      <c r="AV266" s="16" t="s">
        <v>178</v>
      </c>
      <c r="AW266" s="16" t="s">
        <v>32</v>
      </c>
      <c r="AX266" s="16" t="s">
        <v>75</v>
      </c>
      <c r="AY266" s="296" t="s">
        <v>154</v>
      </c>
    </row>
    <row r="267" s="13" customFormat="1">
      <c r="A267" s="13"/>
      <c r="B267" s="239"/>
      <c r="C267" s="240"/>
      <c r="D267" s="232" t="s">
        <v>175</v>
      </c>
      <c r="E267" s="241" t="s">
        <v>1</v>
      </c>
      <c r="F267" s="242" t="s">
        <v>2918</v>
      </c>
      <c r="G267" s="240"/>
      <c r="H267" s="241" t="s">
        <v>1</v>
      </c>
      <c r="I267" s="243"/>
      <c r="J267" s="240"/>
      <c r="K267" s="240"/>
      <c r="L267" s="244"/>
      <c r="M267" s="245"/>
      <c r="N267" s="246"/>
      <c r="O267" s="246"/>
      <c r="P267" s="246"/>
      <c r="Q267" s="246"/>
      <c r="R267" s="246"/>
      <c r="S267" s="246"/>
      <c r="T267" s="24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8" t="s">
        <v>175</v>
      </c>
      <c r="AU267" s="248" t="s">
        <v>85</v>
      </c>
      <c r="AV267" s="13" t="s">
        <v>83</v>
      </c>
      <c r="AW267" s="13" t="s">
        <v>32</v>
      </c>
      <c r="AX267" s="13" t="s">
        <v>75</v>
      </c>
      <c r="AY267" s="248" t="s">
        <v>154</v>
      </c>
    </row>
    <row r="268" s="14" customFormat="1">
      <c r="A268" s="14"/>
      <c r="B268" s="249"/>
      <c r="C268" s="250"/>
      <c r="D268" s="232" t="s">
        <v>175</v>
      </c>
      <c r="E268" s="251" t="s">
        <v>1</v>
      </c>
      <c r="F268" s="252" t="s">
        <v>2919</v>
      </c>
      <c r="G268" s="250"/>
      <c r="H268" s="253">
        <v>97.599999999999994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175</v>
      </c>
      <c r="AU268" s="259" t="s">
        <v>85</v>
      </c>
      <c r="AV268" s="14" t="s">
        <v>85</v>
      </c>
      <c r="AW268" s="14" t="s">
        <v>32</v>
      </c>
      <c r="AX268" s="14" t="s">
        <v>75</v>
      </c>
      <c r="AY268" s="259" t="s">
        <v>154</v>
      </c>
    </row>
    <row r="269" s="14" customFormat="1">
      <c r="A269" s="14"/>
      <c r="B269" s="249"/>
      <c r="C269" s="250"/>
      <c r="D269" s="232" t="s">
        <v>175</v>
      </c>
      <c r="E269" s="251" t="s">
        <v>1</v>
      </c>
      <c r="F269" s="252" t="s">
        <v>2920</v>
      </c>
      <c r="G269" s="250"/>
      <c r="H269" s="253">
        <v>313.60000000000002</v>
      </c>
      <c r="I269" s="254"/>
      <c r="J269" s="250"/>
      <c r="K269" s="250"/>
      <c r="L269" s="255"/>
      <c r="M269" s="256"/>
      <c r="N269" s="257"/>
      <c r="O269" s="257"/>
      <c r="P269" s="257"/>
      <c r="Q269" s="257"/>
      <c r="R269" s="257"/>
      <c r="S269" s="257"/>
      <c r="T269" s="25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9" t="s">
        <v>175</v>
      </c>
      <c r="AU269" s="259" t="s">
        <v>85</v>
      </c>
      <c r="AV269" s="14" t="s">
        <v>85</v>
      </c>
      <c r="AW269" s="14" t="s">
        <v>32</v>
      </c>
      <c r="AX269" s="14" t="s">
        <v>75</v>
      </c>
      <c r="AY269" s="259" t="s">
        <v>154</v>
      </c>
    </row>
    <row r="270" s="16" customFormat="1">
      <c r="A270" s="16"/>
      <c r="B270" s="286"/>
      <c r="C270" s="287"/>
      <c r="D270" s="232" t="s">
        <v>175</v>
      </c>
      <c r="E270" s="288" t="s">
        <v>1</v>
      </c>
      <c r="F270" s="289" t="s">
        <v>2917</v>
      </c>
      <c r="G270" s="287"/>
      <c r="H270" s="290">
        <v>411.19999999999999</v>
      </c>
      <c r="I270" s="291"/>
      <c r="J270" s="287"/>
      <c r="K270" s="287"/>
      <c r="L270" s="292"/>
      <c r="M270" s="293"/>
      <c r="N270" s="294"/>
      <c r="O270" s="294"/>
      <c r="P270" s="294"/>
      <c r="Q270" s="294"/>
      <c r="R270" s="294"/>
      <c r="S270" s="294"/>
      <c r="T270" s="295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296" t="s">
        <v>175</v>
      </c>
      <c r="AU270" s="296" t="s">
        <v>85</v>
      </c>
      <c r="AV270" s="16" t="s">
        <v>178</v>
      </c>
      <c r="AW270" s="16" t="s">
        <v>32</v>
      </c>
      <c r="AX270" s="16" t="s">
        <v>75</v>
      </c>
      <c r="AY270" s="296" t="s">
        <v>154</v>
      </c>
    </row>
    <row r="271" s="15" customFormat="1">
      <c r="A271" s="15"/>
      <c r="B271" s="264"/>
      <c r="C271" s="265"/>
      <c r="D271" s="232" t="s">
        <v>175</v>
      </c>
      <c r="E271" s="266" t="s">
        <v>1</v>
      </c>
      <c r="F271" s="267" t="s">
        <v>287</v>
      </c>
      <c r="G271" s="265"/>
      <c r="H271" s="268">
        <v>1818.3</v>
      </c>
      <c r="I271" s="269"/>
      <c r="J271" s="265"/>
      <c r="K271" s="265"/>
      <c r="L271" s="270"/>
      <c r="M271" s="271"/>
      <c r="N271" s="272"/>
      <c r="O271" s="272"/>
      <c r="P271" s="272"/>
      <c r="Q271" s="272"/>
      <c r="R271" s="272"/>
      <c r="S271" s="272"/>
      <c r="T271" s="27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4" t="s">
        <v>175</v>
      </c>
      <c r="AU271" s="274" t="s">
        <v>85</v>
      </c>
      <c r="AV271" s="15" t="s">
        <v>186</v>
      </c>
      <c r="AW271" s="15" t="s">
        <v>32</v>
      </c>
      <c r="AX271" s="15" t="s">
        <v>83</v>
      </c>
      <c r="AY271" s="274" t="s">
        <v>154</v>
      </c>
    </row>
    <row r="272" s="2" customFormat="1" ht="16.5" customHeight="1">
      <c r="A272" s="39"/>
      <c r="B272" s="40"/>
      <c r="C272" s="219" t="s">
        <v>471</v>
      </c>
      <c r="D272" s="219" t="s">
        <v>157</v>
      </c>
      <c r="E272" s="220" t="s">
        <v>2921</v>
      </c>
      <c r="F272" s="221" t="s">
        <v>2922</v>
      </c>
      <c r="G272" s="222" t="s">
        <v>238</v>
      </c>
      <c r="H272" s="223">
        <v>185.53200000000001</v>
      </c>
      <c r="I272" s="224"/>
      <c r="J272" s="225">
        <f>ROUND(I272*H272,2)</f>
        <v>0</v>
      </c>
      <c r="K272" s="221" t="s">
        <v>1</v>
      </c>
      <c r="L272" s="45"/>
      <c r="M272" s="226" t="s">
        <v>1</v>
      </c>
      <c r="N272" s="227" t="s">
        <v>40</v>
      </c>
      <c r="O272" s="92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0" t="s">
        <v>186</v>
      </c>
      <c r="AT272" s="230" t="s">
        <v>157</v>
      </c>
      <c r="AU272" s="230" t="s">
        <v>85</v>
      </c>
      <c r="AY272" s="18" t="s">
        <v>154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8" t="s">
        <v>83</v>
      </c>
      <c r="BK272" s="231">
        <f>ROUND(I272*H272,2)</f>
        <v>0</v>
      </c>
      <c r="BL272" s="18" t="s">
        <v>186</v>
      </c>
      <c r="BM272" s="230" t="s">
        <v>2923</v>
      </c>
    </row>
    <row r="273" s="2" customFormat="1">
      <c r="A273" s="39"/>
      <c r="B273" s="40"/>
      <c r="C273" s="41"/>
      <c r="D273" s="232" t="s">
        <v>163</v>
      </c>
      <c r="E273" s="41"/>
      <c r="F273" s="233" t="s">
        <v>2924</v>
      </c>
      <c r="G273" s="41"/>
      <c r="H273" s="41"/>
      <c r="I273" s="234"/>
      <c r="J273" s="41"/>
      <c r="K273" s="41"/>
      <c r="L273" s="45"/>
      <c r="M273" s="235"/>
      <c r="N273" s="23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163</v>
      </c>
      <c r="AU273" s="18" t="s">
        <v>85</v>
      </c>
    </row>
    <row r="274" s="14" customFormat="1">
      <c r="A274" s="14"/>
      <c r="B274" s="249"/>
      <c r="C274" s="250"/>
      <c r="D274" s="232" t="s">
        <v>175</v>
      </c>
      <c r="E274" s="251" t="s">
        <v>1</v>
      </c>
      <c r="F274" s="252" t="s">
        <v>2925</v>
      </c>
      <c r="G274" s="250"/>
      <c r="H274" s="253">
        <v>36.432000000000002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175</v>
      </c>
      <c r="AU274" s="259" t="s">
        <v>85</v>
      </c>
      <c r="AV274" s="14" t="s">
        <v>85</v>
      </c>
      <c r="AW274" s="14" t="s">
        <v>32</v>
      </c>
      <c r="AX274" s="14" t="s">
        <v>75</v>
      </c>
      <c r="AY274" s="259" t="s">
        <v>154</v>
      </c>
    </row>
    <row r="275" s="14" customFormat="1">
      <c r="A275" s="14"/>
      <c r="B275" s="249"/>
      <c r="C275" s="250"/>
      <c r="D275" s="232" t="s">
        <v>175</v>
      </c>
      <c r="E275" s="251" t="s">
        <v>1</v>
      </c>
      <c r="F275" s="252" t="s">
        <v>2926</v>
      </c>
      <c r="G275" s="250"/>
      <c r="H275" s="253">
        <v>149.09999999999999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175</v>
      </c>
      <c r="AU275" s="259" t="s">
        <v>85</v>
      </c>
      <c r="AV275" s="14" t="s">
        <v>85</v>
      </c>
      <c r="AW275" s="14" t="s">
        <v>32</v>
      </c>
      <c r="AX275" s="14" t="s">
        <v>75</v>
      </c>
      <c r="AY275" s="259" t="s">
        <v>154</v>
      </c>
    </row>
    <row r="276" s="15" customFormat="1">
      <c r="A276" s="15"/>
      <c r="B276" s="264"/>
      <c r="C276" s="265"/>
      <c r="D276" s="232" t="s">
        <v>175</v>
      </c>
      <c r="E276" s="266" t="s">
        <v>1</v>
      </c>
      <c r="F276" s="267" t="s">
        <v>287</v>
      </c>
      <c r="G276" s="265"/>
      <c r="H276" s="268">
        <v>185.53200000000001</v>
      </c>
      <c r="I276" s="269"/>
      <c r="J276" s="265"/>
      <c r="K276" s="265"/>
      <c r="L276" s="270"/>
      <c r="M276" s="271"/>
      <c r="N276" s="272"/>
      <c r="O276" s="272"/>
      <c r="P276" s="272"/>
      <c r="Q276" s="272"/>
      <c r="R276" s="272"/>
      <c r="S276" s="272"/>
      <c r="T276" s="27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4" t="s">
        <v>175</v>
      </c>
      <c r="AU276" s="274" t="s">
        <v>85</v>
      </c>
      <c r="AV276" s="15" t="s">
        <v>186</v>
      </c>
      <c r="AW276" s="15" t="s">
        <v>32</v>
      </c>
      <c r="AX276" s="15" t="s">
        <v>83</v>
      </c>
      <c r="AY276" s="274" t="s">
        <v>154</v>
      </c>
    </row>
    <row r="277" s="2" customFormat="1" ht="24.15" customHeight="1">
      <c r="A277" s="39"/>
      <c r="B277" s="40"/>
      <c r="C277" s="219" t="s">
        <v>478</v>
      </c>
      <c r="D277" s="219" t="s">
        <v>157</v>
      </c>
      <c r="E277" s="220" t="s">
        <v>2927</v>
      </c>
      <c r="F277" s="221" t="s">
        <v>2928</v>
      </c>
      <c r="G277" s="222" t="s">
        <v>238</v>
      </c>
      <c r="H277" s="223">
        <v>205.59999999999999</v>
      </c>
      <c r="I277" s="224"/>
      <c r="J277" s="225">
        <f>ROUND(I277*H277,2)</f>
        <v>0</v>
      </c>
      <c r="K277" s="221" t="s">
        <v>170</v>
      </c>
      <c r="L277" s="45"/>
      <c r="M277" s="226" t="s">
        <v>1</v>
      </c>
      <c r="N277" s="227" t="s">
        <v>40</v>
      </c>
      <c r="O277" s="92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0" t="s">
        <v>186</v>
      </c>
      <c r="AT277" s="230" t="s">
        <v>157</v>
      </c>
      <c r="AU277" s="230" t="s">
        <v>85</v>
      </c>
      <c r="AY277" s="18" t="s">
        <v>154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8" t="s">
        <v>83</v>
      </c>
      <c r="BK277" s="231">
        <f>ROUND(I277*H277,2)</f>
        <v>0</v>
      </c>
      <c r="BL277" s="18" t="s">
        <v>186</v>
      </c>
      <c r="BM277" s="230" t="s">
        <v>2929</v>
      </c>
    </row>
    <row r="278" s="2" customFormat="1">
      <c r="A278" s="39"/>
      <c r="B278" s="40"/>
      <c r="C278" s="41"/>
      <c r="D278" s="232" t="s">
        <v>163</v>
      </c>
      <c r="E278" s="41"/>
      <c r="F278" s="233" t="s">
        <v>2930</v>
      </c>
      <c r="G278" s="41"/>
      <c r="H278" s="41"/>
      <c r="I278" s="234"/>
      <c r="J278" s="41"/>
      <c r="K278" s="41"/>
      <c r="L278" s="45"/>
      <c r="M278" s="235"/>
      <c r="N278" s="23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163</v>
      </c>
      <c r="AU278" s="18" t="s">
        <v>85</v>
      </c>
    </row>
    <row r="279" s="2" customFormat="1">
      <c r="A279" s="39"/>
      <c r="B279" s="40"/>
      <c r="C279" s="41"/>
      <c r="D279" s="237" t="s">
        <v>173</v>
      </c>
      <c r="E279" s="41"/>
      <c r="F279" s="238" t="s">
        <v>2931</v>
      </c>
      <c r="G279" s="41"/>
      <c r="H279" s="41"/>
      <c r="I279" s="234"/>
      <c r="J279" s="41"/>
      <c r="K279" s="41"/>
      <c r="L279" s="45"/>
      <c r="M279" s="235"/>
      <c r="N279" s="23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173</v>
      </c>
      <c r="AU279" s="18" t="s">
        <v>85</v>
      </c>
    </row>
    <row r="280" s="13" customFormat="1">
      <c r="A280" s="13"/>
      <c r="B280" s="239"/>
      <c r="C280" s="240"/>
      <c r="D280" s="232" t="s">
        <v>175</v>
      </c>
      <c r="E280" s="241" t="s">
        <v>1</v>
      </c>
      <c r="F280" s="242" t="s">
        <v>2932</v>
      </c>
      <c r="G280" s="240"/>
      <c r="H280" s="241" t="s">
        <v>1</v>
      </c>
      <c r="I280" s="243"/>
      <c r="J280" s="240"/>
      <c r="K280" s="240"/>
      <c r="L280" s="244"/>
      <c r="M280" s="245"/>
      <c r="N280" s="246"/>
      <c r="O280" s="246"/>
      <c r="P280" s="246"/>
      <c r="Q280" s="246"/>
      <c r="R280" s="246"/>
      <c r="S280" s="246"/>
      <c r="T280" s="24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8" t="s">
        <v>175</v>
      </c>
      <c r="AU280" s="248" t="s">
        <v>85</v>
      </c>
      <c r="AV280" s="13" t="s">
        <v>83</v>
      </c>
      <c r="AW280" s="13" t="s">
        <v>32</v>
      </c>
      <c r="AX280" s="13" t="s">
        <v>75</v>
      </c>
      <c r="AY280" s="248" t="s">
        <v>154</v>
      </c>
    </row>
    <row r="281" s="14" customFormat="1">
      <c r="A281" s="14"/>
      <c r="B281" s="249"/>
      <c r="C281" s="250"/>
      <c r="D281" s="232" t="s">
        <v>175</v>
      </c>
      <c r="E281" s="251" t="s">
        <v>1</v>
      </c>
      <c r="F281" s="252" t="s">
        <v>2933</v>
      </c>
      <c r="G281" s="250"/>
      <c r="H281" s="253">
        <v>48.799999999999997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175</v>
      </c>
      <c r="AU281" s="259" t="s">
        <v>85</v>
      </c>
      <c r="AV281" s="14" t="s">
        <v>85</v>
      </c>
      <c r="AW281" s="14" t="s">
        <v>32</v>
      </c>
      <c r="AX281" s="14" t="s">
        <v>75</v>
      </c>
      <c r="AY281" s="259" t="s">
        <v>154</v>
      </c>
    </row>
    <row r="282" s="14" customFormat="1">
      <c r="A282" s="14"/>
      <c r="B282" s="249"/>
      <c r="C282" s="250"/>
      <c r="D282" s="232" t="s">
        <v>175</v>
      </c>
      <c r="E282" s="251" t="s">
        <v>1</v>
      </c>
      <c r="F282" s="252" t="s">
        <v>2934</v>
      </c>
      <c r="G282" s="250"/>
      <c r="H282" s="253">
        <v>156.80000000000001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175</v>
      </c>
      <c r="AU282" s="259" t="s">
        <v>85</v>
      </c>
      <c r="AV282" s="14" t="s">
        <v>85</v>
      </c>
      <c r="AW282" s="14" t="s">
        <v>32</v>
      </c>
      <c r="AX282" s="14" t="s">
        <v>75</v>
      </c>
      <c r="AY282" s="259" t="s">
        <v>154</v>
      </c>
    </row>
    <row r="283" s="15" customFormat="1">
      <c r="A283" s="15"/>
      <c r="B283" s="264"/>
      <c r="C283" s="265"/>
      <c r="D283" s="232" t="s">
        <v>175</v>
      </c>
      <c r="E283" s="266" t="s">
        <v>1</v>
      </c>
      <c r="F283" s="267" t="s">
        <v>287</v>
      </c>
      <c r="G283" s="265"/>
      <c r="H283" s="268">
        <v>205.59999999999999</v>
      </c>
      <c r="I283" s="269"/>
      <c r="J283" s="265"/>
      <c r="K283" s="265"/>
      <c r="L283" s="270"/>
      <c r="M283" s="271"/>
      <c r="N283" s="272"/>
      <c r="O283" s="272"/>
      <c r="P283" s="272"/>
      <c r="Q283" s="272"/>
      <c r="R283" s="272"/>
      <c r="S283" s="272"/>
      <c r="T283" s="27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4" t="s">
        <v>175</v>
      </c>
      <c r="AU283" s="274" t="s">
        <v>85</v>
      </c>
      <c r="AV283" s="15" t="s">
        <v>186</v>
      </c>
      <c r="AW283" s="15" t="s">
        <v>32</v>
      </c>
      <c r="AX283" s="15" t="s">
        <v>83</v>
      </c>
      <c r="AY283" s="274" t="s">
        <v>154</v>
      </c>
    </row>
    <row r="284" s="2" customFormat="1" ht="33" customHeight="1">
      <c r="A284" s="39"/>
      <c r="B284" s="40"/>
      <c r="C284" s="219" t="s">
        <v>485</v>
      </c>
      <c r="D284" s="219" t="s">
        <v>157</v>
      </c>
      <c r="E284" s="220" t="s">
        <v>408</v>
      </c>
      <c r="F284" s="221" t="s">
        <v>409</v>
      </c>
      <c r="G284" s="222" t="s">
        <v>376</v>
      </c>
      <c r="H284" s="223">
        <v>2363.1700000000001</v>
      </c>
      <c r="I284" s="224"/>
      <c r="J284" s="225">
        <f>ROUND(I284*H284,2)</f>
        <v>0</v>
      </c>
      <c r="K284" s="221" t="s">
        <v>170</v>
      </c>
      <c r="L284" s="45"/>
      <c r="M284" s="226" t="s">
        <v>1</v>
      </c>
      <c r="N284" s="227" t="s">
        <v>40</v>
      </c>
      <c r="O284" s="92"/>
      <c r="P284" s="228">
        <f>O284*H284</f>
        <v>0</v>
      </c>
      <c r="Q284" s="228">
        <v>0</v>
      </c>
      <c r="R284" s="228">
        <f>Q284*H284</f>
        <v>0</v>
      </c>
      <c r="S284" s="228">
        <v>0</v>
      </c>
      <c r="T284" s="22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0" t="s">
        <v>186</v>
      </c>
      <c r="AT284" s="230" t="s">
        <v>157</v>
      </c>
      <c r="AU284" s="230" t="s">
        <v>85</v>
      </c>
      <c r="AY284" s="18" t="s">
        <v>154</v>
      </c>
      <c r="BE284" s="231">
        <f>IF(N284="základní",J284,0)</f>
        <v>0</v>
      </c>
      <c r="BF284" s="231">
        <f>IF(N284="snížená",J284,0)</f>
        <v>0</v>
      </c>
      <c r="BG284" s="231">
        <f>IF(N284="zákl. přenesená",J284,0)</f>
        <v>0</v>
      </c>
      <c r="BH284" s="231">
        <f>IF(N284="sníž. přenesená",J284,0)</f>
        <v>0</v>
      </c>
      <c r="BI284" s="231">
        <f>IF(N284="nulová",J284,0)</f>
        <v>0</v>
      </c>
      <c r="BJ284" s="18" t="s">
        <v>83</v>
      </c>
      <c r="BK284" s="231">
        <f>ROUND(I284*H284,2)</f>
        <v>0</v>
      </c>
      <c r="BL284" s="18" t="s">
        <v>186</v>
      </c>
      <c r="BM284" s="230" t="s">
        <v>2935</v>
      </c>
    </row>
    <row r="285" s="2" customFormat="1">
      <c r="A285" s="39"/>
      <c r="B285" s="40"/>
      <c r="C285" s="41"/>
      <c r="D285" s="232" t="s">
        <v>163</v>
      </c>
      <c r="E285" s="41"/>
      <c r="F285" s="233" t="s">
        <v>411</v>
      </c>
      <c r="G285" s="41"/>
      <c r="H285" s="41"/>
      <c r="I285" s="234"/>
      <c r="J285" s="41"/>
      <c r="K285" s="41"/>
      <c r="L285" s="45"/>
      <c r="M285" s="235"/>
      <c r="N285" s="23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163</v>
      </c>
      <c r="AU285" s="18" t="s">
        <v>85</v>
      </c>
    </row>
    <row r="286" s="2" customFormat="1">
      <c r="A286" s="39"/>
      <c r="B286" s="40"/>
      <c r="C286" s="41"/>
      <c r="D286" s="237" t="s">
        <v>173</v>
      </c>
      <c r="E286" s="41"/>
      <c r="F286" s="238" t="s">
        <v>412</v>
      </c>
      <c r="G286" s="41"/>
      <c r="H286" s="41"/>
      <c r="I286" s="234"/>
      <c r="J286" s="41"/>
      <c r="K286" s="41"/>
      <c r="L286" s="45"/>
      <c r="M286" s="235"/>
      <c r="N286" s="23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173</v>
      </c>
      <c r="AU286" s="18" t="s">
        <v>85</v>
      </c>
    </row>
    <row r="287" s="14" customFormat="1">
      <c r="A287" s="14"/>
      <c r="B287" s="249"/>
      <c r="C287" s="250"/>
      <c r="D287" s="232" t="s">
        <v>175</v>
      </c>
      <c r="E287" s="251" t="s">
        <v>1</v>
      </c>
      <c r="F287" s="252" t="s">
        <v>2914</v>
      </c>
      <c r="G287" s="250"/>
      <c r="H287" s="253">
        <v>1438.9000000000001</v>
      </c>
      <c r="I287" s="254"/>
      <c r="J287" s="250"/>
      <c r="K287" s="250"/>
      <c r="L287" s="255"/>
      <c r="M287" s="256"/>
      <c r="N287" s="257"/>
      <c r="O287" s="257"/>
      <c r="P287" s="257"/>
      <c r="Q287" s="257"/>
      <c r="R287" s="257"/>
      <c r="S287" s="257"/>
      <c r="T287" s="25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9" t="s">
        <v>175</v>
      </c>
      <c r="AU287" s="259" t="s">
        <v>85</v>
      </c>
      <c r="AV287" s="14" t="s">
        <v>85</v>
      </c>
      <c r="AW287" s="14" t="s">
        <v>32</v>
      </c>
      <c r="AX287" s="14" t="s">
        <v>75</v>
      </c>
      <c r="AY287" s="259" t="s">
        <v>154</v>
      </c>
    </row>
    <row r="288" s="14" customFormat="1">
      <c r="A288" s="14"/>
      <c r="B288" s="249"/>
      <c r="C288" s="250"/>
      <c r="D288" s="232" t="s">
        <v>175</v>
      </c>
      <c r="E288" s="251" t="s">
        <v>1</v>
      </c>
      <c r="F288" s="252" t="s">
        <v>2915</v>
      </c>
      <c r="G288" s="250"/>
      <c r="H288" s="253">
        <v>-48.799999999999997</v>
      </c>
      <c r="I288" s="254"/>
      <c r="J288" s="250"/>
      <c r="K288" s="250"/>
      <c r="L288" s="255"/>
      <c r="M288" s="256"/>
      <c r="N288" s="257"/>
      <c r="O288" s="257"/>
      <c r="P288" s="257"/>
      <c r="Q288" s="257"/>
      <c r="R288" s="257"/>
      <c r="S288" s="257"/>
      <c r="T288" s="25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9" t="s">
        <v>175</v>
      </c>
      <c r="AU288" s="259" t="s">
        <v>85</v>
      </c>
      <c r="AV288" s="14" t="s">
        <v>85</v>
      </c>
      <c r="AW288" s="14" t="s">
        <v>32</v>
      </c>
      <c r="AX288" s="14" t="s">
        <v>75</v>
      </c>
      <c r="AY288" s="259" t="s">
        <v>154</v>
      </c>
    </row>
    <row r="289" s="15" customFormat="1">
      <c r="A289" s="15"/>
      <c r="B289" s="264"/>
      <c r="C289" s="265"/>
      <c r="D289" s="232" t="s">
        <v>175</v>
      </c>
      <c r="E289" s="266" t="s">
        <v>1</v>
      </c>
      <c r="F289" s="267" t="s">
        <v>287</v>
      </c>
      <c r="G289" s="265"/>
      <c r="H289" s="268">
        <v>1390.0999999999999</v>
      </c>
      <c r="I289" s="269"/>
      <c r="J289" s="265"/>
      <c r="K289" s="265"/>
      <c r="L289" s="270"/>
      <c r="M289" s="271"/>
      <c r="N289" s="272"/>
      <c r="O289" s="272"/>
      <c r="P289" s="272"/>
      <c r="Q289" s="272"/>
      <c r="R289" s="272"/>
      <c r="S289" s="272"/>
      <c r="T289" s="273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4" t="s">
        <v>175</v>
      </c>
      <c r="AU289" s="274" t="s">
        <v>85</v>
      </c>
      <c r="AV289" s="15" t="s">
        <v>186</v>
      </c>
      <c r="AW289" s="15" t="s">
        <v>32</v>
      </c>
      <c r="AX289" s="15" t="s">
        <v>83</v>
      </c>
      <c r="AY289" s="274" t="s">
        <v>154</v>
      </c>
    </row>
    <row r="290" s="14" customFormat="1">
      <c r="A290" s="14"/>
      <c r="B290" s="249"/>
      <c r="C290" s="250"/>
      <c r="D290" s="232" t="s">
        <v>175</v>
      </c>
      <c r="E290" s="250"/>
      <c r="F290" s="252" t="s">
        <v>2936</v>
      </c>
      <c r="G290" s="250"/>
      <c r="H290" s="253">
        <v>2363.1700000000001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175</v>
      </c>
      <c r="AU290" s="259" t="s">
        <v>85</v>
      </c>
      <c r="AV290" s="14" t="s">
        <v>85</v>
      </c>
      <c r="AW290" s="14" t="s">
        <v>4</v>
      </c>
      <c r="AX290" s="14" t="s">
        <v>83</v>
      </c>
      <c r="AY290" s="259" t="s">
        <v>154</v>
      </c>
    </row>
    <row r="291" s="2" customFormat="1" ht="16.5" customHeight="1">
      <c r="A291" s="39"/>
      <c r="B291" s="40"/>
      <c r="C291" s="219" t="s">
        <v>491</v>
      </c>
      <c r="D291" s="219" t="s">
        <v>157</v>
      </c>
      <c r="E291" s="220" t="s">
        <v>2937</v>
      </c>
      <c r="F291" s="221" t="s">
        <v>2938</v>
      </c>
      <c r="G291" s="222" t="s">
        <v>238</v>
      </c>
      <c r="H291" s="223">
        <v>205.59999999999999</v>
      </c>
      <c r="I291" s="224"/>
      <c r="J291" s="225">
        <f>ROUND(I291*H291,2)</f>
        <v>0</v>
      </c>
      <c r="K291" s="221" t="s">
        <v>170</v>
      </c>
      <c r="L291" s="45"/>
      <c r="M291" s="226" t="s">
        <v>1</v>
      </c>
      <c r="N291" s="227" t="s">
        <v>40</v>
      </c>
      <c r="O291" s="92"/>
      <c r="P291" s="228">
        <f>O291*H291</f>
        <v>0</v>
      </c>
      <c r="Q291" s="228">
        <v>0</v>
      </c>
      <c r="R291" s="228">
        <f>Q291*H291</f>
        <v>0</v>
      </c>
      <c r="S291" s="228">
        <v>0</v>
      </c>
      <c r="T291" s="22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0" t="s">
        <v>186</v>
      </c>
      <c r="AT291" s="230" t="s">
        <v>157</v>
      </c>
      <c r="AU291" s="230" t="s">
        <v>85</v>
      </c>
      <c r="AY291" s="18" t="s">
        <v>154</v>
      </c>
      <c r="BE291" s="231">
        <f>IF(N291="základní",J291,0)</f>
        <v>0</v>
      </c>
      <c r="BF291" s="231">
        <f>IF(N291="snížená",J291,0)</f>
        <v>0</v>
      </c>
      <c r="BG291" s="231">
        <f>IF(N291="zákl. přenesená",J291,0)</f>
        <v>0</v>
      </c>
      <c r="BH291" s="231">
        <f>IF(N291="sníž. přenesená",J291,0)</f>
        <v>0</v>
      </c>
      <c r="BI291" s="231">
        <f>IF(N291="nulová",J291,0)</f>
        <v>0</v>
      </c>
      <c r="BJ291" s="18" t="s">
        <v>83</v>
      </c>
      <c r="BK291" s="231">
        <f>ROUND(I291*H291,2)</f>
        <v>0</v>
      </c>
      <c r="BL291" s="18" t="s">
        <v>186</v>
      </c>
      <c r="BM291" s="230" t="s">
        <v>2939</v>
      </c>
    </row>
    <row r="292" s="2" customFormat="1">
      <c r="A292" s="39"/>
      <c r="B292" s="40"/>
      <c r="C292" s="41"/>
      <c r="D292" s="232" t="s">
        <v>163</v>
      </c>
      <c r="E292" s="41"/>
      <c r="F292" s="233" t="s">
        <v>2940</v>
      </c>
      <c r="G292" s="41"/>
      <c r="H292" s="41"/>
      <c r="I292" s="234"/>
      <c r="J292" s="41"/>
      <c r="K292" s="41"/>
      <c r="L292" s="45"/>
      <c r="M292" s="235"/>
      <c r="N292" s="23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163</v>
      </c>
      <c r="AU292" s="18" t="s">
        <v>85</v>
      </c>
    </row>
    <row r="293" s="2" customFormat="1">
      <c r="A293" s="39"/>
      <c r="B293" s="40"/>
      <c r="C293" s="41"/>
      <c r="D293" s="237" t="s">
        <v>173</v>
      </c>
      <c r="E293" s="41"/>
      <c r="F293" s="238" t="s">
        <v>2941</v>
      </c>
      <c r="G293" s="41"/>
      <c r="H293" s="41"/>
      <c r="I293" s="234"/>
      <c r="J293" s="41"/>
      <c r="K293" s="41"/>
      <c r="L293" s="45"/>
      <c r="M293" s="235"/>
      <c r="N293" s="23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173</v>
      </c>
      <c r="AU293" s="18" t="s">
        <v>85</v>
      </c>
    </row>
    <row r="294" s="14" customFormat="1">
      <c r="A294" s="14"/>
      <c r="B294" s="249"/>
      <c r="C294" s="250"/>
      <c r="D294" s="232" t="s">
        <v>175</v>
      </c>
      <c r="E294" s="251" t="s">
        <v>1</v>
      </c>
      <c r="F294" s="252" t="s">
        <v>2942</v>
      </c>
      <c r="G294" s="250"/>
      <c r="H294" s="253">
        <v>48.799999999999997</v>
      </c>
      <c r="I294" s="254"/>
      <c r="J294" s="250"/>
      <c r="K294" s="250"/>
      <c r="L294" s="255"/>
      <c r="M294" s="256"/>
      <c r="N294" s="257"/>
      <c r="O294" s="257"/>
      <c r="P294" s="257"/>
      <c r="Q294" s="257"/>
      <c r="R294" s="257"/>
      <c r="S294" s="257"/>
      <c r="T294" s="25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9" t="s">
        <v>175</v>
      </c>
      <c r="AU294" s="259" t="s">
        <v>85</v>
      </c>
      <c r="AV294" s="14" t="s">
        <v>85</v>
      </c>
      <c r="AW294" s="14" t="s">
        <v>32</v>
      </c>
      <c r="AX294" s="14" t="s">
        <v>75</v>
      </c>
      <c r="AY294" s="259" t="s">
        <v>154</v>
      </c>
    </row>
    <row r="295" s="14" customFormat="1">
      <c r="A295" s="14"/>
      <c r="B295" s="249"/>
      <c r="C295" s="250"/>
      <c r="D295" s="232" t="s">
        <v>175</v>
      </c>
      <c r="E295" s="251" t="s">
        <v>1</v>
      </c>
      <c r="F295" s="252" t="s">
        <v>2943</v>
      </c>
      <c r="G295" s="250"/>
      <c r="H295" s="253">
        <v>156.80000000000001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175</v>
      </c>
      <c r="AU295" s="259" t="s">
        <v>85</v>
      </c>
      <c r="AV295" s="14" t="s">
        <v>85</v>
      </c>
      <c r="AW295" s="14" t="s">
        <v>32</v>
      </c>
      <c r="AX295" s="14" t="s">
        <v>75</v>
      </c>
      <c r="AY295" s="259" t="s">
        <v>154</v>
      </c>
    </row>
    <row r="296" s="15" customFormat="1">
      <c r="A296" s="15"/>
      <c r="B296" s="264"/>
      <c r="C296" s="265"/>
      <c r="D296" s="232" t="s">
        <v>175</v>
      </c>
      <c r="E296" s="266" t="s">
        <v>1</v>
      </c>
      <c r="F296" s="267" t="s">
        <v>287</v>
      </c>
      <c r="G296" s="265"/>
      <c r="H296" s="268">
        <v>205.59999999999999</v>
      </c>
      <c r="I296" s="269"/>
      <c r="J296" s="265"/>
      <c r="K296" s="265"/>
      <c r="L296" s="270"/>
      <c r="M296" s="271"/>
      <c r="N296" s="272"/>
      <c r="O296" s="272"/>
      <c r="P296" s="272"/>
      <c r="Q296" s="272"/>
      <c r="R296" s="272"/>
      <c r="S296" s="272"/>
      <c r="T296" s="273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4" t="s">
        <v>175</v>
      </c>
      <c r="AU296" s="274" t="s">
        <v>85</v>
      </c>
      <c r="AV296" s="15" t="s">
        <v>186</v>
      </c>
      <c r="AW296" s="15" t="s">
        <v>32</v>
      </c>
      <c r="AX296" s="15" t="s">
        <v>83</v>
      </c>
      <c r="AY296" s="274" t="s">
        <v>154</v>
      </c>
    </row>
    <row r="297" s="2" customFormat="1" ht="24.15" customHeight="1">
      <c r="A297" s="39"/>
      <c r="B297" s="40"/>
      <c r="C297" s="219" t="s">
        <v>500</v>
      </c>
      <c r="D297" s="219" t="s">
        <v>157</v>
      </c>
      <c r="E297" s="220" t="s">
        <v>416</v>
      </c>
      <c r="F297" s="221" t="s">
        <v>417</v>
      </c>
      <c r="G297" s="222" t="s">
        <v>238</v>
      </c>
      <c r="H297" s="223">
        <v>346.25</v>
      </c>
      <c r="I297" s="224"/>
      <c r="J297" s="225">
        <f>ROUND(I297*H297,2)</f>
        <v>0</v>
      </c>
      <c r="K297" s="221" t="s">
        <v>170</v>
      </c>
      <c r="L297" s="45"/>
      <c r="M297" s="226" t="s">
        <v>1</v>
      </c>
      <c r="N297" s="227" t="s">
        <v>40</v>
      </c>
      <c r="O297" s="92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0" t="s">
        <v>186</v>
      </c>
      <c r="AT297" s="230" t="s">
        <v>157</v>
      </c>
      <c r="AU297" s="230" t="s">
        <v>85</v>
      </c>
      <c r="AY297" s="18" t="s">
        <v>154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8" t="s">
        <v>83</v>
      </c>
      <c r="BK297" s="231">
        <f>ROUND(I297*H297,2)</f>
        <v>0</v>
      </c>
      <c r="BL297" s="18" t="s">
        <v>186</v>
      </c>
      <c r="BM297" s="230" t="s">
        <v>2944</v>
      </c>
    </row>
    <row r="298" s="2" customFormat="1">
      <c r="A298" s="39"/>
      <c r="B298" s="40"/>
      <c r="C298" s="41"/>
      <c r="D298" s="232" t="s">
        <v>163</v>
      </c>
      <c r="E298" s="41"/>
      <c r="F298" s="233" t="s">
        <v>419</v>
      </c>
      <c r="G298" s="41"/>
      <c r="H298" s="41"/>
      <c r="I298" s="234"/>
      <c r="J298" s="41"/>
      <c r="K298" s="41"/>
      <c r="L298" s="45"/>
      <c r="M298" s="235"/>
      <c r="N298" s="23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163</v>
      </c>
      <c r="AU298" s="18" t="s">
        <v>85</v>
      </c>
    </row>
    <row r="299" s="2" customFormat="1">
      <c r="A299" s="39"/>
      <c r="B299" s="40"/>
      <c r="C299" s="41"/>
      <c r="D299" s="237" t="s">
        <v>173</v>
      </c>
      <c r="E299" s="41"/>
      <c r="F299" s="238" t="s">
        <v>420</v>
      </c>
      <c r="G299" s="41"/>
      <c r="H299" s="41"/>
      <c r="I299" s="234"/>
      <c r="J299" s="41"/>
      <c r="K299" s="41"/>
      <c r="L299" s="45"/>
      <c r="M299" s="235"/>
      <c r="N299" s="23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173</v>
      </c>
      <c r="AU299" s="18" t="s">
        <v>85</v>
      </c>
    </row>
    <row r="300" s="14" customFormat="1">
      <c r="A300" s="14"/>
      <c r="B300" s="249"/>
      <c r="C300" s="250"/>
      <c r="D300" s="232" t="s">
        <v>175</v>
      </c>
      <c r="E300" s="251" t="s">
        <v>1</v>
      </c>
      <c r="F300" s="252" t="s">
        <v>2945</v>
      </c>
      <c r="G300" s="250"/>
      <c r="H300" s="253">
        <v>48.799999999999997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175</v>
      </c>
      <c r="AU300" s="259" t="s">
        <v>85</v>
      </c>
      <c r="AV300" s="14" t="s">
        <v>85</v>
      </c>
      <c r="AW300" s="14" t="s">
        <v>32</v>
      </c>
      <c r="AX300" s="14" t="s">
        <v>75</v>
      </c>
      <c r="AY300" s="259" t="s">
        <v>154</v>
      </c>
    </row>
    <row r="301" s="14" customFormat="1">
      <c r="A301" s="14"/>
      <c r="B301" s="249"/>
      <c r="C301" s="250"/>
      <c r="D301" s="232" t="s">
        <v>175</v>
      </c>
      <c r="E301" s="251" t="s">
        <v>1</v>
      </c>
      <c r="F301" s="252" t="s">
        <v>2946</v>
      </c>
      <c r="G301" s="250"/>
      <c r="H301" s="253">
        <v>297.44999999999999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175</v>
      </c>
      <c r="AU301" s="259" t="s">
        <v>85</v>
      </c>
      <c r="AV301" s="14" t="s">
        <v>85</v>
      </c>
      <c r="AW301" s="14" t="s">
        <v>32</v>
      </c>
      <c r="AX301" s="14" t="s">
        <v>75</v>
      </c>
      <c r="AY301" s="259" t="s">
        <v>154</v>
      </c>
    </row>
    <row r="302" s="15" customFormat="1">
      <c r="A302" s="15"/>
      <c r="B302" s="264"/>
      <c r="C302" s="265"/>
      <c r="D302" s="232" t="s">
        <v>175</v>
      </c>
      <c r="E302" s="266" t="s">
        <v>1</v>
      </c>
      <c r="F302" s="267" t="s">
        <v>287</v>
      </c>
      <c r="G302" s="265"/>
      <c r="H302" s="268">
        <v>346.25</v>
      </c>
      <c r="I302" s="269"/>
      <c r="J302" s="265"/>
      <c r="K302" s="265"/>
      <c r="L302" s="270"/>
      <c r="M302" s="271"/>
      <c r="N302" s="272"/>
      <c r="O302" s="272"/>
      <c r="P302" s="272"/>
      <c r="Q302" s="272"/>
      <c r="R302" s="272"/>
      <c r="S302" s="272"/>
      <c r="T302" s="27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4" t="s">
        <v>175</v>
      </c>
      <c r="AU302" s="274" t="s">
        <v>85</v>
      </c>
      <c r="AV302" s="15" t="s">
        <v>186</v>
      </c>
      <c r="AW302" s="15" t="s">
        <v>32</v>
      </c>
      <c r="AX302" s="15" t="s">
        <v>83</v>
      </c>
      <c r="AY302" s="274" t="s">
        <v>154</v>
      </c>
    </row>
    <row r="303" s="2" customFormat="1" ht="24.15" customHeight="1">
      <c r="A303" s="39"/>
      <c r="B303" s="40"/>
      <c r="C303" s="219" t="s">
        <v>505</v>
      </c>
      <c r="D303" s="219" t="s">
        <v>157</v>
      </c>
      <c r="E303" s="220" t="s">
        <v>2947</v>
      </c>
      <c r="F303" s="221" t="s">
        <v>2948</v>
      </c>
      <c r="G303" s="222" t="s">
        <v>353</v>
      </c>
      <c r="H303" s="223">
        <v>7795.8999999999996</v>
      </c>
      <c r="I303" s="224"/>
      <c r="J303" s="225">
        <f>ROUND(I303*H303,2)</f>
        <v>0</v>
      </c>
      <c r="K303" s="221" t="s">
        <v>170</v>
      </c>
      <c r="L303" s="45"/>
      <c r="M303" s="226" t="s">
        <v>1</v>
      </c>
      <c r="N303" s="227" t="s">
        <v>40</v>
      </c>
      <c r="O303" s="92"/>
      <c r="P303" s="228">
        <f>O303*H303</f>
        <v>0</v>
      </c>
      <c r="Q303" s="228">
        <v>0</v>
      </c>
      <c r="R303" s="228">
        <f>Q303*H303</f>
        <v>0</v>
      </c>
      <c r="S303" s="228">
        <v>0</v>
      </c>
      <c r="T303" s="22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0" t="s">
        <v>186</v>
      </c>
      <c r="AT303" s="230" t="s">
        <v>157</v>
      </c>
      <c r="AU303" s="230" t="s">
        <v>85</v>
      </c>
      <c r="AY303" s="18" t="s">
        <v>154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8" t="s">
        <v>83</v>
      </c>
      <c r="BK303" s="231">
        <f>ROUND(I303*H303,2)</f>
        <v>0</v>
      </c>
      <c r="BL303" s="18" t="s">
        <v>186</v>
      </c>
      <c r="BM303" s="230" t="s">
        <v>2949</v>
      </c>
    </row>
    <row r="304" s="2" customFormat="1">
      <c r="A304" s="39"/>
      <c r="B304" s="40"/>
      <c r="C304" s="41"/>
      <c r="D304" s="232" t="s">
        <v>163</v>
      </c>
      <c r="E304" s="41"/>
      <c r="F304" s="233" t="s">
        <v>2950</v>
      </c>
      <c r="G304" s="41"/>
      <c r="H304" s="41"/>
      <c r="I304" s="234"/>
      <c r="J304" s="41"/>
      <c r="K304" s="41"/>
      <c r="L304" s="45"/>
      <c r="M304" s="235"/>
      <c r="N304" s="23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163</v>
      </c>
      <c r="AU304" s="18" t="s">
        <v>85</v>
      </c>
    </row>
    <row r="305" s="2" customFormat="1">
      <c r="A305" s="39"/>
      <c r="B305" s="40"/>
      <c r="C305" s="41"/>
      <c r="D305" s="237" t="s">
        <v>173</v>
      </c>
      <c r="E305" s="41"/>
      <c r="F305" s="238" t="s">
        <v>2951</v>
      </c>
      <c r="G305" s="41"/>
      <c r="H305" s="41"/>
      <c r="I305" s="234"/>
      <c r="J305" s="41"/>
      <c r="K305" s="41"/>
      <c r="L305" s="45"/>
      <c r="M305" s="235"/>
      <c r="N305" s="23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173</v>
      </c>
      <c r="AU305" s="18" t="s">
        <v>85</v>
      </c>
    </row>
    <row r="306" s="14" customFormat="1">
      <c r="A306" s="14"/>
      <c r="B306" s="249"/>
      <c r="C306" s="250"/>
      <c r="D306" s="232" t="s">
        <v>175</v>
      </c>
      <c r="E306" s="251" t="s">
        <v>1</v>
      </c>
      <c r="F306" s="252" t="s">
        <v>2952</v>
      </c>
      <c r="G306" s="250"/>
      <c r="H306" s="253">
        <v>4874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175</v>
      </c>
      <c r="AU306" s="259" t="s">
        <v>85</v>
      </c>
      <c r="AV306" s="14" t="s">
        <v>85</v>
      </c>
      <c r="AW306" s="14" t="s">
        <v>32</v>
      </c>
      <c r="AX306" s="14" t="s">
        <v>75</v>
      </c>
      <c r="AY306" s="259" t="s">
        <v>154</v>
      </c>
    </row>
    <row r="307" s="14" customFormat="1">
      <c r="A307" s="14"/>
      <c r="B307" s="249"/>
      <c r="C307" s="250"/>
      <c r="D307" s="232" t="s">
        <v>175</v>
      </c>
      <c r="E307" s="251" t="s">
        <v>1</v>
      </c>
      <c r="F307" s="252" t="s">
        <v>2953</v>
      </c>
      <c r="G307" s="250"/>
      <c r="H307" s="253">
        <v>2277.5999999999999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175</v>
      </c>
      <c r="AU307" s="259" t="s">
        <v>85</v>
      </c>
      <c r="AV307" s="14" t="s">
        <v>85</v>
      </c>
      <c r="AW307" s="14" t="s">
        <v>32</v>
      </c>
      <c r="AX307" s="14" t="s">
        <v>75</v>
      </c>
      <c r="AY307" s="259" t="s">
        <v>154</v>
      </c>
    </row>
    <row r="308" s="14" customFormat="1">
      <c r="A308" s="14"/>
      <c r="B308" s="249"/>
      <c r="C308" s="250"/>
      <c r="D308" s="232" t="s">
        <v>175</v>
      </c>
      <c r="E308" s="251" t="s">
        <v>1</v>
      </c>
      <c r="F308" s="252" t="s">
        <v>2954</v>
      </c>
      <c r="G308" s="250"/>
      <c r="H308" s="253">
        <v>344.60000000000002</v>
      </c>
      <c r="I308" s="254"/>
      <c r="J308" s="250"/>
      <c r="K308" s="250"/>
      <c r="L308" s="255"/>
      <c r="M308" s="256"/>
      <c r="N308" s="257"/>
      <c r="O308" s="257"/>
      <c r="P308" s="257"/>
      <c r="Q308" s="257"/>
      <c r="R308" s="257"/>
      <c r="S308" s="257"/>
      <c r="T308" s="25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9" t="s">
        <v>175</v>
      </c>
      <c r="AU308" s="259" t="s">
        <v>85</v>
      </c>
      <c r="AV308" s="14" t="s">
        <v>85</v>
      </c>
      <c r="AW308" s="14" t="s">
        <v>32</v>
      </c>
      <c r="AX308" s="14" t="s">
        <v>75</v>
      </c>
      <c r="AY308" s="259" t="s">
        <v>154</v>
      </c>
    </row>
    <row r="309" s="14" customFormat="1">
      <c r="A309" s="14"/>
      <c r="B309" s="249"/>
      <c r="C309" s="250"/>
      <c r="D309" s="232" t="s">
        <v>175</v>
      </c>
      <c r="E309" s="251" t="s">
        <v>1</v>
      </c>
      <c r="F309" s="252" t="s">
        <v>2955</v>
      </c>
      <c r="G309" s="250"/>
      <c r="H309" s="253">
        <v>157.80000000000001</v>
      </c>
      <c r="I309" s="254"/>
      <c r="J309" s="250"/>
      <c r="K309" s="250"/>
      <c r="L309" s="255"/>
      <c r="M309" s="256"/>
      <c r="N309" s="257"/>
      <c r="O309" s="257"/>
      <c r="P309" s="257"/>
      <c r="Q309" s="257"/>
      <c r="R309" s="257"/>
      <c r="S309" s="257"/>
      <c r="T309" s="25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9" t="s">
        <v>175</v>
      </c>
      <c r="AU309" s="259" t="s">
        <v>85</v>
      </c>
      <c r="AV309" s="14" t="s">
        <v>85</v>
      </c>
      <c r="AW309" s="14" t="s">
        <v>32</v>
      </c>
      <c r="AX309" s="14" t="s">
        <v>75</v>
      </c>
      <c r="AY309" s="259" t="s">
        <v>154</v>
      </c>
    </row>
    <row r="310" s="14" customFormat="1">
      <c r="A310" s="14"/>
      <c r="B310" s="249"/>
      <c r="C310" s="250"/>
      <c r="D310" s="232" t="s">
        <v>175</v>
      </c>
      <c r="E310" s="251" t="s">
        <v>1</v>
      </c>
      <c r="F310" s="252" t="s">
        <v>2956</v>
      </c>
      <c r="G310" s="250"/>
      <c r="H310" s="253">
        <v>141.90000000000001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175</v>
      </c>
      <c r="AU310" s="259" t="s">
        <v>85</v>
      </c>
      <c r="AV310" s="14" t="s">
        <v>85</v>
      </c>
      <c r="AW310" s="14" t="s">
        <v>32</v>
      </c>
      <c r="AX310" s="14" t="s">
        <v>75</v>
      </c>
      <c r="AY310" s="259" t="s">
        <v>154</v>
      </c>
    </row>
    <row r="311" s="15" customFormat="1">
      <c r="A311" s="15"/>
      <c r="B311" s="264"/>
      <c r="C311" s="265"/>
      <c r="D311" s="232" t="s">
        <v>175</v>
      </c>
      <c r="E311" s="266" t="s">
        <v>1</v>
      </c>
      <c r="F311" s="267" t="s">
        <v>287</v>
      </c>
      <c r="G311" s="265"/>
      <c r="H311" s="268">
        <v>7795.8999999999996</v>
      </c>
      <c r="I311" s="269"/>
      <c r="J311" s="265"/>
      <c r="K311" s="265"/>
      <c r="L311" s="270"/>
      <c r="M311" s="271"/>
      <c r="N311" s="272"/>
      <c r="O311" s="272"/>
      <c r="P311" s="272"/>
      <c r="Q311" s="272"/>
      <c r="R311" s="272"/>
      <c r="S311" s="272"/>
      <c r="T311" s="273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4" t="s">
        <v>175</v>
      </c>
      <c r="AU311" s="274" t="s">
        <v>85</v>
      </c>
      <c r="AV311" s="15" t="s">
        <v>186</v>
      </c>
      <c r="AW311" s="15" t="s">
        <v>32</v>
      </c>
      <c r="AX311" s="15" t="s">
        <v>83</v>
      </c>
      <c r="AY311" s="274" t="s">
        <v>154</v>
      </c>
    </row>
    <row r="312" s="2" customFormat="1" ht="24.15" customHeight="1">
      <c r="A312" s="39"/>
      <c r="B312" s="40"/>
      <c r="C312" s="219" t="s">
        <v>512</v>
      </c>
      <c r="D312" s="219" t="s">
        <v>157</v>
      </c>
      <c r="E312" s="220" t="s">
        <v>2957</v>
      </c>
      <c r="F312" s="221" t="s">
        <v>2958</v>
      </c>
      <c r="G312" s="222" t="s">
        <v>353</v>
      </c>
      <c r="H312" s="223">
        <v>784</v>
      </c>
      <c r="I312" s="224"/>
      <c r="J312" s="225">
        <f>ROUND(I312*H312,2)</f>
        <v>0</v>
      </c>
      <c r="K312" s="221" t="s">
        <v>170</v>
      </c>
      <c r="L312" s="45"/>
      <c r="M312" s="226" t="s">
        <v>1</v>
      </c>
      <c r="N312" s="227" t="s">
        <v>40</v>
      </c>
      <c r="O312" s="92"/>
      <c r="P312" s="228">
        <f>O312*H312</f>
        <v>0</v>
      </c>
      <c r="Q312" s="228">
        <v>0</v>
      </c>
      <c r="R312" s="228">
        <f>Q312*H312</f>
        <v>0</v>
      </c>
      <c r="S312" s="228">
        <v>0</v>
      </c>
      <c r="T312" s="22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0" t="s">
        <v>186</v>
      </c>
      <c r="AT312" s="230" t="s">
        <v>157</v>
      </c>
      <c r="AU312" s="230" t="s">
        <v>85</v>
      </c>
      <c r="AY312" s="18" t="s">
        <v>154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8" t="s">
        <v>83</v>
      </c>
      <c r="BK312" s="231">
        <f>ROUND(I312*H312,2)</f>
        <v>0</v>
      </c>
      <c r="BL312" s="18" t="s">
        <v>186</v>
      </c>
      <c r="BM312" s="230" t="s">
        <v>2959</v>
      </c>
    </row>
    <row r="313" s="2" customFormat="1">
      <c r="A313" s="39"/>
      <c r="B313" s="40"/>
      <c r="C313" s="41"/>
      <c r="D313" s="232" t="s">
        <v>163</v>
      </c>
      <c r="E313" s="41"/>
      <c r="F313" s="233" t="s">
        <v>2960</v>
      </c>
      <c r="G313" s="41"/>
      <c r="H313" s="41"/>
      <c r="I313" s="234"/>
      <c r="J313" s="41"/>
      <c r="K313" s="41"/>
      <c r="L313" s="45"/>
      <c r="M313" s="235"/>
      <c r="N313" s="23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163</v>
      </c>
      <c r="AU313" s="18" t="s">
        <v>85</v>
      </c>
    </row>
    <row r="314" s="2" customFormat="1">
      <c r="A314" s="39"/>
      <c r="B314" s="40"/>
      <c r="C314" s="41"/>
      <c r="D314" s="237" t="s">
        <v>173</v>
      </c>
      <c r="E314" s="41"/>
      <c r="F314" s="238" t="s">
        <v>2961</v>
      </c>
      <c r="G314" s="41"/>
      <c r="H314" s="41"/>
      <c r="I314" s="234"/>
      <c r="J314" s="41"/>
      <c r="K314" s="41"/>
      <c r="L314" s="45"/>
      <c r="M314" s="235"/>
      <c r="N314" s="23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173</v>
      </c>
      <c r="AU314" s="18" t="s">
        <v>85</v>
      </c>
    </row>
    <row r="315" s="14" customFormat="1">
      <c r="A315" s="14"/>
      <c r="B315" s="249"/>
      <c r="C315" s="250"/>
      <c r="D315" s="232" t="s">
        <v>175</v>
      </c>
      <c r="E315" s="251" t="s">
        <v>1</v>
      </c>
      <c r="F315" s="252" t="s">
        <v>2962</v>
      </c>
      <c r="G315" s="250"/>
      <c r="H315" s="253">
        <v>784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175</v>
      </c>
      <c r="AU315" s="259" t="s">
        <v>85</v>
      </c>
      <c r="AV315" s="14" t="s">
        <v>85</v>
      </c>
      <c r="AW315" s="14" t="s">
        <v>32</v>
      </c>
      <c r="AX315" s="14" t="s">
        <v>83</v>
      </c>
      <c r="AY315" s="259" t="s">
        <v>154</v>
      </c>
    </row>
    <row r="316" s="2" customFormat="1" ht="24.15" customHeight="1">
      <c r="A316" s="39"/>
      <c r="B316" s="40"/>
      <c r="C316" s="219" t="s">
        <v>520</v>
      </c>
      <c r="D316" s="219" t="s">
        <v>157</v>
      </c>
      <c r="E316" s="220" t="s">
        <v>2963</v>
      </c>
      <c r="F316" s="221" t="s">
        <v>2964</v>
      </c>
      <c r="G316" s="222" t="s">
        <v>353</v>
      </c>
      <c r="H316" s="223">
        <v>784</v>
      </c>
      <c r="I316" s="224"/>
      <c r="J316" s="225">
        <f>ROUND(I316*H316,2)</f>
        <v>0</v>
      </c>
      <c r="K316" s="221" t="s">
        <v>170</v>
      </c>
      <c r="L316" s="45"/>
      <c r="M316" s="226" t="s">
        <v>1</v>
      </c>
      <c r="N316" s="227" t="s">
        <v>40</v>
      </c>
      <c r="O316" s="92"/>
      <c r="P316" s="228">
        <f>O316*H316</f>
        <v>0</v>
      </c>
      <c r="Q316" s="228">
        <v>0</v>
      </c>
      <c r="R316" s="228">
        <f>Q316*H316</f>
        <v>0</v>
      </c>
      <c r="S316" s="228">
        <v>0</v>
      </c>
      <c r="T316" s="22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0" t="s">
        <v>186</v>
      </c>
      <c r="AT316" s="230" t="s">
        <v>157</v>
      </c>
      <c r="AU316" s="230" t="s">
        <v>85</v>
      </c>
      <c r="AY316" s="18" t="s">
        <v>154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8" t="s">
        <v>83</v>
      </c>
      <c r="BK316" s="231">
        <f>ROUND(I316*H316,2)</f>
        <v>0</v>
      </c>
      <c r="BL316" s="18" t="s">
        <v>186</v>
      </c>
      <c r="BM316" s="230" t="s">
        <v>2965</v>
      </c>
    </row>
    <row r="317" s="2" customFormat="1">
      <c r="A317" s="39"/>
      <c r="B317" s="40"/>
      <c r="C317" s="41"/>
      <c r="D317" s="232" t="s">
        <v>163</v>
      </c>
      <c r="E317" s="41"/>
      <c r="F317" s="233" t="s">
        <v>2966</v>
      </c>
      <c r="G317" s="41"/>
      <c r="H317" s="41"/>
      <c r="I317" s="234"/>
      <c r="J317" s="41"/>
      <c r="K317" s="41"/>
      <c r="L317" s="45"/>
      <c r="M317" s="235"/>
      <c r="N317" s="23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163</v>
      </c>
      <c r="AU317" s="18" t="s">
        <v>85</v>
      </c>
    </row>
    <row r="318" s="2" customFormat="1">
      <c r="A318" s="39"/>
      <c r="B318" s="40"/>
      <c r="C318" s="41"/>
      <c r="D318" s="237" t="s">
        <v>173</v>
      </c>
      <c r="E318" s="41"/>
      <c r="F318" s="238" t="s">
        <v>2967</v>
      </c>
      <c r="G318" s="41"/>
      <c r="H318" s="41"/>
      <c r="I318" s="234"/>
      <c r="J318" s="41"/>
      <c r="K318" s="41"/>
      <c r="L318" s="45"/>
      <c r="M318" s="235"/>
      <c r="N318" s="23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173</v>
      </c>
      <c r="AU318" s="18" t="s">
        <v>85</v>
      </c>
    </row>
    <row r="319" s="2" customFormat="1" ht="16.5" customHeight="1">
      <c r="A319" s="39"/>
      <c r="B319" s="40"/>
      <c r="C319" s="275" t="s">
        <v>527</v>
      </c>
      <c r="D319" s="275" t="s">
        <v>373</v>
      </c>
      <c r="E319" s="276" t="s">
        <v>2968</v>
      </c>
      <c r="F319" s="277" t="s">
        <v>2969</v>
      </c>
      <c r="G319" s="278" t="s">
        <v>574</v>
      </c>
      <c r="H319" s="279">
        <v>15.68</v>
      </c>
      <c r="I319" s="280"/>
      <c r="J319" s="281">
        <f>ROUND(I319*H319,2)</f>
        <v>0</v>
      </c>
      <c r="K319" s="277" t="s">
        <v>170</v>
      </c>
      <c r="L319" s="282"/>
      <c r="M319" s="283" t="s">
        <v>1</v>
      </c>
      <c r="N319" s="284" t="s">
        <v>40</v>
      </c>
      <c r="O319" s="92"/>
      <c r="P319" s="228">
        <f>O319*H319</f>
        <v>0</v>
      </c>
      <c r="Q319" s="228">
        <v>0.001</v>
      </c>
      <c r="R319" s="228">
        <f>Q319*H319</f>
        <v>0.015679999999999999</v>
      </c>
      <c r="S319" s="228">
        <v>0</v>
      </c>
      <c r="T319" s="22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0" t="s">
        <v>223</v>
      </c>
      <c r="AT319" s="230" t="s">
        <v>373</v>
      </c>
      <c r="AU319" s="230" t="s">
        <v>85</v>
      </c>
      <c r="AY319" s="18" t="s">
        <v>154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8" t="s">
        <v>83</v>
      </c>
      <c r="BK319" s="231">
        <f>ROUND(I319*H319,2)</f>
        <v>0</v>
      </c>
      <c r="BL319" s="18" t="s">
        <v>186</v>
      </c>
      <c r="BM319" s="230" t="s">
        <v>2970</v>
      </c>
    </row>
    <row r="320" s="2" customFormat="1">
      <c r="A320" s="39"/>
      <c r="B320" s="40"/>
      <c r="C320" s="41"/>
      <c r="D320" s="232" t="s">
        <v>163</v>
      </c>
      <c r="E320" s="41"/>
      <c r="F320" s="233" t="s">
        <v>2969</v>
      </c>
      <c r="G320" s="41"/>
      <c r="H320" s="41"/>
      <c r="I320" s="234"/>
      <c r="J320" s="41"/>
      <c r="K320" s="41"/>
      <c r="L320" s="45"/>
      <c r="M320" s="235"/>
      <c r="N320" s="23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163</v>
      </c>
      <c r="AU320" s="18" t="s">
        <v>85</v>
      </c>
    </row>
    <row r="321" s="14" customFormat="1">
      <c r="A321" s="14"/>
      <c r="B321" s="249"/>
      <c r="C321" s="250"/>
      <c r="D321" s="232" t="s">
        <v>175</v>
      </c>
      <c r="E321" s="250"/>
      <c r="F321" s="252" t="s">
        <v>2971</v>
      </c>
      <c r="G321" s="250"/>
      <c r="H321" s="253">
        <v>15.68</v>
      </c>
      <c r="I321" s="254"/>
      <c r="J321" s="250"/>
      <c r="K321" s="250"/>
      <c r="L321" s="255"/>
      <c r="M321" s="256"/>
      <c r="N321" s="257"/>
      <c r="O321" s="257"/>
      <c r="P321" s="257"/>
      <c r="Q321" s="257"/>
      <c r="R321" s="257"/>
      <c r="S321" s="257"/>
      <c r="T321" s="25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9" t="s">
        <v>175</v>
      </c>
      <c r="AU321" s="259" t="s">
        <v>85</v>
      </c>
      <c r="AV321" s="14" t="s">
        <v>85</v>
      </c>
      <c r="AW321" s="14" t="s">
        <v>4</v>
      </c>
      <c r="AX321" s="14" t="s">
        <v>83</v>
      </c>
      <c r="AY321" s="259" t="s">
        <v>154</v>
      </c>
    </row>
    <row r="322" s="2" customFormat="1" ht="33" customHeight="1">
      <c r="A322" s="39"/>
      <c r="B322" s="40"/>
      <c r="C322" s="219" t="s">
        <v>537</v>
      </c>
      <c r="D322" s="219" t="s">
        <v>157</v>
      </c>
      <c r="E322" s="220" t="s">
        <v>2972</v>
      </c>
      <c r="F322" s="221" t="s">
        <v>2973</v>
      </c>
      <c r="G322" s="222" t="s">
        <v>273</v>
      </c>
      <c r="H322" s="223">
        <v>330.5</v>
      </c>
      <c r="I322" s="224"/>
      <c r="J322" s="225">
        <f>ROUND(I322*H322,2)</f>
        <v>0</v>
      </c>
      <c r="K322" s="221" t="s">
        <v>170</v>
      </c>
      <c r="L322" s="45"/>
      <c r="M322" s="226" t="s">
        <v>1</v>
      </c>
      <c r="N322" s="227" t="s">
        <v>40</v>
      </c>
      <c r="O322" s="92"/>
      <c r="P322" s="228">
        <f>O322*H322</f>
        <v>0</v>
      </c>
      <c r="Q322" s="228">
        <v>0</v>
      </c>
      <c r="R322" s="228">
        <f>Q322*H322</f>
        <v>0</v>
      </c>
      <c r="S322" s="228">
        <v>0</v>
      </c>
      <c r="T322" s="22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0" t="s">
        <v>186</v>
      </c>
      <c r="AT322" s="230" t="s">
        <v>157</v>
      </c>
      <c r="AU322" s="230" t="s">
        <v>85</v>
      </c>
      <c r="AY322" s="18" t="s">
        <v>154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8" t="s">
        <v>83</v>
      </c>
      <c r="BK322" s="231">
        <f>ROUND(I322*H322,2)</f>
        <v>0</v>
      </c>
      <c r="BL322" s="18" t="s">
        <v>186</v>
      </c>
      <c r="BM322" s="230" t="s">
        <v>2974</v>
      </c>
    </row>
    <row r="323" s="2" customFormat="1">
      <c r="A323" s="39"/>
      <c r="B323" s="40"/>
      <c r="C323" s="41"/>
      <c r="D323" s="232" t="s">
        <v>163</v>
      </c>
      <c r="E323" s="41"/>
      <c r="F323" s="233" t="s">
        <v>2975</v>
      </c>
      <c r="G323" s="41"/>
      <c r="H323" s="41"/>
      <c r="I323" s="234"/>
      <c r="J323" s="41"/>
      <c r="K323" s="41"/>
      <c r="L323" s="45"/>
      <c r="M323" s="235"/>
      <c r="N323" s="23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163</v>
      </c>
      <c r="AU323" s="18" t="s">
        <v>85</v>
      </c>
    </row>
    <row r="324" s="2" customFormat="1">
      <c r="A324" s="39"/>
      <c r="B324" s="40"/>
      <c r="C324" s="41"/>
      <c r="D324" s="237" t="s">
        <v>173</v>
      </c>
      <c r="E324" s="41"/>
      <c r="F324" s="238" t="s">
        <v>2976</v>
      </c>
      <c r="G324" s="41"/>
      <c r="H324" s="41"/>
      <c r="I324" s="234"/>
      <c r="J324" s="41"/>
      <c r="K324" s="41"/>
      <c r="L324" s="45"/>
      <c r="M324" s="235"/>
      <c r="N324" s="23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173</v>
      </c>
      <c r="AU324" s="18" t="s">
        <v>85</v>
      </c>
    </row>
    <row r="325" s="14" customFormat="1">
      <c r="A325" s="14"/>
      <c r="B325" s="249"/>
      <c r="C325" s="250"/>
      <c r="D325" s="232" t="s">
        <v>175</v>
      </c>
      <c r="E325" s="251" t="s">
        <v>1</v>
      </c>
      <c r="F325" s="252" t="s">
        <v>2977</v>
      </c>
      <c r="G325" s="250"/>
      <c r="H325" s="253">
        <v>330.5</v>
      </c>
      <c r="I325" s="254"/>
      <c r="J325" s="250"/>
      <c r="K325" s="250"/>
      <c r="L325" s="255"/>
      <c r="M325" s="256"/>
      <c r="N325" s="257"/>
      <c r="O325" s="257"/>
      <c r="P325" s="257"/>
      <c r="Q325" s="257"/>
      <c r="R325" s="257"/>
      <c r="S325" s="257"/>
      <c r="T325" s="25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9" t="s">
        <v>175</v>
      </c>
      <c r="AU325" s="259" t="s">
        <v>85</v>
      </c>
      <c r="AV325" s="14" t="s">
        <v>85</v>
      </c>
      <c r="AW325" s="14" t="s">
        <v>32</v>
      </c>
      <c r="AX325" s="14" t="s">
        <v>83</v>
      </c>
      <c r="AY325" s="259" t="s">
        <v>154</v>
      </c>
    </row>
    <row r="326" s="2" customFormat="1" ht="16.5" customHeight="1">
      <c r="A326" s="39"/>
      <c r="B326" s="40"/>
      <c r="C326" s="275" t="s">
        <v>545</v>
      </c>
      <c r="D326" s="275" t="s">
        <v>373</v>
      </c>
      <c r="E326" s="276" t="s">
        <v>2978</v>
      </c>
      <c r="F326" s="277" t="s">
        <v>2979</v>
      </c>
      <c r="G326" s="278" t="s">
        <v>353</v>
      </c>
      <c r="H326" s="279">
        <v>545.32500000000005</v>
      </c>
      <c r="I326" s="280"/>
      <c r="J326" s="281">
        <f>ROUND(I326*H326,2)</f>
        <v>0</v>
      </c>
      <c r="K326" s="277" t="s">
        <v>1</v>
      </c>
      <c r="L326" s="282"/>
      <c r="M326" s="283" t="s">
        <v>1</v>
      </c>
      <c r="N326" s="284" t="s">
        <v>40</v>
      </c>
      <c r="O326" s="92"/>
      <c r="P326" s="228">
        <f>O326*H326</f>
        <v>0</v>
      </c>
      <c r="Q326" s="228">
        <v>0.00040000000000000002</v>
      </c>
      <c r="R326" s="228">
        <f>Q326*H326</f>
        <v>0.21813000000000002</v>
      </c>
      <c r="S326" s="228">
        <v>0</v>
      </c>
      <c r="T326" s="22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0" t="s">
        <v>223</v>
      </c>
      <c r="AT326" s="230" t="s">
        <v>373</v>
      </c>
      <c r="AU326" s="230" t="s">
        <v>85</v>
      </c>
      <c r="AY326" s="18" t="s">
        <v>154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8" t="s">
        <v>83</v>
      </c>
      <c r="BK326" s="231">
        <f>ROUND(I326*H326,2)</f>
        <v>0</v>
      </c>
      <c r="BL326" s="18" t="s">
        <v>186</v>
      </c>
      <c r="BM326" s="230" t="s">
        <v>2980</v>
      </c>
    </row>
    <row r="327" s="2" customFormat="1">
      <c r="A327" s="39"/>
      <c r="B327" s="40"/>
      <c r="C327" s="41"/>
      <c r="D327" s="232" t="s">
        <v>163</v>
      </c>
      <c r="E327" s="41"/>
      <c r="F327" s="233" t="s">
        <v>2981</v>
      </c>
      <c r="G327" s="41"/>
      <c r="H327" s="41"/>
      <c r="I327" s="234"/>
      <c r="J327" s="41"/>
      <c r="K327" s="41"/>
      <c r="L327" s="45"/>
      <c r="M327" s="235"/>
      <c r="N327" s="23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163</v>
      </c>
      <c r="AU327" s="18" t="s">
        <v>85</v>
      </c>
    </row>
    <row r="328" s="14" customFormat="1">
      <c r="A328" s="14"/>
      <c r="B328" s="249"/>
      <c r="C328" s="250"/>
      <c r="D328" s="232" t="s">
        <v>175</v>
      </c>
      <c r="E328" s="251" t="s">
        <v>1</v>
      </c>
      <c r="F328" s="252" t="s">
        <v>2982</v>
      </c>
      <c r="G328" s="250"/>
      <c r="H328" s="253">
        <v>495.75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175</v>
      </c>
      <c r="AU328" s="259" t="s">
        <v>85</v>
      </c>
      <c r="AV328" s="14" t="s">
        <v>85</v>
      </c>
      <c r="AW328" s="14" t="s">
        <v>32</v>
      </c>
      <c r="AX328" s="14" t="s">
        <v>83</v>
      </c>
      <c r="AY328" s="259" t="s">
        <v>154</v>
      </c>
    </row>
    <row r="329" s="14" customFormat="1">
      <c r="A329" s="14"/>
      <c r="B329" s="249"/>
      <c r="C329" s="250"/>
      <c r="D329" s="232" t="s">
        <v>175</v>
      </c>
      <c r="E329" s="250"/>
      <c r="F329" s="252" t="s">
        <v>2983</v>
      </c>
      <c r="G329" s="250"/>
      <c r="H329" s="253">
        <v>545.32500000000005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175</v>
      </c>
      <c r="AU329" s="259" t="s">
        <v>85</v>
      </c>
      <c r="AV329" s="14" t="s">
        <v>85</v>
      </c>
      <c r="AW329" s="14" t="s">
        <v>4</v>
      </c>
      <c r="AX329" s="14" t="s">
        <v>83</v>
      </c>
      <c r="AY329" s="259" t="s">
        <v>154</v>
      </c>
    </row>
    <row r="330" s="2" customFormat="1" ht="33" customHeight="1">
      <c r="A330" s="39"/>
      <c r="B330" s="40"/>
      <c r="C330" s="219" t="s">
        <v>551</v>
      </c>
      <c r="D330" s="219" t="s">
        <v>157</v>
      </c>
      <c r="E330" s="220" t="s">
        <v>2984</v>
      </c>
      <c r="F330" s="221" t="s">
        <v>2985</v>
      </c>
      <c r="G330" s="222" t="s">
        <v>273</v>
      </c>
      <c r="H330" s="223">
        <v>330.5</v>
      </c>
      <c r="I330" s="224"/>
      <c r="J330" s="225">
        <f>ROUND(I330*H330,2)</f>
        <v>0</v>
      </c>
      <c r="K330" s="221" t="s">
        <v>170</v>
      </c>
      <c r="L330" s="45"/>
      <c r="M330" s="226" t="s">
        <v>1</v>
      </c>
      <c r="N330" s="227" t="s">
        <v>40</v>
      </c>
      <c r="O330" s="92"/>
      <c r="P330" s="228">
        <f>O330*H330</f>
        <v>0</v>
      </c>
      <c r="Q330" s="228">
        <v>0</v>
      </c>
      <c r="R330" s="228">
        <f>Q330*H330</f>
        <v>0</v>
      </c>
      <c r="S330" s="228">
        <v>0</v>
      </c>
      <c r="T330" s="22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0" t="s">
        <v>186</v>
      </c>
      <c r="AT330" s="230" t="s">
        <v>157</v>
      </c>
      <c r="AU330" s="230" t="s">
        <v>85</v>
      </c>
      <c r="AY330" s="18" t="s">
        <v>154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8" t="s">
        <v>83</v>
      </c>
      <c r="BK330" s="231">
        <f>ROUND(I330*H330,2)</f>
        <v>0</v>
      </c>
      <c r="BL330" s="18" t="s">
        <v>186</v>
      </c>
      <c r="BM330" s="230" t="s">
        <v>2986</v>
      </c>
    </row>
    <row r="331" s="2" customFormat="1">
      <c r="A331" s="39"/>
      <c r="B331" s="40"/>
      <c r="C331" s="41"/>
      <c r="D331" s="232" t="s">
        <v>163</v>
      </c>
      <c r="E331" s="41"/>
      <c r="F331" s="233" t="s">
        <v>2987</v>
      </c>
      <c r="G331" s="41"/>
      <c r="H331" s="41"/>
      <c r="I331" s="234"/>
      <c r="J331" s="41"/>
      <c r="K331" s="41"/>
      <c r="L331" s="45"/>
      <c r="M331" s="235"/>
      <c r="N331" s="23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163</v>
      </c>
      <c r="AU331" s="18" t="s">
        <v>85</v>
      </c>
    </row>
    <row r="332" s="2" customFormat="1">
      <c r="A332" s="39"/>
      <c r="B332" s="40"/>
      <c r="C332" s="41"/>
      <c r="D332" s="237" t="s">
        <v>173</v>
      </c>
      <c r="E332" s="41"/>
      <c r="F332" s="238" t="s">
        <v>2988</v>
      </c>
      <c r="G332" s="41"/>
      <c r="H332" s="41"/>
      <c r="I332" s="234"/>
      <c r="J332" s="41"/>
      <c r="K332" s="41"/>
      <c r="L332" s="45"/>
      <c r="M332" s="235"/>
      <c r="N332" s="23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173</v>
      </c>
      <c r="AU332" s="18" t="s">
        <v>85</v>
      </c>
    </row>
    <row r="333" s="14" customFormat="1">
      <c r="A333" s="14"/>
      <c r="B333" s="249"/>
      <c r="C333" s="250"/>
      <c r="D333" s="232" t="s">
        <v>175</v>
      </c>
      <c r="E333" s="251" t="s">
        <v>1</v>
      </c>
      <c r="F333" s="252" t="s">
        <v>2977</v>
      </c>
      <c r="G333" s="250"/>
      <c r="H333" s="253">
        <v>330.5</v>
      </c>
      <c r="I333" s="254"/>
      <c r="J333" s="250"/>
      <c r="K333" s="250"/>
      <c r="L333" s="255"/>
      <c r="M333" s="256"/>
      <c r="N333" s="257"/>
      <c r="O333" s="257"/>
      <c r="P333" s="257"/>
      <c r="Q333" s="257"/>
      <c r="R333" s="257"/>
      <c r="S333" s="257"/>
      <c r="T333" s="25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9" t="s">
        <v>175</v>
      </c>
      <c r="AU333" s="259" t="s">
        <v>85</v>
      </c>
      <c r="AV333" s="14" t="s">
        <v>85</v>
      </c>
      <c r="AW333" s="14" t="s">
        <v>32</v>
      </c>
      <c r="AX333" s="14" t="s">
        <v>83</v>
      </c>
      <c r="AY333" s="259" t="s">
        <v>154</v>
      </c>
    </row>
    <row r="334" s="12" customFormat="1" ht="22.8" customHeight="1">
      <c r="A334" s="12"/>
      <c r="B334" s="203"/>
      <c r="C334" s="204"/>
      <c r="D334" s="205" t="s">
        <v>74</v>
      </c>
      <c r="E334" s="217" t="s">
        <v>85</v>
      </c>
      <c r="F334" s="217" t="s">
        <v>441</v>
      </c>
      <c r="G334" s="204"/>
      <c r="H334" s="204"/>
      <c r="I334" s="207"/>
      <c r="J334" s="218">
        <f>BK334</f>
        <v>0</v>
      </c>
      <c r="K334" s="204"/>
      <c r="L334" s="209"/>
      <c r="M334" s="210"/>
      <c r="N334" s="211"/>
      <c r="O334" s="211"/>
      <c r="P334" s="212">
        <f>SUM(P335:P338)</f>
        <v>0</v>
      </c>
      <c r="Q334" s="211"/>
      <c r="R334" s="212">
        <f>SUM(R335:R338)</f>
        <v>125.66502000000001</v>
      </c>
      <c r="S334" s="211"/>
      <c r="T334" s="213">
        <f>SUM(T335:T338)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4" t="s">
        <v>83</v>
      </c>
      <c r="AT334" s="215" t="s">
        <v>74</v>
      </c>
      <c r="AU334" s="215" t="s">
        <v>83</v>
      </c>
      <c r="AY334" s="214" t="s">
        <v>154</v>
      </c>
      <c r="BK334" s="216">
        <f>SUM(BK335:BK338)</f>
        <v>0</v>
      </c>
    </row>
    <row r="335" s="2" customFormat="1" ht="37.8" customHeight="1">
      <c r="A335" s="39"/>
      <c r="B335" s="40"/>
      <c r="C335" s="219" t="s">
        <v>559</v>
      </c>
      <c r="D335" s="219" t="s">
        <v>157</v>
      </c>
      <c r="E335" s="220" t="s">
        <v>2989</v>
      </c>
      <c r="F335" s="221" t="s">
        <v>2990</v>
      </c>
      <c r="G335" s="222" t="s">
        <v>273</v>
      </c>
      <c r="H335" s="223">
        <v>459</v>
      </c>
      <c r="I335" s="224"/>
      <c r="J335" s="225">
        <f>ROUND(I335*H335,2)</f>
        <v>0</v>
      </c>
      <c r="K335" s="221" t="s">
        <v>170</v>
      </c>
      <c r="L335" s="45"/>
      <c r="M335" s="226" t="s">
        <v>1</v>
      </c>
      <c r="N335" s="227" t="s">
        <v>40</v>
      </c>
      <c r="O335" s="92"/>
      <c r="P335" s="228">
        <f>O335*H335</f>
        <v>0</v>
      </c>
      <c r="Q335" s="228">
        <v>0.27378000000000002</v>
      </c>
      <c r="R335" s="228">
        <f>Q335*H335</f>
        <v>125.66502000000001</v>
      </c>
      <c r="S335" s="228">
        <v>0</v>
      </c>
      <c r="T335" s="22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0" t="s">
        <v>186</v>
      </c>
      <c r="AT335" s="230" t="s">
        <v>157</v>
      </c>
      <c r="AU335" s="230" t="s">
        <v>85</v>
      </c>
      <c r="AY335" s="18" t="s">
        <v>154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8" t="s">
        <v>83</v>
      </c>
      <c r="BK335" s="231">
        <f>ROUND(I335*H335,2)</f>
        <v>0</v>
      </c>
      <c r="BL335" s="18" t="s">
        <v>186</v>
      </c>
      <c r="BM335" s="230" t="s">
        <v>2991</v>
      </c>
    </row>
    <row r="336" s="2" customFormat="1">
      <c r="A336" s="39"/>
      <c r="B336" s="40"/>
      <c r="C336" s="41"/>
      <c r="D336" s="232" t="s">
        <v>163</v>
      </c>
      <c r="E336" s="41"/>
      <c r="F336" s="233" t="s">
        <v>2992</v>
      </c>
      <c r="G336" s="41"/>
      <c r="H336" s="41"/>
      <c r="I336" s="234"/>
      <c r="J336" s="41"/>
      <c r="K336" s="41"/>
      <c r="L336" s="45"/>
      <c r="M336" s="235"/>
      <c r="N336" s="23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163</v>
      </c>
      <c r="AU336" s="18" t="s">
        <v>85</v>
      </c>
    </row>
    <row r="337" s="2" customFormat="1">
      <c r="A337" s="39"/>
      <c r="B337" s="40"/>
      <c r="C337" s="41"/>
      <c r="D337" s="237" t="s">
        <v>173</v>
      </c>
      <c r="E337" s="41"/>
      <c r="F337" s="238" t="s">
        <v>2993</v>
      </c>
      <c r="G337" s="41"/>
      <c r="H337" s="41"/>
      <c r="I337" s="234"/>
      <c r="J337" s="41"/>
      <c r="K337" s="41"/>
      <c r="L337" s="45"/>
      <c r="M337" s="235"/>
      <c r="N337" s="23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173</v>
      </c>
      <c r="AU337" s="18" t="s">
        <v>85</v>
      </c>
    </row>
    <row r="338" s="14" customFormat="1">
      <c r="A338" s="14"/>
      <c r="B338" s="249"/>
      <c r="C338" s="250"/>
      <c r="D338" s="232" t="s">
        <v>175</v>
      </c>
      <c r="E338" s="251" t="s">
        <v>1</v>
      </c>
      <c r="F338" s="252" t="s">
        <v>2994</v>
      </c>
      <c r="G338" s="250"/>
      <c r="H338" s="253">
        <v>459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175</v>
      </c>
      <c r="AU338" s="259" t="s">
        <v>85</v>
      </c>
      <c r="AV338" s="14" t="s">
        <v>85</v>
      </c>
      <c r="AW338" s="14" t="s">
        <v>32</v>
      </c>
      <c r="AX338" s="14" t="s">
        <v>83</v>
      </c>
      <c r="AY338" s="259" t="s">
        <v>154</v>
      </c>
    </row>
    <row r="339" s="12" customFormat="1" ht="22.8" customHeight="1">
      <c r="A339" s="12"/>
      <c r="B339" s="203"/>
      <c r="C339" s="204"/>
      <c r="D339" s="205" t="s">
        <v>74</v>
      </c>
      <c r="E339" s="217" t="s">
        <v>165</v>
      </c>
      <c r="F339" s="217" t="s">
        <v>2995</v>
      </c>
      <c r="G339" s="204"/>
      <c r="H339" s="204"/>
      <c r="I339" s="207"/>
      <c r="J339" s="218">
        <f>BK339</f>
        <v>0</v>
      </c>
      <c r="K339" s="204"/>
      <c r="L339" s="209"/>
      <c r="M339" s="210"/>
      <c r="N339" s="211"/>
      <c r="O339" s="211"/>
      <c r="P339" s="212">
        <f>SUM(P340:P479)</f>
        <v>0</v>
      </c>
      <c r="Q339" s="211"/>
      <c r="R339" s="212">
        <f>SUM(R340:R479)</f>
        <v>5467.7712389999997</v>
      </c>
      <c r="S339" s="211"/>
      <c r="T339" s="213">
        <f>SUM(T340:T479)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14" t="s">
        <v>83</v>
      </c>
      <c r="AT339" s="215" t="s">
        <v>74</v>
      </c>
      <c r="AU339" s="215" t="s">
        <v>83</v>
      </c>
      <c r="AY339" s="214" t="s">
        <v>154</v>
      </c>
      <c r="BK339" s="216">
        <f>SUM(BK340:BK479)</f>
        <v>0</v>
      </c>
    </row>
    <row r="340" s="2" customFormat="1" ht="24.15" customHeight="1">
      <c r="A340" s="39"/>
      <c r="B340" s="40"/>
      <c r="C340" s="219" t="s">
        <v>566</v>
      </c>
      <c r="D340" s="219" t="s">
        <v>157</v>
      </c>
      <c r="E340" s="220" t="s">
        <v>2996</v>
      </c>
      <c r="F340" s="221" t="s">
        <v>2997</v>
      </c>
      <c r="G340" s="222" t="s">
        <v>353</v>
      </c>
      <c r="H340" s="223">
        <v>2437</v>
      </c>
      <c r="I340" s="224"/>
      <c r="J340" s="225">
        <f>ROUND(I340*H340,2)</f>
        <v>0</v>
      </c>
      <c r="K340" s="221" t="s">
        <v>170</v>
      </c>
      <c r="L340" s="45"/>
      <c r="M340" s="226" t="s">
        <v>1</v>
      </c>
      <c r="N340" s="227" t="s">
        <v>40</v>
      </c>
      <c r="O340" s="92"/>
      <c r="P340" s="228">
        <f>O340*H340</f>
        <v>0</v>
      </c>
      <c r="Q340" s="228">
        <v>0</v>
      </c>
      <c r="R340" s="228">
        <f>Q340*H340</f>
        <v>0</v>
      </c>
      <c r="S340" s="228">
        <v>0</v>
      </c>
      <c r="T340" s="22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0" t="s">
        <v>186</v>
      </c>
      <c r="AT340" s="230" t="s">
        <v>157</v>
      </c>
      <c r="AU340" s="230" t="s">
        <v>85</v>
      </c>
      <c r="AY340" s="18" t="s">
        <v>154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8" t="s">
        <v>83</v>
      </c>
      <c r="BK340" s="231">
        <f>ROUND(I340*H340,2)</f>
        <v>0</v>
      </c>
      <c r="BL340" s="18" t="s">
        <v>186</v>
      </c>
      <c r="BM340" s="230" t="s">
        <v>2998</v>
      </c>
    </row>
    <row r="341" s="2" customFormat="1">
      <c r="A341" s="39"/>
      <c r="B341" s="40"/>
      <c r="C341" s="41"/>
      <c r="D341" s="232" t="s">
        <v>163</v>
      </c>
      <c r="E341" s="41"/>
      <c r="F341" s="233" t="s">
        <v>2999</v>
      </c>
      <c r="G341" s="41"/>
      <c r="H341" s="41"/>
      <c r="I341" s="234"/>
      <c r="J341" s="41"/>
      <c r="K341" s="41"/>
      <c r="L341" s="45"/>
      <c r="M341" s="235"/>
      <c r="N341" s="23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163</v>
      </c>
      <c r="AU341" s="18" t="s">
        <v>85</v>
      </c>
    </row>
    <row r="342" s="2" customFormat="1">
      <c r="A342" s="39"/>
      <c r="B342" s="40"/>
      <c r="C342" s="41"/>
      <c r="D342" s="237" t="s">
        <v>173</v>
      </c>
      <c r="E342" s="41"/>
      <c r="F342" s="238" t="s">
        <v>3000</v>
      </c>
      <c r="G342" s="41"/>
      <c r="H342" s="41"/>
      <c r="I342" s="234"/>
      <c r="J342" s="41"/>
      <c r="K342" s="41"/>
      <c r="L342" s="45"/>
      <c r="M342" s="235"/>
      <c r="N342" s="23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173</v>
      </c>
      <c r="AU342" s="18" t="s">
        <v>85</v>
      </c>
    </row>
    <row r="343" s="14" customFormat="1">
      <c r="A343" s="14"/>
      <c r="B343" s="249"/>
      <c r="C343" s="250"/>
      <c r="D343" s="232" t="s">
        <v>175</v>
      </c>
      <c r="E343" s="251" t="s">
        <v>1</v>
      </c>
      <c r="F343" s="252" t="s">
        <v>3001</v>
      </c>
      <c r="G343" s="250"/>
      <c r="H343" s="253">
        <v>2437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175</v>
      </c>
      <c r="AU343" s="259" t="s">
        <v>85</v>
      </c>
      <c r="AV343" s="14" t="s">
        <v>85</v>
      </c>
      <c r="AW343" s="14" t="s">
        <v>32</v>
      </c>
      <c r="AX343" s="14" t="s">
        <v>83</v>
      </c>
      <c r="AY343" s="259" t="s">
        <v>154</v>
      </c>
    </row>
    <row r="344" s="2" customFormat="1" ht="16.5" customHeight="1">
      <c r="A344" s="39"/>
      <c r="B344" s="40"/>
      <c r="C344" s="275" t="s">
        <v>571</v>
      </c>
      <c r="D344" s="275" t="s">
        <v>373</v>
      </c>
      <c r="E344" s="276" t="s">
        <v>424</v>
      </c>
      <c r="F344" s="277" t="s">
        <v>425</v>
      </c>
      <c r="G344" s="278" t="s">
        <v>376</v>
      </c>
      <c r="H344" s="279">
        <v>877.32000000000005</v>
      </c>
      <c r="I344" s="280"/>
      <c r="J344" s="281">
        <f>ROUND(I344*H344,2)</f>
        <v>0</v>
      </c>
      <c r="K344" s="277" t="s">
        <v>170</v>
      </c>
      <c r="L344" s="282"/>
      <c r="M344" s="283" t="s">
        <v>1</v>
      </c>
      <c r="N344" s="284" t="s">
        <v>40</v>
      </c>
      <c r="O344" s="92"/>
      <c r="P344" s="228">
        <f>O344*H344</f>
        <v>0</v>
      </c>
      <c r="Q344" s="228">
        <v>1</v>
      </c>
      <c r="R344" s="228">
        <f>Q344*H344</f>
        <v>877.32000000000005</v>
      </c>
      <c r="S344" s="228">
        <v>0</v>
      </c>
      <c r="T344" s="22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0" t="s">
        <v>223</v>
      </c>
      <c r="AT344" s="230" t="s">
        <v>373</v>
      </c>
      <c r="AU344" s="230" t="s">
        <v>85</v>
      </c>
      <c r="AY344" s="18" t="s">
        <v>154</v>
      </c>
      <c r="BE344" s="231">
        <f>IF(N344="základní",J344,0)</f>
        <v>0</v>
      </c>
      <c r="BF344" s="231">
        <f>IF(N344="snížená",J344,0)</f>
        <v>0</v>
      </c>
      <c r="BG344" s="231">
        <f>IF(N344="zákl. přenesená",J344,0)</f>
        <v>0</v>
      </c>
      <c r="BH344" s="231">
        <f>IF(N344="sníž. přenesená",J344,0)</f>
        <v>0</v>
      </c>
      <c r="BI344" s="231">
        <f>IF(N344="nulová",J344,0)</f>
        <v>0</v>
      </c>
      <c r="BJ344" s="18" t="s">
        <v>83</v>
      </c>
      <c r="BK344" s="231">
        <f>ROUND(I344*H344,2)</f>
        <v>0</v>
      </c>
      <c r="BL344" s="18" t="s">
        <v>186</v>
      </c>
      <c r="BM344" s="230" t="s">
        <v>3002</v>
      </c>
    </row>
    <row r="345" s="2" customFormat="1">
      <c r="A345" s="39"/>
      <c r="B345" s="40"/>
      <c r="C345" s="41"/>
      <c r="D345" s="232" t="s">
        <v>163</v>
      </c>
      <c r="E345" s="41"/>
      <c r="F345" s="233" t="s">
        <v>425</v>
      </c>
      <c r="G345" s="41"/>
      <c r="H345" s="41"/>
      <c r="I345" s="234"/>
      <c r="J345" s="41"/>
      <c r="K345" s="41"/>
      <c r="L345" s="45"/>
      <c r="M345" s="235"/>
      <c r="N345" s="23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163</v>
      </c>
      <c r="AU345" s="18" t="s">
        <v>85</v>
      </c>
    </row>
    <row r="346" s="14" customFormat="1">
      <c r="A346" s="14"/>
      <c r="B346" s="249"/>
      <c r="C346" s="250"/>
      <c r="D346" s="232" t="s">
        <v>175</v>
      </c>
      <c r="E346" s="250"/>
      <c r="F346" s="252" t="s">
        <v>3003</v>
      </c>
      <c r="G346" s="250"/>
      <c r="H346" s="253">
        <v>877.32000000000005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175</v>
      </c>
      <c r="AU346" s="259" t="s">
        <v>85</v>
      </c>
      <c r="AV346" s="14" t="s">
        <v>85</v>
      </c>
      <c r="AW346" s="14" t="s">
        <v>4</v>
      </c>
      <c r="AX346" s="14" t="s">
        <v>83</v>
      </c>
      <c r="AY346" s="259" t="s">
        <v>154</v>
      </c>
    </row>
    <row r="347" s="2" customFormat="1" ht="24.15" customHeight="1">
      <c r="A347" s="39"/>
      <c r="B347" s="40"/>
      <c r="C347" s="219" t="s">
        <v>581</v>
      </c>
      <c r="D347" s="219" t="s">
        <v>157</v>
      </c>
      <c r="E347" s="220" t="s">
        <v>3004</v>
      </c>
      <c r="F347" s="221" t="s">
        <v>3005</v>
      </c>
      <c r="G347" s="222" t="s">
        <v>353</v>
      </c>
      <c r="H347" s="223">
        <v>283.80000000000001</v>
      </c>
      <c r="I347" s="224"/>
      <c r="J347" s="225">
        <f>ROUND(I347*H347,2)</f>
        <v>0</v>
      </c>
      <c r="K347" s="221" t="s">
        <v>170</v>
      </c>
      <c r="L347" s="45"/>
      <c r="M347" s="226" t="s">
        <v>1</v>
      </c>
      <c r="N347" s="227" t="s">
        <v>40</v>
      </c>
      <c r="O347" s="92"/>
      <c r="P347" s="228">
        <f>O347*H347</f>
        <v>0</v>
      </c>
      <c r="Q347" s="228">
        <v>0.34499999999999997</v>
      </c>
      <c r="R347" s="228">
        <f>Q347*H347</f>
        <v>97.911000000000001</v>
      </c>
      <c r="S347" s="228">
        <v>0</v>
      </c>
      <c r="T347" s="22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0" t="s">
        <v>186</v>
      </c>
      <c r="AT347" s="230" t="s">
        <v>157</v>
      </c>
      <c r="AU347" s="230" t="s">
        <v>85</v>
      </c>
      <c r="AY347" s="18" t="s">
        <v>154</v>
      </c>
      <c r="BE347" s="231">
        <f>IF(N347="základní",J347,0)</f>
        <v>0</v>
      </c>
      <c r="BF347" s="231">
        <f>IF(N347="snížená",J347,0)</f>
        <v>0</v>
      </c>
      <c r="BG347" s="231">
        <f>IF(N347="zákl. přenesená",J347,0)</f>
        <v>0</v>
      </c>
      <c r="BH347" s="231">
        <f>IF(N347="sníž. přenesená",J347,0)</f>
        <v>0</v>
      </c>
      <c r="BI347" s="231">
        <f>IF(N347="nulová",J347,0)</f>
        <v>0</v>
      </c>
      <c r="BJ347" s="18" t="s">
        <v>83</v>
      </c>
      <c r="BK347" s="231">
        <f>ROUND(I347*H347,2)</f>
        <v>0</v>
      </c>
      <c r="BL347" s="18" t="s">
        <v>186</v>
      </c>
      <c r="BM347" s="230" t="s">
        <v>3006</v>
      </c>
    </row>
    <row r="348" s="2" customFormat="1">
      <c r="A348" s="39"/>
      <c r="B348" s="40"/>
      <c r="C348" s="41"/>
      <c r="D348" s="232" t="s">
        <v>163</v>
      </c>
      <c r="E348" s="41"/>
      <c r="F348" s="233" t="s">
        <v>3007</v>
      </c>
      <c r="G348" s="41"/>
      <c r="H348" s="41"/>
      <c r="I348" s="234"/>
      <c r="J348" s="41"/>
      <c r="K348" s="41"/>
      <c r="L348" s="45"/>
      <c r="M348" s="235"/>
      <c r="N348" s="23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163</v>
      </c>
      <c r="AU348" s="18" t="s">
        <v>85</v>
      </c>
    </row>
    <row r="349" s="2" customFormat="1">
      <c r="A349" s="39"/>
      <c r="B349" s="40"/>
      <c r="C349" s="41"/>
      <c r="D349" s="237" t="s">
        <v>173</v>
      </c>
      <c r="E349" s="41"/>
      <c r="F349" s="238" t="s">
        <v>3008</v>
      </c>
      <c r="G349" s="41"/>
      <c r="H349" s="41"/>
      <c r="I349" s="234"/>
      <c r="J349" s="41"/>
      <c r="K349" s="41"/>
      <c r="L349" s="45"/>
      <c r="M349" s="235"/>
      <c r="N349" s="23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173</v>
      </c>
      <c r="AU349" s="18" t="s">
        <v>85</v>
      </c>
    </row>
    <row r="350" s="14" customFormat="1">
      <c r="A350" s="14"/>
      <c r="B350" s="249"/>
      <c r="C350" s="250"/>
      <c r="D350" s="232" t="s">
        <v>175</v>
      </c>
      <c r="E350" s="251" t="s">
        <v>1</v>
      </c>
      <c r="F350" s="252" t="s">
        <v>3009</v>
      </c>
      <c r="G350" s="250"/>
      <c r="H350" s="253">
        <v>283.80000000000001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175</v>
      </c>
      <c r="AU350" s="259" t="s">
        <v>85</v>
      </c>
      <c r="AV350" s="14" t="s">
        <v>85</v>
      </c>
      <c r="AW350" s="14" t="s">
        <v>32</v>
      </c>
      <c r="AX350" s="14" t="s">
        <v>83</v>
      </c>
      <c r="AY350" s="259" t="s">
        <v>154</v>
      </c>
    </row>
    <row r="351" s="2" customFormat="1" ht="24.15" customHeight="1">
      <c r="A351" s="39"/>
      <c r="B351" s="40"/>
      <c r="C351" s="219" t="s">
        <v>591</v>
      </c>
      <c r="D351" s="219" t="s">
        <v>157</v>
      </c>
      <c r="E351" s="220" t="s">
        <v>3010</v>
      </c>
      <c r="F351" s="221" t="s">
        <v>3011</v>
      </c>
      <c r="G351" s="222" t="s">
        <v>353</v>
      </c>
      <c r="H351" s="223">
        <v>2371.6999999999998</v>
      </c>
      <c r="I351" s="224"/>
      <c r="J351" s="225">
        <f>ROUND(I351*H351,2)</f>
        <v>0</v>
      </c>
      <c r="K351" s="221" t="s">
        <v>170</v>
      </c>
      <c r="L351" s="45"/>
      <c r="M351" s="226" t="s">
        <v>1</v>
      </c>
      <c r="N351" s="227" t="s">
        <v>40</v>
      </c>
      <c r="O351" s="92"/>
      <c r="P351" s="228">
        <f>O351*H351</f>
        <v>0</v>
      </c>
      <c r="Q351" s="228">
        <v>0.46000000000000002</v>
      </c>
      <c r="R351" s="228">
        <f>Q351*H351</f>
        <v>1090.982</v>
      </c>
      <c r="S351" s="228">
        <v>0</v>
      </c>
      <c r="T351" s="22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0" t="s">
        <v>186</v>
      </c>
      <c r="AT351" s="230" t="s">
        <v>157</v>
      </c>
      <c r="AU351" s="230" t="s">
        <v>85</v>
      </c>
      <c r="AY351" s="18" t="s">
        <v>154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8" t="s">
        <v>83</v>
      </c>
      <c r="BK351" s="231">
        <f>ROUND(I351*H351,2)</f>
        <v>0</v>
      </c>
      <c r="BL351" s="18" t="s">
        <v>186</v>
      </c>
      <c r="BM351" s="230" t="s">
        <v>3012</v>
      </c>
    </row>
    <row r="352" s="2" customFormat="1">
      <c r="A352" s="39"/>
      <c r="B352" s="40"/>
      <c r="C352" s="41"/>
      <c r="D352" s="232" t="s">
        <v>163</v>
      </c>
      <c r="E352" s="41"/>
      <c r="F352" s="233" t="s">
        <v>3013</v>
      </c>
      <c r="G352" s="41"/>
      <c r="H352" s="41"/>
      <c r="I352" s="234"/>
      <c r="J352" s="41"/>
      <c r="K352" s="41"/>
      <c r="L352" s="45"/>
      <c r="M352" s="235"/>
      <c r="N352" s="23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163</v>
      </c>
      <c r="AU352" s="18" t="s">
        <v>85</v>
      </c>
    </row>
    <row r="353" s="2" customFormat="1">
      <c r="A353" s="39"/>
      <c r="B353" s="40"/>
      <c r="C353" s="41"/>
      <c r="D353" s="237" t="s">
        <v>173</v>
      </c>
      <c r="E353" s="41"/>
      <c r="F353" s="238" t="s">
        <v>3014</v>
      </c>
      <c r="G353" s="41"/>
      <c r="H353" s="41"/>
      <c r="I353" s="234"/>
      <c r="J353" s="41"/>
      <c r="K353" s="41"/>
      <c r="L353" s="45"/>
      <c r="M353" s="235"/>
      <c r="N353" s="23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173</v>
      </c>
      <c r="AU353" s="18" t="s">
        <v>85</v>
      </c>
    </row>
    <row r="354" s="14" customFormat="1">
      <c r="A354" s="14"/>
      <c r="B354" s="249"/>
      <c r="C354" s="250"/>
      <c r="D354" s="232" t="s">
        <v>175</v>
      </c>
      <c r="E354" s="251" t="s">
        <v>1</v>
      </c>
      <c r="F354" s="252" t="s">
        <v>3015</v>
      </c>
      <c r="G354" s="250"/>
      <c r="H354" s="253">
        <v>2371.6999999999998</v>
      </c>
      <c r="I354" s="254"/>
      <c r="J354" s="250"/>
      <c r="K354" s="250"/>
      <c r="L354" s="255"/>
      <c r="M354" s="256"/>
      <c r="N354" s="257"/>
      <c r="O354" s="257"/>
      <c r="P354" s="257"/>
      <c r="Q354" s="257"/>
      <c r="R354" s="257"/>
      <c r="S354" s="257"/>
      <c r="T354" s="25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9" t="s">
        <v>175</v>
      </c>
      <c r="AU354" s="259" t="s">
        <v>85</v>
      </c>
      <c r="AV354" s="14" t="s">
        <v>85</v>
      </c>
      <c r="AW354" s="14" t="s">
        <v>32</v>
      </c>
      <c r="AX354" s="14" t="s">
        <v>83</v>
      </c>
      <c r="AY354" s="259" t="s">
        <v>154</v>
      </c>
    </row>
    <row r="355" s="2" customFormat="1" ht="24.15" customHeight="1">
      <c r="A355" s="39"/>
      <c r="B355" s="40"/>
      <c r="C355" s="219" t="s">
        <v>597</v>
      </c>
      <c r="D355" s="219" t="s">
        <v>157</v>
      </c>
      <c r="E355" s="220" t="s">
        <v>3016</v>
      </c>
      <c r="F355" s="221" t="s">
        <v>3017</v>
      </c>
      <c r="G355" s="222" t="s">
        <v>353</v>
      </c>
      <c r="H355" s="223">
        <v>1311.0999999999999</v>
      </c>
      <c r="I355" s="224"/>
      <c r="J355" s="225">
        <f>ROUND(I355*H355,2)</f>
        <v>0</v>
      </c>
      <c r="K355" s="221" t="s">
        <v>1</v>
      </c>
      <c r="L355" s="45"/>
      <c r="M355" s="226" t="s">
        <v>1</v>
      </c>
      <c r="N355" s="227" t="s">
        <v>40</v>
      </c>
      <c r="O355" s="92"/>
      <c r="P355" s="228">
        <f>O355*H355</f>
        <v>0</v>
      </c>
      <c r="Q355" s="228">
        <v>0.46000000000000002</v>
      </c>
      <c r="R355" s="228">
        <f>Q355*H355</f>
        <v>603.10599999999999</v>
      </c>
      <c r="S355" s="228">
        <v>0</v>
      </c>
      <c r="T355" s="22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0" t="s">
        <v>186</v>
      </c>
      <c r="AT355" s="230" t="s">
        <v>157</v>
      </c>
      <c r="AU355" s="230" t="s">
        <v>85</v>
      </c>
      <c r="AY355" s="18" t="s">
        <v>154</v>
      </c>
      <c r="BE355" s="231">
        <f>IF(N355="základní",J355,0)</f>
        <v>0</v>
      </c>
      <c r="BF355" s="231">
        <f>IF(N355="snížená",J355,0)</f>
        <v>0</v>
      </c>
      <c r="BG355" s="231">
        <f>IF(N355="zákl. přenesená",J355,0)</f>
        <v>0</v>
      </c>
      <c r="BH355" s="231">
        <f>IF(N355="sníž. přenesená",J355,0)</f>
        <v>0</v>
      </c>
      <c r="BI355" s="231">
        <f>IF(N355="nulová",J355,0)</f>
        <v>0</v>
      </c>
      <c r="BJ355" s="18" t="s">
        <v>83</v>
      </c>
      <c r="BK355" s="231">
        <f>ROUND(I355*H355,2)</f>
        <v>0</v>
      </c>
      <c r="BL355" s="18" t="s">
        <v>186</v>
      </c>
      <c r="BM355" s="230" t="s">
        <v>3018</v>
      </c>
    </row>
    <row r="356" s="2" customFormat="1">
      <c r="A356" s="39"/>
      <c r="B356" s="40"/>
      <c r="C356" s="41"/>
      <c r="D356" s="232" t="s">
        <v>163</v>
      </c>
      <c r="E356" s="41"/>
      <c r="F356" s="233" t="s">
        <v>3019</v>
      </c>
      <c r="G356" s="41"/>
      <c r="H356" s="41"/>
      <c r="I356" s="234"/>
      <c r="J356" s="41"/>
      <c r="K356" s="41"/>
      <c r="L356" s="45"/>
      <c r="M356" s="235"/>
      <c r="N356" s="23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163</v>
      </c>
      <c r="AU356" s="18" t="s">
        <v>85</v>
      </c>
    </row>
    <row r="357" s="14" customFormat="1">
      <c r="A357" s="14"/>
      <c r="B357" s="249"/>
      <c r="C357" s="250"/>
      <c r="D357" s="232" t="s">
        <v>175</v>
      </c>
      <c r="E357" s="251" t="s">
        <v>1</v>
      </c>
      <c r="F357" s="252" t="s">
        <v>3020</v>
      </c>
      <c r="G357" s="250"/>
      <c r="H357" s="253">
        <v>1138.8</v>
      </c>
      <c r="I357" s="254"/>
      <c r="J357" s="250"/>
      <c r="K357" s="250"/>
      <c r="L357" s="255"/>
      <c r="M357" s="256"/>
      <c r="N357" s="257"/>
      <c r="O357" s="257"/>
      <c r="P357" s="257"/>
      <c r="Q357" s="257"/>
      <c r="R357" s="257"/>
      <c r="S357" s="257"/>
      <c r="T357" s="25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9" t="s">
        <v>175</v>
      </c>
      <c r="AU357" s="259" t="s">
        <v>85</v>
      </c>
      <c r="AV357" s="14" t="s">
        <v>85</v>
      </c>
      <c r="AW357" s="14" t="s">
        <v>32</v>
      </c>
      <c r="AX357" s="14" t="s">
        <v>75</v>
      </c>
      <c r="AY357" s="259" t="s">
        <v>154</v>
      </c>
    </row>
    <row r="358" s="14" customFormat="1">
      <c r="A358" s="14"/>
      <c r="B358" s="249"/>
      <c r="C358" s="250"/>
      <c r="D358" s="232" t="s">
        <v>175</v>
      </c>
      <c r="E358" s="251" t="s">
        <v>1</v>
      </c>
      <c r="F358" s="252" t="s">
        <v>3021</v>
      </c>
      <c r="G358" s="250"/>
      <c r="H358" s="253">
        <v>172.30000000000001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175</v>
      </c>
      <c r="AU358" s="259" t="s">
        <v>85</v>
      </c>
      <c r="AV358" s="14" t="s">
        <v>85</v>
      </c>
      <c r="AW358" s="14" t="s">
        <v>32</v>
      </c>
      <c r="AX358" s="14" t="s">
        <v>75</v>
      </c>
      <c r="AY358" s="259" t="s">
        <v>154</v>
      </c>
    </row>
    <row r="359" s="15" customFormat="1">
      <c r="A359" s="15"/>
      <c r="B359" s="264"/>
      <c r="C359" s="265"/>
      <c r="D359" s="232" t="s">
        <v>175</v>
      </c>
      <c r="E359" s="266" t="s">
        <v>1</v>
      </c>
      <c r="F359" s="267" t="s">
        <v>287</v>
      </c>
      <c r="G359" s="265"/>
      <c r="H359" s="268">
        <v>1311.0999999999999</v>
      </c>
      <c r="I359" s="269"/>
      <c r="J359" s="265"/>
      <c r="K359" s="265"/>
      <c r="L359" s="270"/>
      <c r="M359" s="271"/>
      <c r="N359" s="272"/>
      <c r="O359" s="272"/>
      <c r="P359" s="272"/>
      <c r="Q359" s="272"/>
      <c r="R359" s="272"/>
      <c r="S359" s="272"/>
      <c r="T359" s="273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74" t="s">
        <v>175</v>
      </c>
      <c r="AU359" s="274" t="s">
        <v>85</v>
      </c>
      <c r="AV359" s="15" t="s">
        <v>186</v>
      </c>
      <c r="AW359" s="15" t="s">
        <v>32</v>
      </c>
      <c r="AX359" s="15" t="s">
        <v>83</v>
      </c>
      <c r="AY359" s="274" t="s">
        <v>154</v>
      </c>
    </row>
    <row r="360" s="2" customFormat="1" ht="24.15" customHeight="1">
      <c r="A360" s="39"/>
      <c r="B360" s="40"/>
      <c r="C360" s="219" t="s">
        <v>604</v>
      </c>
      <c r="D360" s="219" t="s">
        <v>157</v>
      </c>
      <c r="E360" s="220" t="s">
        <v>3022</v>
      </c>
      <c r="F360" s="221" t="s">
        <v>3023</v>
      </c>
      <c r="G360" s="222" t="s">
        <v>353</v>
      </c>
      <c r="H360" s="223">
        <v>1311.0999999999999</v>
      </c>
      <c r="I360" s="224"/>
      <c r="J360" s="225">
        <f>ROUND(I360*H360,2)</f>
        <v>0</v>
      </c>
      <c r="K360" s="221" t="s">
        <v>170</v>
      </c>
      <c r="L360" s="45"/>
      <c r="M360" s="226" t="s">
        <v>1</v>
      </c>
      <c r="N360" s="227" t="s">
        <v>40</v>
      </c>
      <c r="O360" s="92"/>
      <c r="P360" s="228">
        <f>O360*H360</f>
        <v>0</v>
      </c>
      <c r="Q360" s="228">
        <v>0.57499999999999996</v>
      </c>
      <c r="R360" s="228">
        <f>Q360*H360</f>
        <v>753.88249999999994</v>
      </c>
      <c r="S360" s="228">
        <v>0</v>
      </c>
      <c r="T360" s="22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0" t="s">
        <v>186</v>
      </c>
      <c r="AT360" s="230" t="s">
        <v>157</v>
      </c>
      <c r="AU360" s="230" t="s">
        <v>85</v>
      </c>
      <c r="AY360" s="18" t="s">
        <v>154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8" t="s">
        <v>83</v>
      </c>
      <c r="BK360" s="231">
        <f>ROUND(I360*H360,2)</f>
        <v>0</v>
      </c>
      <c r="BL360" s="18" t="s">
        <v>186</v>
      </c>
      <c r="BM360" s="230" t="s">
        <v>3024</v>
      </c>
    </row>
    <row r="361" s="2" customFormat="1">
      <c r="A361" s="39"/>
      <c r="B361" s="40"/>
      <c r="C361" s="41"/>
      <c r="D361" s="232" t="s">
        <v>163</v>
      </c>
      <c r="E361" s="41"/>
      <c r="F361" s="233" t="s">
        <v>3025</v>
      </c>
      <c r="G361" s="41"/>
      <c r="H361" s="41"/>
      <c r="I361" s="234"/>
      <c r="J361" s="41"/>
      <c r="K361" s="41"/>
      <c r="L361" s="45"/>
      <c r="M361" s="235"/>
      <c r="N361" s="236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163</v>
      </c>
      <c r="AU361" s="18" t="s">
        <v>85</v>
      </c>
    </row>
    <row r="362" s="2" customFormat="1">
      <c r="A362" s="39"/>
      <c r="B362" s="40"/>
      <c r="C362" s="41"/>
      <c r="D362" s="237" t="s">
        <v>173</v>
      </c>
      <c r="E362" s="41"/>
      <c r="F362" s="238" t="s">
        <v>3026</v>
      </c>
      <c r="G362" s="41"/>
      <c r="H362" s="41"/>
      <c r="I362" s="234"/>
      <c r="J362" s="41"/>
      <c r="K362" s="41"/>
      <c r="L362" s="45"/>
      <c r="M362" s="235"/>
      <c r="N362" s="23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173</v>
      </c>
      <c r="AU362" s="18" t="s">
        <v>85</v>
      </c>
    </row>
    <row r="363" s="14" customFormat="1">
      <c r="A363" s="14"/>
      <c r="B363" s="249"/>
      <c r="C363" s="250"/>
      <c r="D363" s="232" t="s">
        <v>175</v>
      </c>
      <c r="E363" s="251" t="s">
        <v>1</v>
      </c>
      <c r="F363" s="252" t="s">
        <v>3020</v>
      </c>
      <c r="G363" s="250"/>
      <c r="H363" s="253">
        <v>1138.8</v>
      </c>
      <c r="I363" s="254"/>
      <c r="J363" s="250"/>
      <c r="K363" s="250"/>
      <c r="L363" s="255"/>
      <c r="M363" s="256"/>
      <c r="N363" s="257"/>
      <c r="O363" s="257"/>
      <c r="P363" s="257"/>
      <c r="Q363" s="257"/>
      <c r="R363" s="257"/>
      <c r="S363" s="257"/>
      <c r="T363" s="25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9" t="s">
        <v>175</v>
      </c>
      <c r="AU363" s="259" t="s">
        <v>85</v>
      </c>
      <c r="AV363" s="14" t="s">
        <v>85</v>
      </c>
      <c r="AW363" s="14" t="s">
        <v>32</v>
      </c>
      <c r="AX363" s="14" t="s">
        <v>75</v>
      </c>
      <c r="AY363" s="259" t="s">
        <v>154</v>
      </c>
    </row>
    <row r="364" s="14" customFormat="1">
      <c r="A364" s="14"/>
      <c r="B364" s="249"/>
      <c r="C364" s="250"/>
      <c r="D364" s="232" t="s">
        <v>175</v>
      </c>
      <c r="E364" s="251" t="s">
        <v>1</v>
      </c>
      <c r="F364" s="252" t="s">
        <v>3021</v>
      </c>
      <c r="G364" s="250"/>
      <c r="H364" s="253">
        <v>172.30000000000001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175</v>
      </c>
      <c r="AU364" s="259" t="s">
        <v>85</v>
      </c>
      <c r="AV364" s="14" t="s">
        <v>85</v>
      </c>
      <c r="AW364" s="14" t="s">
        <v>32</v>
      </c>
      <c r="AX364" s="14" t="s">
        <v>75</v>
      </c>
      <c r="AY364" s="259" t="s">
        <v>154</v>
      </c>
    </row>
    <row r="365" s="15" customFormat="1">
      <c r="A365" s="15"/>
      <c r="B365" s="264"/>
      <c r="C365" s="265"/>
      <c r="D365" s="232" t="s">
        <v>175</v>
      </c>
      <c r="E365" s="266" t="s">
        <v>1</v>
      </c>
      <c r="F365" s="267" t="s">
        <v>287</v>
      </c>
      <c r="G365" s="265"/>
      <c r="H365" s="268">
        <v>1311.0999999999999</v>
      </c>
      <c r="I365" s="269"/>
      <c r="J365" s="265"/>
      <c r="K365" s="265"/>
      <c r="L365" s="270"/>
      <c r="M365" s="271"/>
      <c r="N365" s="272"/>
      <c r="O365" s="272"/>
      <c r="P365" s="272"/>
      <c r="Q365" s="272"/>
      <c r="R365" s="272"/>
      <c r="S365" s="272"/>
      <c r="T365" s="273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4" t="s">
        <v>175</v>
      </c>
      <c r="AU365" s="274" t="s">
        <v>85</v>
      </c>
      <c r="AV365" s="15" t="s">
        <v>186</v>
      </c>
      <c r="AW365" s="15" t="s">
        <v>32</v>
      </c>
      <c r="AX365" s="15" t="s">
        <v>83</v>
      </c>
      <c r="AY365" s="274" t="s">
        <v>154</v>
      </c>
    </row>
    <row r="366" s="2" customFormat="1" ht="24.15" customHeight="1">
      <c r="A366" s="39"/>
      <c r="B366" s="40"/>
      <c r="C366" s="219" t="s">
        <v>611</v>
      </c>
      <c r="D366" s="219" t="s">
        <v>157</v>
      </c>
      <c r="E366" s="220" t="s">
        <v>3027</v>
      </c>
      <c r="F366" s="221" t="s">
        <v>3028</v>
      </c>
      <c r="G366" s="222" t="s">
        <v>353</v>
      </c>
      <c r="H366" s="223">
        <v>2515.9000000000001</v>
      </c>
      <c r="I366" s="224"/>
      <c r="J366" s="225">
        <f>ROUND(I366*H366,2)</f>
        <v>0</v>
      </c>
      <c r="K366" s="221" t="s">
        <v>1</v>
      </c>
      <c r="L366" s="45"/>
      <c r="M366" s="226" t="s">
        <v>1</v>
      </c>
      <c r="N366" s="227" t="s">
        <v>40</v>
      </c>
      <c r="O366" s="92"/>
      <c r="P366" s="228">
        <f>O366*H366</f>
        <v>0</v>
      </c>
      <c r="Q366" s="228">
        <v>0.68999999999999995</v>
      </c>
      <c r="R366" s="228">
        <f>Q366*H366</f>
        <v>1735.971</v>
      </c>
      <c r="S366" s="228">
        <v>0</v>
      </c>
      <c r="T366" s="22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0" t="s">
        <v>186</v>
      </c>
      <c r="AT366" s="230" t="s">
        <v>157</v>
      </c>
      <c r="AU366" s="230" t="s">
        <v>85</v>
      </c>
      <c r="AY366" s="18" t="s">
        <v>154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8" t="s">
        <v>83</v>
      </c>
      <c r="BK366" s="231">
        <f>ROUND(I366*H366,2)</f>
        <v>0</v>
      </c>
      <c r="BL366" s="18" t="s">
        <v>186</v>
      </c>
      <c r="BM366" s="230" t="s">
        <v>3029</v>
      </c>
    </row>
    <row r="367" s="2" customFormat="1">
      <c r="A367" s="39"/>
      <c r="B367" s="40"/>
      <c r="C367" s="41"/>
      <c r="D367" s="232" t="s">
        <v>163</v>
      </c>
      <c r="E367" s="41"/>
      <c r="F367" s="233" t="s">
        <v>3030</v>
      </c>
      <c r="G367" s="41"/>
      <c r="H367" s="41"/>
      <c r="I367" s="234"/>
      <c r="J367" s="41"/>
      <c r="K367" s="41"/>
      <c r="L367" s="45"/>
      <c r="M367" s="235"/>
      <c r="N367" s="23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163</v>
      </c>
      <c r="AU367" s="18" t="s">
        <v>85</v>
      </c>
    </row>
    <row r="368" s="14" customFormat="1">
      <c r="A368" s="14"/>
      <c r="B368" s="249"/>
      <c r="C368" s="250"/>
      <c r="D368" s="232" t="s">
        <v>175</v>
      </c>
      <c r="E368" s="251" t="s">
        <v>1</v>
      </c>
      <c r="F368" s="252" t="s">
        <v>3001</v>
      </c>
      <c r="G368" s="250"/>
      <c r="H368" s="253">
        <v>2437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175</v>
      </c>
      <c r="AU368" s="259" t="s">
        <v>85</v>
      </c>
      <c r="AV368" s="14" t="s">
        <v>85</v>
      </c>
      <c r="AW368" s="14" t="s">
        <v>32</v>
      </c>
      <c r="AX368" s="14" t="s">
        <v>75</v>
      </c>
      <c r="AY368" s="259" t="s">
        <v>154</v>
      </c>
    </row>
    <row r="369" s="14" customFormat="1">
      <c r="A369" s="14"/>
      <c r="B369" s="249"/>
      <c r="C369" s="250"/>
      <c r="D369" s="232" t="s">
        <v>175</v>
      </c>
      <c r="E369" s="251" t="s">
        <v>1</v>
      </c>
      <c r="F369" s="252" t="s">
        <v>3031</v>
      </c>
      <c r="G369" s="250"/>
      <c r="H369" s="253">
        <v>78.900000000000006</v>
      </c>
      <c r="I369" s="254"/>
      <c r="J369" s="250"/>
      <c r="K369" s="250"/>
      <c r="L369" s="255"/>
      <c r="M369" s="256"/>
      <c r="N369" s="257"/>
      <c r="O369" s="257"/>
      <c r="P369" s="257"/>
      <c r="Q369" s="257"/>
      <c r="R369" s="257"/>
      <c r="S369" s="257"/>
      <c r="T369" s="25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9" t="s">
        <v>175</v>
      </c>
      <c r="AU369" s="259" t="s">
        <v>85</v>
      </c>
      <c r="AV369" s="14" t="s">
        <v>85</v>
      </c>
      <c r="AW369" s="14" t="s">
        <v>32</v>
      </c>
      <c r="AX369" s="14" t="s">
        <v>75</v>
      </c>
      <c r="AY369" s="259" t="s">
        <v>154</v>
      </c>
    </row>
    <row r="370" s="15" customFormat="1">
      <c r="A370" s="15"/>
      <c r="B370" s="264"/>
      <c r="C370" s="265"/>
      <c r="D370" s="232" t="s">
        <v>175</v>
      </c>
      <c r="E370" s="266" t="s">
        <v>1</v>
      </c>
      <c r="F370" s="267" t="s">
        <v>287</v>
      </c>
      <c r="G370" s="265"/>
      <c r="H370" s="268">
        <v>2515.9000000000001</v>
      </c>
      <c r="I370" s="269"/>
      <c r="J370" s="265"/>
      <c r="K370" s="265"/>
      <c r="L370" s="270"/>
      <c r="M370" s="271"/>
      <c r="N370" s="272"/>
      <c r="O370" s="272"/>
      <c r="P370" s="272"/>
      <c r="Q370" s="272"/>
      <c r="R370" s="272"/>
      <c r="S370" s="272"/>
      <c r="T370" s="273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4" t="s">
        <v>175</v>
      </c>
      <c r="AU370" s="274" t="s">
        <v>85</v>
      </c>
      <c r="AV370" s="15" t="s">
        <v>186</v>
      </c>
      <c r="AW370" s="15" t="s">
        <v>32</v>
      </c>
      <c r="AX370" s="15" t="s">
        <v>83</v>
      </c>
      <c r="AY370" s="274" t="s">
        <v>154</v>
      </c>
    </row>
    <row r="371" s="2" customFormat="1" ht="33" customHeight="1">
      <c r="A371" s="39"/>
      <c r="B371" s="40"/>
      <c r="C371" s="219" t="s">
        <v>618</v>
      </c>
      <c r="D371" s="219" t="s">
        <v>157</v>
      </c>
      <c r="E371" s="220" t="s">
        <v>3032</v>
      </c>
      <c r="F371" s="221" t="s">
        <v>3033</v>
      </c>
      <c r="G371" s="222" t="s">
        <v>353</v>
      </c>
      <c r="H371" s="223">
        <v>395.10000000000002</v>
      </c>
      <c r="I371" s="224"/>
      <c r="J371" s="225">
        <f>ROUND(I371*H371,2)</f>
        <v>0</v>
      </c>
      <c r="K371" s="221" t="s">
        <v>170</v>
      </c>
      <c r="L371" s="45"/>
      <c r="M371" s="226" t="s">
        <v>1</v>
      </c>
      <c r="N371" s="227" t="s">
        <v>40</v>
      </c>
      <c r="O371" s="92"/>
      <c r="P371" s="228">
        <f>O371*H371</f>
        <v>0</v>
      </c>
      <c r="Q371" s="228">
        <v>0</v>
      </c>
      <c r="R371" s="228">
        <f>Q371*H371</f>
        <v>0</v>
      </c>
      <c r="S371" s="228">
        <v>0</v>
      </c>
      <c r="T371" s="22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0" t="s">
        <v>186</v>
      </c>
      <c r="AT371" s="230" t="s">
        <v>157</v>
      </c>
      <c r="AU371" s="230" t="s">
        <v>85</v>
      </c>
      <c r="AY371" s="18" t="s">
        <v>154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8" t="s">
        <v>83</v>
      </c>
      <c r="BK371" s="231">
        <f>ROUND(I371*H371,2)</f>
        <v>0</v>
      </c>
      <c r="BL371" s="18" t="s">
        <v>186</v>
      </c>
      <c r="BM371" s="230" t="s">
        <v>3034</v>
      </c>
    </row>
    <row r="372" s="2" customFormat="1">
      <c r="A372" s="39"/>
      <c r="B372" s="40"/>
      <c r="C372" s="41"/>
      <c r="D372" s="232" t="s">
        <v>163</v>
      </c>
      <c r="E372" s="41"/>
      <c r="F372" s="233" t="s">
        <v>3035</v>
      </c>
      <c r="G372" s="41"/>
      <c r="H372" s="41"/>
      <c r="I372" s="234"/>
      <c r="J372" s="41"/>
      <c r="K372" s="41"/>
      <c r="L372" s="45"/>
      <c r="M372" s="235"/>
      <c r="N372" s="23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163</v>
      </c>
      <c r="AU372" s="18" t="s">
        <v>85</v>
      </c>
    </row>
    <row r="373" s="2" customFormat="1">
      <c r="A373" s="39"/>
      <c r="B373" s="40"/>
      <c r="C373" s="41"/>
      <c r="D373" s="237" t="s">
        <v>173</v>
      </c>
      <c r="E373" s="41"/>
      <c r="F373" s="238" t="s">
        <v>3036</v>
      </c>
      <c r="G373" s="41"/>
      <c r="H373" s="41"/>
      <c r="I373" s="234"/>
      <c r="J373" s="41"/>
      <c r="K373" s="41"/>
      <c r="L373" s="45"/>
      <c r="M373" s="235"/>
      <c r="N373" s="23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173</v>
      </c>
      <c r="AU373" s="18" t="s">
        <v>85</v>
      </c>
    </row>
    <row r="374" s="14" customFormat="1">
      <c r="A374" s="14"/>
      <c r="B374" s="249"/>
      <c r="C374" s="250"/>
      <c r="D374" s="232" t="s">
        <v>175</v>
      </c>
      <c r="E374" s="251" t="s">
        <v>1</v>
      </c>
      <c r="F374" s="252" t="s">
        <v>3037</v>
      </c>
      <c r="G374" s="250"/>
      <c r="H374" s="253">
        <v>395.10000000000002</v>
      </c>
      <c r="I374" s="254"/>
      <c r="J374" s="250"/>
      <c r="K374" s="250"/>
      <c r="L374" s="255"/>
      <c r="M374" s="256"/>
      <c r="N374" s="257"/>
      <c r="O374" s="257"/>
      <c r="P374" s="257"/>
      <c r="Q374" s="257"/>
      <c r="R374" s="257"/>
      <c r="S374" s="257"/>
      <c r="T374" s="25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9" t="s">
        <v>175</v>
      </c>
      <c r="AU374" s="259" t="s">
        <v>85</v>
      </c>
      <c r="AV374" s="14" t="s">
        <v>85</v>
      </c>
      <c r="AW374" s="14" t="s">
        <v>32</v>
      </c>
      <c r="AX374" s="14" t="s">
        <v>83</v>
      </c>
      <c r="AY374" s="259" t="s">
        <v>154</v>
      </c>
    </row>
    <row r="375" s="2" customFormat="1" ht="33" customHeight="1">
      <c r="A375" s="39"/>
      <c r="B375" s="40"/>
      <c r="C375" s="219" t="s">
        <v>624</v>
      </c>
      <c r="D375" s="219" t="s">
        <v>157</v>
      </c>
      <c r="E375" s="220" t="s">
        <v>3038</v>
      </c>
      <c r="F375" s="221" t="s">
        <v>3039</v>
      </c>
      <c r="G375" s="222" t="s">
        <v>353</v>
      </c>
      <c r="H375" s="223">
        <v>204.5</v>
      </c>
      <c r="I375" s="224"/>
      <c r="J375" s="225">
        <f>ROUND(I375*H375,2)</f>
        <v>0</v>
      </c>
      <c r="K375" s="221" t="s">
        <v>170</v>
      </c>
      <c r="L375" s="45"/>
      <c r="M375" s="226" t="s">
        <v>1</v>
      </c>
      <c r="N375" s="227" t="s">
        <v>40</v>
      </c>
      <c r="O375" s="92"/>
      <c r="P375" s="228">
        <f>O375*H375</f>
        <v>0</v>
      </c>
      <c r="Q375" s="228">
        <v>0</v>
      </c>
      <c r="R375" s="228">
        <f>Q375*H375</f>
        <v>0</v>
      </c>
      <c r="S375" s="228">
        <v>0</v>
      </c>
      <c r="T375" s="22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0" t="s">
        <v>186</v>
      </c>
      <c r="AT375" s="230" t="s">
        <v>157</v>
      </c>
      <c r="AU375" s="230" t="s">
        <v>85</v>
      </c>
      <c r="AY375" s="18" t="s">
        <v>154</v>
      </c>
      <c r="BE375" s="231">
        <f>IF(N375="základní",J375,0)</f>
        <v>0</v>
      </c>
      <c r="BF375" s="231">
        <f>IF(N375="snížená",J375,0)</f>
        <v>0</v>
      </c>
      <c r="BG375" s="231">
        <f>IF(N375="zákl. přenesená",J375,0)</f>
        <v>0</v>
      </c>
      <c r="BH375" s="231">
        <f>IF(N375="sníž. přenesená",J375,0)</f>
        <v>0</v>
      </c>
      <c r="BI375" s="231">
        <f>IF(N375="nulová",J375,0)</f>
        <v>0</v>
      </c>
      <c r="BJ375" s="18" t="s">
        <v>83</v>
      </c>
      <c r="BK375" s="231">
        <f>ROUND(I375*H375,2)</f>
        <v>0</v>
      </c>
      <c r="BL375" s="18" t="s">
        <v>186</v>
      </c>
      <c r="BM375" s="230" t="s">
        <v>3040</v>
      </c>
    </row>
    <row r="376" s="2" customFormat="1">
      <c r="A376" s="39"/>
      <c r="B376" s="40"/>
      <c r="C376" s="41"/>
      <c r="D376" s="232" t="s">
        <v>163</v>
      </c>
      <c r="E376" s="41"/>
      <c r="F376" s="233" t="s">
        <v>3041</v>
      </c>
      <c r="G376" s="41"/>
      <c r="H376" s="41"/>
      <c r="I376" s="234"/>
      <c r="J376" s="41"/>
      <c r="K376" s="41"/>
      <c r="L376" s="45"/>
      <c r="M376" s="235"/>
      <c r="N376" s="23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163</v>
      </c>
      <c r="AU376" s="18" t="s">
        <v>85</v>
      </c>
    </row>
    <row r="377" s="2" customFormat="1">
      <c r="A377" s="39"/>
      <c r="B377" s="40"/>
      <c r="C377" s="41"/>
      <c r="D377" s="237" t="s">
        <v>173</v>
      </c>
      <c r="E377" s="41"/>
      <c r="F377" s="238" t="s">
        <v>3042</v>
      </c>
      <c r="G377" s="41"/>
      <c r="H377" s="41"/>
      <c r="I377" s="234"/>
      <c r="J377" s="41"/>
      <c r="K377" s="41"/>
      <c r="L377" s="45"/>
      <c r="M377" s="235"/>
      <c r="N377" s="23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173</v>
      </c>
      <c r="AU377" s="18" t="s">
        <v>85</v>
      </c>
    </row>
    <row r="378" s="14" customFormat="1">
      <c r="A378" s="14"/>
      <c r="B378" s="249"/>
      <c r="C378" s="250"/>
      <c r="D378" s="232" t="s">
        <v>175</v>
      </c>
      <c r="E378" s="251" t="s">
        <v>1</v>
      </c>
      <c r="F378" s="252" t="s">
        <v>3043</v>
      </c>
      <c r="G378" s="250"/>
      <c r="H378" s="253">
        <v>204.5</v>
      </c>
      <c r="I378" s="254"/>
      <c r="J378" s="250"/>
      <c r="K378" s="250"/>
      <c r="L378" s="255"/>
      <c r="M378" s="256"/>
      <c r="N378" s="257"/>
      <c r="O378" s="257"/>
      <c r="P378" s="257"/>
      <c r="Q378" s="257"/>
      <c r="R378" s="257"/>
      <c r="S378" s="257"/>
      <c r="T378" s="25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9" t="s">
        <v>175</v>
      </c>
      <c r="AU378" s="259" t="s">
        <v>85</v>
      </c>
      <c r="AV378" s="14" t="s">
        <v>85</v>
      </c>
      <c r="AW378" s="14" t="s">
        <v>32</v>
      </c>
      <c r="AX378" s="14" t="s">
        <v>83</v>
      </c>
      <c r="AY378" s="259" t="s">
        <v>154</v>
      </c>
    </row>
    <row r="379" s="2" customFormat="1" ht="33" customHeight="1">
      <c r="A379" s="39"/>
      <c r="B379" s="40"/>
      <c r="C379" s="219" t="s">
        <v>633</v>
      </c>
      <c r="D379" s="219" t="s">
        <v>157</v>
      </c>
      <c r="E379" s="220" t="s">
        <v>3044</v>
      </c>
      <c r="F379" s="221" t="s">
        <v>3045</v>
      </c>
      <c r="G379" s="222" t="s">
        <v>353</v>
      </c>
      <c r="H379" s="223">
        <v>2338.6999999999998</v>
      </c>
      <c r="I379" s="224"/>
      <c r="J379" s="225">
        <f>ROUND(I379*H379,2)</f>
        <v>0</v>
      </c>
      <c r="K379" s="221" t="s">
        <v>170</v>
      </c>
      <c r="L379" s="45"/>
      <c r="M379" s="226" t="s">
        <v>1</v>
      </c>
      <c r="N379" s="227" t="s">
        <v>40</v>
      </c>
      <c r="O379" s="92"/>
      <c r="P379" s="228">
        <f>O379*H379</f>
        <v>0</v>
      </c>
      <c r="Q379" s="228">
        <v>0</v>
      </c>
      <c r="R379" s="228">
        <f>Q379*H379</f>
        <v>0</v>
      </c>
      <c r="S379" s="228">
        <v>0</v>
      </c>
      <c r="T379" s="22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0" t="s">
        <v>186</v>
      </c>
      <c r="AT379" s="230" t="s">
        <v>157</v>
      </c>
      <c r="AU379" s="230" t="s">
        <v>85</v>
      </c>
      <c r="AY379" s="18" t="s">
        <v>154</v>
      </c>
      <c r="BE379" s="231">
        <f>IF(N379="základní",J379,0)</f>
        <v>0</v>
      </c>
      <c r="BF379" s="231">
        <f>IF(N379="snížená",J379,0)</f>
        <v>0</v>
      </c>
      <c r="BG379" s="231">
        <f>IF(N379="zákl. přenesená",J379,0)</f>
        <v>0</v>
      </c>
      <c r="BH379" s="231">
        <f>IF(N379="sníž. přenesená",J379,0)</f>
        <v>0</v>
      </c>
      <c r="BI379" s="231">
        <f>IF(N379="nulová",J379,0)</f>
        <v>0</v>
      </c>
      <c r="BJ379" s="18" t="s">
        <v>83</v>
      </c>
      <c r="BK379" s="231">
        <f>ROUND(I379*H379,2)</f>
        <v>0</v>
      </c>
      <c r="BL379" s="18" t="s">
        <v>186</v>
      </c>
      <c r="BM379" s="230" t="s">
        <v>3046</v>
      </c>
    </row>
    <row r="380" s="2" customFormat="1">
      <c r="A380" s="39"/>
      <c r="B380" s="40"/>
      <c r="C380" s="41"/>
      <c r="D380" s="232" t="s">
        <v>163</v>
      </c>
      <c r="E380" s="41"/>
      <c r="F380" s="233" t="s">
        <v>3047</v>
      </c>
      <c r="G380" s="41"/>
      <c r="H380" s="41"/>
      <c r="I380" s="234"/>
      <c r="J380" s="41"/>
      <c r="K380" s="41"/>
      <c r="L380" s="45"/>
      <c r="M380" s="235"/>
      <c r="N380" s="23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163</v>
      </c>
      <c r="AU380" s="18" t="s">
        <v>85</v>
      </c>
    </row>
    <row r="381" s="2" customFormat="1">
      <c r="A381" s="39"/>
      <c r="B381" s="40"/>
      <c r="C381" s="41"/>
      <c r="D381" s="237" t="s">
        <v>173</v>
      </c>
      <c r="E381" s="41"/>
      <c r="F381" s="238" t="s">
        <v>3048</v>
      </c>
      <c r="G381" s="41"/>
      <c r="H381" s="41"/>
      <c r="I381" s="234"/>
      <c r="J381" s="41"/>
      <c r="K381" s="41"/>
      <c r="L381" s="45"/>
      <c r="M381" s="235"/>
      <c r="N381" s="236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173</v>
      </c>
      <c r="AU381" s="18" t="s">
        <v>85</v>
      </c>
    </row>
    <row r="382" s="14" customFormat="1">
      <c r="A382" s="14"/>
      <c r="B382" s="249"/>
      <c r="C382" s="250"/>
      <c r="D382" s="232" t="s">
        <v>175</v>
      </c>
      <c r="E382" s="251" t="s">
        <v>1</v>
      </c>
      <c r="F382" s="252" t="s">
        <v>3049</v>
      </c>
      <c r="G382" s="250"/>
      <c r="H382" s="253">
        <v>2257.3000000000002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175</v>
      </c>
      <c r="AU382" s="259" t="s">
        <v>85</v>
      </c>
      <c r="AV382" s="14" t="s">
        <v>85</v>
      </c>
      <c r="AW382" s="14" t="s">
        <v>32</v>
      </c>
      <c r="AX382" s="14" t="s">
        <v>75</v>
      </c>
      <c r="AY382" s="259" t="s">
        <v>154</v>
      </c>
    </row>
    <row r="383" s="14" customFormat="1">
      <c r="A383" s="14"/>
      <c r="B383" s="249"/>
      <c r="C383" s="250"/>
      <c r="D383" s="232" t="s">
        <v>175</v>
      </c>
      <c r="E383" s="251" t="s">
        <v>1</v>
      </c>
      <c r="F383" s="252" t="s">
        <v>3050</v>
      </c>
      <c r="G383" s="250"/>
      <c r="H383" s="253">
        <v>81.400000000000006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175</v>
      </c>
      <c r="AU383" s="259" t="s">
        <v>85</v>
      </c>
      <c r="AV383" s="14" t="s">
        <v>85</v>
      </c>
      <c r="AW383" s="14" t="s">
        <v>32</v>
      </c>
      <c r="AX383" s="14" t="s">
        <v>75</v>
      </c>
      <c r="AY383" s="259" t="s">
        <v>154</v>
      </c>
    </row>
    <row r="384" s="15" customFormat="1">
      <c r="A384" s="15"/>
      <c r="B384" s="264"/>
      <c r="C384" s="265"/>
      <c r="D384" s="232" t="s">
        <v>175</v>
      </c>
      <c r="E384" s="266" t="s">
        <v>1</v>
      </c>
      <c r="F384" s="267" t="s">
        <v>287</v>
      </c>
      <c r="G384" s="265"/>
      <c r="H384" s="268">
        <v>2338.6999999999998</v>
      </c>
      <c r="I384" s="269"/>
      <c r="J384" s="265"/>
      <c r="K384" s="265"/>
      <c r="L384" s="270"/>
      <c r="M384" s="271"/>
      <c r="N384" s="272"/>
      <c r="O384" s="272"/>
      <c r="P384" s="272"/>
      <c r="Q384" s="272"/>
      <c r="R384" s="272"/>
      <c r="S384" s="272"/>
      <c r="T384" s="273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4" t="s">
        <v>175</v>
      </c>
      <c r="AU384" s="274" t="s">
        <v>85</v>
      </c>
      <c r="AV384" s="15" t="s">
        <v>186</v>
      </c>
      <c r="AW384" s="15" t="s">
        <v>32</v>
      </c>
      <c r="AX384" s="15" t="s">
        <v>83</v>
      </c>
      <c r="AY384" s="274" t="s">
        <v>154</v>
      </c>
    </row>
    <row r="385" s="2" customFormat="1" ht="24.15" customHeight="1">
      <c r="A385" s="39"/>
      <c r="B385" s="40"/>
      <c r="C385" s="219" t="s">
        <v>640</v>
      </c>
      <c r="D385" s="219" t="s">
        <v>157</v>
      </c>
      <c r="E385" s="220" t="s">
        <v>3051</v>
      </c>
      <c r="F385" s="221" t="s">
        <v>3052</v>
      </c>
      <c r="G385" s="222" t="s">
        <v>353</v>
      </c>
      <c r="H385" s="223">
        <v>78.900000000000006</v>
      </c>
      <c r="I385" s="224"/>
      <c r="J385" s="225">
        <f>ROUND(I385*H385,2)</f>
        <v>0</v>
      </c>
      <c r="K385" s="221" t="s">
        <v>170</v>
      </c>
      <c r="L385" s="45"/>
      <c r="M385" s="226" t="s">
        <v>1</v>
      </c>
      <c r="N385" s="227" t="s">
        <v>40</v>
      </c>
      <c r="O385" s="92"/>
      <c r="P385" s="228">
        <f>O385*H385</f>
        <v>0</v>
      </c>
      <c r="Q385" s="228">
        <v>0</v>
      </c>
      <c r="R385" s="228">
        <f>Q385*H385</f>
        <v>0</v>
      </c>
      <c r="S385" s="228">
        <v>0</v>
      </c>
      <c r="T385" s="22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0" t="s">
        <v>186</v>
      </c>
      <c r="AT385" s="230" t="s">
        <v>157</v>
      </c>
      <c r="AU385" s="230" t="s">
        <v>85</v>
      </c>
      <c r="AY385" s="18" t="s">
        <v>154</v>
      </c>
      <c r="BE385" s="231">
        <f>IF(N385="základní",J385,0)</f>
        <v>0</v>
      </c>
      <c r="BF385" s="231">
        <f>IF(N385="snížená",J385,0)</f>
        <v>0</v>
      </c>
      <c r="BG385" s="231">
        <f>IF(N385="zákl. přenesená",J385,0)</f>
        <v>0</v>
      </c>
      <c r="BH385" s="231">
        <f>IF(N385="sníž. přenesená",J385,0)</f>
        <v>0</v>
      </c>
      <c r="BI385" s="231">
        <f>IF(N385="nulová",J385,0)</f>
        <v>0</v>
      </c>
      <c r="BJ385" s="18" t="s">
        <v>83</v>
      </c>
      <c r="BK385" s="231">
        <f>ROUND(I385*H385,2)</f>
        <v>0</v>
      </c>
      <c r="BL385" s="18" t="s">
        <v>186</v>
      </c>
      <c r="BM385" s="230" t="s">
        <v>3053</v>
      </c>
    </row>
    <row r="386" s="2" customFormat="1">
      <c r="A386" s="39"/>
      <c r="B386" s="40"/>
      <c r="C386" s="41"/>
      <c r="D386" s="232" t="s">
        <v>163</v>
      </c>
      <c r="E386" s="41"/>
      <c r="F386" s="233" t="s">
        <v>3054</v>
      </c>
      <c r="G386" s="41"/>
      <c r="H386" s="41"/>
      <c r="I386" s="234"/>
      <c r="J386" s="41"/>
      <c r="K386" s="41"/>
      <c r="L386" s="45"/>
      <c r="M386" s="235"/>
      <c r="N386" s="23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163</v>
      </c>
      <c r="AU386" s="18" t="s">
        <v>85</v>
      </c>
    </row>
    <row r="387" s="2" customFormat="1">
      <c r="A387" s="39"/>
      <c r="B387" s="40"/>
      <c r="C387" s="41"/>
      <c r="D387" s="237" t="s">
        <v>173</v>
      </c>
      <c r="E387" s="41"/>
      <c r="F387" s="238" t="s">
        <v>3055</v>
      </c>
      <c r="G387" s="41"/>
      <c r="H387" s="41"/>
      <c r="I387" s="234"/>
      <c r="J387" s="41"/>
      <c r="K387" s="41"/>
      <c r="L387" s="45"/>
      <c r="M387" s="235"/>
      <c r="N387" s="23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173</v>
      </c>
      <c r="AU387" s="18" t="s">
        <v>85</v>
      </c>
    </row>
    <row r="388" s="14" customFormat="1">
      <c r="A388" s="14"/>
      <c r="B388" s="249"/>
      <c r="C388" s="250"/>
      <c r="D388" s="232" t="s">
        <v>175</v>
      </c>
      <c r="E388" s="251" t="s">
        <v>1</v>
      </c>
      <c r="F388" s="252" t="s">
        <v>3031</v>
      </c>
      <c r="G388" s="250"/>
      <c r="H388" s="253">
        <v>78.900000000000006</v>
      </c>
      <c r="I388" s="254"/>
      <c r="J388" s="250"/>
      <c r="K388" s="250"/>
      <c r="L388" s="255"/>
      <c r="M388" s="256"/>
      <c r="N388" s="257"/>
      <c r="O388" s="257"/>
      <c r="P388" s="257"/>
      <c r="Q388" s="257"/>
      <c r="R388" s="257"/>
      <c r="S388" s="257"/>
      <c r="T388" s="25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9" t="s">
        <v>175</v>
      </c>
      <c r="AU388" s="259" t="s">
        <v>85</v>
      </c>
      <c r="AV388" s="14" t="s">
        <v>85</v>
      </c>
      <c r="AW388" s="14" t="s">
        <v>32</v>
      </c>
      <c r="AX388" s="14" t="s">
        <v>83</v>
      </c>
      <c r="AY388" s="259" t="s">
        <v>154</v>
      </c>
    </row>
    <row r="389" s="2" customFormat="1" ht="24.15" customHeight="1">
      <c r="A389" s="39"/>
      <c r="B389" s="40"/>
      <c r="C389" s="219" t="s">
        <v>647</v>
      </c>
      <c r="D389" s="219" t="s">
        <v>157</v>
      </c>
      <c r="E389" s="220" t="s">
        <v>3056</v>
      </c>
      <c r="F389" s="221" t="s">
        <v>3057</v>
      </c>
      <c r="G389" s="222" t="s">
        <v>353</v>
      </c>
      <c r="H389" s="223">
        <v>2543.1999999999998</v>
      </c>
      <c r="I389" s="224"/>
      <c r="J389" s="225">
        <f>ROUND(I389*H389,2)</f>
        <v>0</v>
      </c>
      <c r="K389" s="221" t="s">
        <v>170</v>
      </c>
      <c r="L389" s="45"/>
      <c r="M389" s="226" t="s">
        <v>1</v>
      </c>
      <c r="N389" s="227" t="s">
        <v>40</v>
      </c>
      <c r="O389" s="92"/>
      <c r="P389" s="228">
        <f>O389*H389</f>
        <v>0</v>
      </c>
      <c r="Q389" s="228">
        <v>0</v>
      </c>
      <c r="R389" s="228">
        <f>Q389*H389</f>
        <v>0</v>
      </c>
      <c r="S389" s="228">
        <v>0</v>
      </c>
      <c r="T389" s="22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0" t="s">
        <v>186</v>
      </c>
      <c r="AT389" s="230" t="s">
        <v>157</v>
      </c>
      <c r="AU389" s="230" t="s">
        <v>85</v>
      </c>
      <c r="AY389" s="18" t="s">
        <v>154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8" t="s">
        <v>83</v>
      </c>
      <c r="BK389" s="231">
        <f>ROUND(I389*H389,2)</f>
        <v>0</v>
      </c>
      <c r="BL389" s="18" t="s">
        <v>186</v>
      </c>
      <c r="BM389" s="230" t="s">
        <v>3058</v>
      </c>
    </row>
    <row r="390" s="2" customFormat="1">
      <c r="A390" s="39"/>
      <c r="B390" s="40"/>
      <c r="C390" s="41"/>
      <c r="D390" s="232" t="s">
        <v>163</v>
      </c>
      <c r="E390" s="41"/>
      <c r="F390" s="233" t="s">
        <v>3059</v>
      </c>
      <c r="G390" s="41"/>
      <c r="H390" s="41"/>
      <c r="I390" s="234"/>
      <c r="J390" s="41"/>
      <c r="K390" s="41"/>
      <c r="L390" s="45"/>
      <c r="M390" s="235"/>
      <c r="N390" s="23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163</v>
      </c>
      <c r="AU390" s="18" t="s">
        <v>85</v>
      </c>
    </row>
    <row r="391" s="2" customFormat="1">
      <c r="A391" s="39"/>
      <c r="B391" s="40"/>
      <c r="C391" s="41"/>
      <c r="D391" s="237" t="s">
        <v>173</v>
      </c>
      <c r="E391" s="41"/>
      <c r="F391" s="238" t="s">
        <v>3060</v>
      </c>
      <c r="G391" s="41"/>
      <c r="H391" s="41"/>
      <c r="I391" s="234"/>
      <c r="J391" s="41"/>
      <c r="K391" s="41"/>
      <c r="L391" s="45"/>
      <c r="M391" s="235"/>
      <c r="N391" s="23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173</v>
      </c>
      <c r="AU391" s="18" t="s">
        <v>85</v>
      </c>
    </row>
    <row r="392" s="14" customFormat="1">
      <c r="A392" s="14"/>
      <c r="B392" s="249"/>
      <c r="C392" s="250"/>
      <c r="D392" s="232" t="s">
        <v>175</v>
      </c>
      <c r="E392" s="251" t="s">
        <v>1</v>
      </c>
      <c r="F392" s="252" t="s">
        <v>3061</v>
      </c>
      <c r="G392" s="250"/>
      <c r="H392" s="253">
        <v>2257.3000000000002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175</v>
      </c>
      <c r="AU392" s="259" t="s">
        <v>85</v>
      </c>
      <c r="AV392" s="14" t="s">
        <v>85</v>
      </c>
      <c r="AW392" s="14" t="s">
        <v>32</v>
      </c>
      <c r="AX392" s="14" t="s">
        <v>75</v>
      </c>
      <c r="AY392" s="259" t="s">
        <v>154</v>
      </c>
    </row>
    <row r="393" s="14" customFormat="1">
      <c r="A393" s="14"/>
      <c r="B393" s="249"/>
      <c r="C393" s="250"/>
      <c r="D393" s="232" t="s">
        <v>175</v>
      </c>
      <c r="E393" s="251" t="s">
        <v>1</v>
      </c>
      <c r="F393" s="252" t="s">
        <v>3050</v>
      </c>
      <c r="G393" s="250"/>
      <c r="H393" s="253">
        <v>81.400000000000006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175</v>
      </c>
      <c r="AU393" s="259" t="s">
        <v>85</v>
      </c>
      <c r="AV393" s="14" t="s">
        <v>85</v>
      </c>
      <c r="AW393" s="14" t="s">
        <v>32</v>
      </c>
      <c r="AX393" s="14" t="s">
        <v>75</v>
      </c>
      <c r="AY393" s="259" t="s">
        <v>154</v>
      </c>
    </row>
    <row r="394" s="14" customFormat="1">
      <c r="A394" s="14"/>
      <c r="B394" s="249"/>
      <c r="C394" s="250"/>
      <c r="D394" s="232" t="s">
        <v>175</v>
      </c>
      <c r="E394" s="251" t="s">
        <v>1</v>
      </c>
      <c r="F394" s="252" t="s">
        <v>3043</v>
      </c>
      <c r="G394" s="250"/>
      <c r="H394" s="253">
        <v>204.5</v>
      </c>
      <c r="I394" s="254"/>
      <c r="J394" s="250"/>
      <c r="K394" s="250"/>
      <c r="L394" s="255"/>
      <c r="M394" s="256"/>
      <c r="N394" s="257"/>
      <c r="O394" s="257"/>
      <c r="P394" s="257"/>
      <c r="Q394" s="257"/>
      <c r="R394" s="257"/>
      <c r="S394" s="257"/>
      <c r="T394" s="25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9" t="s">
        <v>175</v>
      </c>
      <c r="AU394" s="259" t="s">
        <v>85</v>
      </c>
      <c r="AV394" s="14" t="s">
        <v>85</v>
      </c>
      <c r="AW394" s="14" t="s">
        <v>32</v>
      </c>
      <c r="AX394" s="14" t="s">
        <v>75</v>
      </c>
      <c r="AY394" s="259" t="s">
        <v>154</v>
      </c>
    </row>
    <row r="395" s="15" customFormat="1">
      <c r="A395" s="15"/>
      <c r="B395" s="264"/>
      <c r="C395" s="265"/>
      <c r="D395" s="232" t="s">
        <v>175</v>
      </c>
      <c r="E395" s="266" t="s">
        <v>1</v>
      </c>
      <c r="F395" s="267" t="s">
        <v>287</v>
      </c>
      <c r="G395" s="265"/>
      <c r="H395" s="268">
        <v>2543.1999999999998</v>
      </c>
      <c r="I395" s="269"/>
      <c r="J395" s="265"/>
      <c r="K395" s="265"/>
      <c r="L395" s="270"/>
      <c r="M395" s="271"/>
      <c r="N395" s="272"/>
      <c r="O395" s="272"/>
      <c r="P395" s="272"/>
      <c r="Q395" s="272"/>
      <c r="R395" s="272"/>
      <c r="S395" s="272"/>
      <c r="T395" s="273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74" t="s">
        <v>175</v>
      </c>
      <c r="AU395" s="274" t="s">
        <v>85</v>
      </c>
      <c r="AV395" s="15" t="s">
        <v>186</v>
      </c>
      <c r="AW395" s="15" t="s">
        <v>32</v>
      </c>
      <c r="AX395" s="15" t="s">
        <v>83</v>
      </c>
      <c r="AY395" s="274" t="s">
        <v>154</v>
      </c>
    </row>
    <row r="396" s="2" customFormat="1" ht="24.15" customHeight="1">
      <c r="A396" s="39"/>
      <c r="B396" s="40"/>
      <c r="C396" s="219" t="s">
        <v>652</v>
      </c>
      <c r="D396" s="219" t="s">
        <v>157</v>
      </c>
      <c r="E396" s="220" t="s">
        <v>3062</v>
      </c>
      <c r="F396" s="221" t="s">
        <v>3063</v>
      </c>
      <c r="G396" s="222" t="s">
        <v>353</v>
      </c>
      <c r="H396" s="223">
        <v>5947.6000000000004</v>
      </c>
      <c r="I396" s="224"/>
      <c r="J396" s="225">
        <f>ROUND(I396*H396,2)</f>
        <v>0</v>
      </c>
      <c r="K396" s="221" t="s">
        <v>170</v>
      </c>
      <c r="L396" s="45"/>
      <c r="M396" s="226" t="s">
        <v>1</v>
      </c>
      <c r="N396" s="227" t="s">
        <v>40</v>
      </c>
      <c r="O396" s="92"/>
      <c r="P396" s="228">
        <f>O396*H396</f>
        <v>0</v>
      </c>
      <c r="Q396" s="228">
        <v>0</v>
      </c>
      <c r="R396" s="228">
        <f>Q396*H396</f>
        <v>0</v>
      </c>
      <c r="S396" s="228">
        <v>0</v>
      </c>
      <c r="T396" s="22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0" t="s">
        <v>186</v>
      </c>
      <c r="AT396" s="230" t="s">
        <v>157</v>
      </c>
      <c r="AU396" s="230" t="s">
        <v>85</v>
      </c>
      <c r="AY396" s="18" t="s">
        <v>154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8" t="s">
        <v>83</v>
      </c>
      <c r="BK396" s="231">
        <f>ROUND(I396*H396,2)</f>
        <v>0</v>
      </c>
      <c r="BL396" s="18" t="s">
        <v>186</v>
      </c>
      <c r="BM396" s="230" t="s">
        <v>3064</v>
      </c>
    </row>
    <row r="397" s="2" customFormat="1">
      <c r="A397" s="39"/>
      <c r="B397" s="40"/>
      <c r="C397" s="41"/>
      <c r="D397" s="232" t="s">
        <v>163</v>
      </c>
      <c r="E397" s="41"/>
      <c r="F397" s="233" t="s">
        <v>3065</v>
      </c>
      <c r="G397" s="41"/>
      <c r="H397" s="41"/>
      <c r="I397" s="234"/>
      <c r="J397" s="41"/>
      <c r="K397" s="41"/>
      <c r="L397" s="45"/>
      <c r="M397" s="235"/>
      <c r="N397" s="236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163</v>
      </c>
      <c r="AU397" s="18" t="s">
        <v>85</v>
      </c>
    </row>
    <row r="398" s="2" customFormat="1">
      <c r="A398" s="39"/>
      <c r="B398" s="40"/>
      <c r="C398" s="41"/>
      <c r="D398" s="237" t="s">
        <v>173</v>
      </c>
      <c r="E398" s="41"/>
      <c r="F398" s="238" t="s">
        <v>3066</v>
      </c>
      <c r="G398" s="41"/>
      <c r="H398" s="41"/>
      <c r="I398" s="234"/>
      <c r="J398" s="41"/>
      <c r="K398" s="41"/>
      <c r="L398" s="45"/>
      <c r="M398" s="235"/>
      <c r="N398" s="23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173</v>
      </c>
      <c r="AU398" s="18" t="s">
        <v>85</v>
      </c>
    </row>
    <row r="399" s="14" customFormat="1">
      <c r="A399" s="14"/>
      <c r="B399" s="249"/>
      <c r="C399" s="250"/>
      <c r="D399" s="232" t="s">
        <v>175</v>
      </c>
      <c r="E399" s="251" t="s">
        <v>1</v>
      </c>
      <c r="F399" s="252" t="s">
        <v>3067</v>
      </c>
      <c r="G399" s="250"/>
      <c r="H399" s="253">
        <v>4545.8000000000002</v>
      </c>
      <c r="I399" s="254"/>
      <c r="J399" s="250"/>
      <c r="K399" s="250"/>
      <c r="L399" s="255"/>
      <c r="M399" s="256"/>
      <c r="N399" s="257"/>
      <c r="O399" s="257"/>
      <c r="P399" s="257"/>
      <c r="Q399" s="257"/>
      <c r="R399" s="257"/>
      <c r="S399" s="257"/>
      <c r="T399" s="25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9" t="s">
        <v>175</v>
      </c>
      <c r="AU399" s="259" t="s">
        <v>85</v>
      </c>
      <c r="AV399" s="14" t="s">
        <v>85</v>
      </c>
      <c r="AW399" s="14" t="s">
        <v>32</v>
      </c>
      <c r="AX399" s="14" t="s">
        <v>75</v>
      </c>
      <c r="AY399" s="259" t="s">
        <v>154</v>
      </c>
    </row>
    <row r="400" s="14" customFormat="1">
      <c r="A400" s="14"/>
      <c r="B400" s="249"/>
      <c r="C400" s="250"/>
      <c r="D400" s="232" t="s">
        <v>175</v>
      </c>
      <c r="E400" s="251" t="s">
        <v>1</v>
      </c>
      <c r="F400" s="252" t="s">
        <v>3068</v>
      </c>
      <c r="G400" s="250"/>
      <c r="H400" s="253">
        <v>174.09999999999999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175</v>
      </c>
      <c r="AU400" s="259" t="s">
        <v>85</v>
      </c>
      <c r="AV400" s="14" t="s">
        <v>85</v>
      </c>
      <c r="AW400" s="14" t="s">
        <v>32</v>
      </c>
      <c r="AX400" s="14" t="s">
        <v>75</v>
      </c>
      <c r="AY400" s="259" t="s">
        <v>154</v>
      </c>
    </row>
    <row r="401" s="14" customFormat="1">
      <c r="A401" s="14"/>
      <c r="B401" s="249"/>
      <c r="C401" s="250"/>
      <c r="D401" s="232" t="s">
        <v>175</v>
      </c>
      <c r="E401" s="251" t="s">
        <v>1</v>
      </c>
      <c r="F401" s="252" t="s">
        <v>3069</v>
      </c>
      <c r="G401" s="250"/>
      <c r="H401" s="253">
        <v>1227.7000000000001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175</v>
      </c>
      <c r="AU401" s="259" t="s">
        <v>85</v>
      </c>
      <c r="AV401" s="14" t="s">
        <v>85</v>
      </c>
      <c r="AW401" s="14" t="s">
        <v>32</v>
      </c>
      <c r="AX401" s="14" t="s">
        <v>75</v>
      </c>
      <c r="AY401" s="259" t="s">
        <v>154</v>
      </c>
    </row>
    <row r="402" s="15" customFormat="1">
      <c r="A402" s="15"/>
      <c r="B402" s="264"/>
      <c r="C402" s="265"/>
      <c r="D402" s="232" t="s">
        <v>175</v>
      </c>
      <c r="E402" s="266" t="s">
        <v>1</v>
      </c>
      <c r="F402" s="267" t="s">
        <v>287</v>
      </c>
      <c r="G402" s="265"/>
      <c r="H402" s="268">
        <v>5947.6000000000004</v>
      </c>
      <c r="I402" s="269"/>
      <c r="J402" s="265"/>
      <c r="K402" s="265"/>
      <c r="L402" s="270"/>
      <c r="M402" s="271"/>
      <c r="N402" s="272"/>
      <c r="O402" s="272"/>
      <c r="P402" s="272"/>
      <c r="Q402" s="272"/>
      <c r="R402" s="272"/>
      <c r="S402" s="272"/>
      <c r="T402" s="273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74" t="s">
        <v>175</v>
      </c>
      <c r="AU402" s="274" t="s">
        <v>85</v>
      </c>
      <c r="AV402" s="15" t="s">
        <v>186</v>
      </c>
      <c r="AW402" s="15" t="s">
        <v>32</v>
      </c>
      <c r="AX402" s="15" t="s">
        <v>83</v>
      </c>
      <c r="AY402" s="274" t="s">
        <v>154</v>
      </c>
    </row>
    <row r="403" s="2" customFormat="1" ht="33" customHeight="1">
      <c r="A403" s="39"/>
      <c r="B403" s="40"/>
      <c r="C403" s="219" t="s">
        <v>659</v>
      </c>
      <c r="D403" s="219" t="s">
        <v>157</v>
      </c>
      <c r="E403" s="220" t="s">
        <v>3070</v>
      </c>
      <c r="F403" s="221" t="s">
        <v>3071</v>
      </c>
      <c r="G403" s="222" t="s">
        <v>353</v>
      </c>
      <c r="H403" s="223">
        <v>2796.8000000000002</v>
      </c>
      <c r="I403" s="224"/>
      <c r="J403" s="225">
        <f>ROUND(I403*H403,2)</f>
        <v>0</v>
      </c>
      <c r="K403" s="221" t="s">
        <v>170</v>
      </c>
      <c r="L403" s="45"/>
      <c r="M403" s="226" t="s">
        <v>1</v>
      </c>
      <c r="N403" s="227" t="s">
        <v>40</v>
      </c>
      <c r="O403" s="92"/>
      <c r="P403" s="228">
        <f>O403*H403</f>
        <v>0</v>
      </c>
      <c r="Q403" s="228">
        <v>0</v>
      </c>
      <c r="R403" s="228">
        <f>Q403*H403</f>
        <v>0</v>
      </c>
      <c r="S403" s="228">
        <v>0</v>
      </c>
      <c r="T403" s="229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0" t="s">
        <v>186</v>
      </c>
      <c r="AT403" s="230" t="s">
        <v>157</v>
      </c>
      <c r="AU403" s="230" t="s">
        <v>85</v>
      </c>
      <c r="AY403" s="18" t="s">
        <v>154</v>
      </c>
      <c r="BE403" s="231">
        <f>IF(N403="základní",J403,0)</f>
        <v>0</v>
      </c>
      <c r="BF403" s="231">
        <f>IF(N403="snížená",J403,0)</f>
        <v>0</v>
      </c>
      <c r="BG403" s="231">
        <f>IF(N403="zákl. přenesená",J403,0)</f>
        <v>0</v>
      </c>
      <c r="BH403" s="231">
        <f>IF(N403="sníž. přenesená",J403,0)</f>
        <v>0</v>
      </c>
      <c r="BI403" s="231">
        <f>IF(N403="nulová",J403,0)</f>
        <v>0</v>
      </c>
      <c r="BJ403" s="18" t="s">
        <v>83</v>
      </c>
      <c r="BK403" s="231">
        <f>ROUND(I403*H403,2)</f>
        <v>0</v>
      </c>
      <c r="BL403" s="18" t="s">
        <v>186</v>
      </c>
      <c r="BM403" s="230" t="s">
        <v>3072</v>
      </c>
    </row>
    <row r="404" s="2" customFormat="1">
      <c r="A404" s="39"/>
      <c r="B404" s="40"/>
      <c r="C404" s="41"/>
      <c r="D404" s="232" t="s">
        <v>163</v>
      </c>
      <c r="E404" s="41"/>
      <c r="F404" s="233" t="s">
        <v>3073</v>
      </c>
      <c r="G404" s="41"/>
      <c r="H404" s="41"/>
      <c r="I404" s="234"/>
      <c r="J404" s="41"/>
      <c r="K404" s="41"/>
      <c r="L404" s="45"/>
      <c r="M404" s="235"/>
      <c r="N404" s="23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163</v>
      </c>
      <c r="AU404" s="18" t="s">
        <v>85</v>
      </c>
    </row>
    <row r="405" s="2" customFormat="1">
      <c r="A405" s="39"/>
      <c r="B405" s="40"/>
      <c r="C405" s="41"/>
      <c r="D405" s="237" t="s">
        <v>173</v>
      </c>
      <c r="E405" s="41"/>
      <c r="F405" s="238" t="s">
        <v>3074</v>
      </c>
      <c r="G405" s="41"/>
      <c r="H405" s="41"/>
      <c r="I405" s="234"/>
      <c r="J405" s="41"/>
      <c r="K405" s="41"/>
      <c r="L405" s="45"/>
      <c r="M405" s="235"/>
      <c r="N405" s="236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173</v>
      </c>
      <c r="AU405" s="18" t="s">
        <v>85</v>
      </c>
    </row>
    <row r="406" s="14" customFormat="1">
      <c r="A406" s="14"/>
      <c r="B406" s="249"/>
      <c r="C406" s="250"/>
      <c r="D406" s="232" t="s">
        <v>175</v>
      </c>
      <c r="E406" s="251" t="s">
        <v>1</v>
      </c>
      <c r="F406" s="252" t="s">
        <v>3075</v>
      </c>
      <c r="G406" s="250"/>
      <c r="H406" s="253">
        <v>2284.6999999999998</v>
      </c>
      <c r="I406" s="254"/>
      <c r="J406" s="250"/>
      <c r="K406" s="250"/>
      <c r="L406" s="255"/>
      <c r="M406" s="256"/>
      <c r="N406" s="257"/>
      <c r="O406" s="257"/>
      <c r="P406" s="257"/>
      <c r="Q406" s="257"/>
      <c r="R406" s="257"/>
      <c r="S406" s="257"/>
      <c r="T406" s="25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9" t="s">
        <v>175</v>
      </c>
      <c r="AU406" s="259" t="s">
        <v>85</v>
      </c>
      <c r="AV406" s="14" t="s">
        <v>85</v>
      </c>
      <c r="AW406" s="14" t="s">
        <v>32</v>
      </c>
      <c r="AX406" s="14" t="s">
        <v>75</v>
      </c>
      <c r="AY406" s="259" t="s">
        <v>154</v>
      </c>
    </row>
    <row r="407" s="14" customFormat="1">
      <c r="A407" s="14"/>
      <c r="B407" s="249"/>
      <c r="C407" s="250"/>
      <c r="D407" s="232" t="s">
        <v>175</v>
      </c>
      <c r="E407" s="251" t="s">
        <v>1</v>
      </c>
      <c r="F407" s="252" t="s">
        <v>3076</v>
      </c>
      <c r="G407" s="250"/>
      <c r="H407" s="253">
        <v>88.900000000000006</v>
      </c>
      <c r="I407" s="254"/>
      <c r="J407" s="250"/>
      <c r="K407" s="250"/>
      <c r="L407" s="255"/>
      <c r="M407" s="256"/>
      <c r="N407" s="257"/>
      <c r="O407" s="257"/>
      <c r="P407" s="257"/>
      <c r="Q407" s="257"/>
      <c r="R407" s="257"/>
      <c r="S407" s="257"/>
      <c r="T407" s="25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9" t="s">
        <v>175</v>
      </c>
      <c r="AU407" s="259" t="s">
        <v>85</v>
      </c>
      <c r="AV407" s="14" t="s">
        <v>85</v>
      </c>
      <c r="AW407" s="14" t="s">
        <v>32</v>
      </c>
      <c r="AX407" s="14" t="s">
        <v>75</v>
      </c>
      <c r="AY407" s="259" t="s">
        <v>154</v>
      </c>
    </row>
    <row r="408" s="14" customFormat="1">
      <c r="A408" s="14"/>
      <c r="B408" s="249"/>
      <c r="C408" s="250"/>
      <c r="D408" s="232" t="s">
        <v>175</v>
      </c>
      <c r="E408" s="251" t="s">
        <v>1</v>
      </c>
      <c r="F408" s="252" t="s">
        <v>3077</v>
      </c>
      <c r="G408" s="250"/>
      <c r="H408" s="253">
        <v>423.19999999999999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175</v>
      </c>
      <c r="AU408" s="259" t="s">
        <v>85</v>
      </c>
      <c r="AV408" s="14" t="s">
        <v>85</v>
      </c>
      <c r="AW408" s="14" t="s">
        <v>32</v>
      </c>
      <c r="AX408" s="14" t="s">
        <v>75</v>
      </c>
      <c r="AY408" s="259" t="s">
        <v>154</v>
      </c>
    </row>
    <row r="409" s="15" customFormat="1">
      <c r="A409" s="15"/>
      <c r="B409" s="264"/>
      <c r="C409" s="265"/>
      <c r="D409" s="232" t="s">
        <v>175</v>
      </c>
      <c r="E409" s="266" t="s">
        <v>1</v>
      </c>
      <c r="F409" s="267" t="s">
        <v>287</v>
      </c>
      <c r="G409" s="265"/>
      <c r="H409" s="268">
        <v>2796.8000000000002</v>
      </c>
      <c r="I409" s="269"/>
      <c r="J409" s="265"/>
      <c r="K409" s="265"/>
      <c r="L409" s="270"/>
      <c r="M409" s="271"/>
      <c r="N409" s="272"/>
      <c r="O409" s="272"/>
      <c r="P409" s="272"/>
      <c r="Q409" s="272"/>
      <c r="R409" s="272"/>
      <c r="S409" s="272"/>
      <c r="T409" s="273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4" t="s">
        <v>175</v>
      </c>
      <c r="AU409" s="274" t="s">
        <v>85</v>
      </c>
      <c r="AV409" s="15" t="s">
        <v>186</v>
      </c>
      <c r="AW409" s="15" t="s">
        <v>32</v>
      </c>
      <c r="AX409" s="15" t="s">
        <v>83</v>
      </c>
      <c r="AY409" s="274" t="s">
        <v>154</v>
      </c>
    </row>
    <row r="410" s="2" customFormat="1" ht="24.15" customHeight="1">
      <c r="A410" s="39"/>
      <c r="B410" s="40"/>
      <c r="C410" s="219" t="s">
        <v>666</v>
      </c>
      <c r="D410" s="219" t="s">
        <v>157</v>
      </c>
      <c r="E410" s="220" t="s">
        <v>3078</v>
      </c>
      <c r="F410" s="221" t="s">
        <v>3079</v>
      </c>
      <c r="G410" s="222" t="s">
        <v>353</v>
      </c>
      <c r="H410" s="223">
        <v>2346.3000000000002</v>
      </c>
      <c r="I410" s="224"/>
      <c r="J410" s="225">
        <f>ROUND(I410*H410,2)</f>
        <v>0</v>
      </c>
      <c r="K410" s="221" t="s">
        <v>170</v>
      </c>
      <c r="L410" s="45"/>
      <c r="M410" s="226" t="s">
        <v>1</v>
      </c>
      <c r="N410" s="227" t="s">
        <v>40</v>
      </c>
      <c r="O410" s="92"/>
      <c r="P410" s="228">
        <f>O410*H410</f>
        <v>0</v>
      </c>
      <c r="Q410" s="228">
        <v>0</v>
      </c>
      <c r="R410" s="228">
        <f>Q410*H410</f>
        <v>0</v>
      </c>
      <c r="S410" s="228">
        <v>0</v>
      </c>
      <c r="T410" s="22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0" t="s">
        <v>186</v>
      </c>
      <c r="AT410" s="230" t="s">
        <v>157</v>
      </c>
      <c r="AU410" s="230" t="s">
        <v>85</v>
      </c>
      <c r="AY410" s="18" t="s">
        <v>154</v>
      </c>
      <c r="BE410" s="231">
        <f>IF(N410="základní",J410,0)</f>
        <v>0</v>
      </c>
      <c r="BF410" s="231">
        <f>IF(N410="snížená",J410,0)</f>
        <v>0</v>
      </c>
      <c r="BG410" s="231">
        <f>IF(N410="zákl. přenesená",J410,0)</f>
        <v>0</v>
      </c>
      <c r="BH410" s="231">
        <f>IF(N410="sníž. přenesená",J410,0)</f>
        <v>0</v>
      </c>
      <c r="BI410" s="231">
        <f>IF(N410="nulová",J410,0)</f>
        <v>0</v>
      </c>
      <c r="BJ410" s="18" t="s">
        <v>83</v>
      </c>
      <c r="BK410" s="231">
        <f>ROUND(I410*H410,2)</f>
        <v>0</v>
      </c>
      <c r="BL410" s="18" t="s">
        <v>186</v>
      </c>
      <c r="BM410" s="230" t="s">
        <v>3080</v>
      </c>
    </row>
    <row r="411" s="2" customFormat="1">
      <c r="A411" s="39"/>
      <c r="B411" s="40"/>
      <c r="C411" s="41"/>
      <c r="D411" s="232" t="s">
        <v>163</v>
      </c>
      <c r="E411" s="41"/>
      <c r="F411" s="233" t="s">
        <v>3081</v>
      </c>
      <c r="G411" s="41"/>
      <c r="H411" s="41"/>
      <c r="I411" s="234"/>
      <c r="J411" s="41"/>
      <c r="K411" s="41"/>
      <c r="L411" s="45"/>
      <c r="M411" s="235"/>
      <c r="N411" s="236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163</v>
      </c>
      <c r="AU411" s="18" t="s">
        <v>85</v>
      </c>
    </row>
    <row r="412" s="2" customFormat="1">
      <c r="A412" s="39"/>
      <c r="B412" s="40"/>
      <c r="C412" s="41"/>
      <c r="D412" s="237" t="s">
        <v>173</v>
      </c>
      <c r="E412" s="41"/>
      <c r="F412" s="238" t="s">
        <v>3082</v>
      </c>
      <c r="G412" s="41"/>
      <c r="H412" s="41"/>
      <c r="I412" s="234"/>
      <c r="J412" s="41"/>
      <c r="K412" s="41"/>
      <c r="L412" s="45"/>
      <c r="M412" s="235"/>
      <c r="N412" s="236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173</v>
      </c>
      <c r="AU412" s="18" t="s">
        <v>85</v>
      </c>
    </row>
    <row r="413" s="14" customFormat="1">
      <c r="A413" s="14"/>
      <c r="B413" s="249"/>
      <c r="C413" s="250"/>
      <c r="D413" s="232" t="s">
        <v>175</v>
      </c>
      <c r="E413" s="251" t="s">
        <v>1</v>
      </c>
      <c r="F413" s="252" t="s">
        <v>3083</v>
      </c>
      <c r="G413" s="250"/>
      <c r="H413" s="253">
        <v>2261.0999999999999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175</v>
      </c>
      <c r="AU413" s="259" t="s">
        <v>85</v>
      </c>
      <c r="AV413" s="14" t="s">
        <v>85</v>
      </c>
      <c r="AW413" s="14" t="s">
        <v>32</v>
      </c>
      <c r="AX413" s="14" t="s">
        <v>75</v>
      </c>
      <c r="AY413" s="259" t="s">
        <v>154</v>
      </c>
    </row>
    <row r="414" s="14" customFormat="1">
      <c r="A414" s="14"/>
      <c r="B414" s="249"/>
      <c r="C414" s="250"/>
      <c r="D414" s="232" t="s">
        <v>175</v>
      </c>
      <c r="E414" s="251" t="s">
        <v>1</v>
      </c>
      <c r="F414" s="252" t="s">
        <v>3084</v>
      </c>
      <c r="G414" s="250"/>
      <c r="H414" s="253">
        <v>85.200000000000003</v>
      </c>
      <c r="I414" s="254"/>
      <c r="J414" s="250"/>
      <c r="K414" s="250"/>
      <c r="L414" s="255"/>
      <c r="M414" s="256"/>
      <c r="N414" s="257"/>
      <c r="O414" s="257"/>
      <c r="P414" s="257"/>
      <c r="Q414" s="257"/>
      <c r="R414" s="257"/>
      <c r="S414" s="257"/>
      <c r="T414" s="25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9" t="s">
        <v>175</v>
      </c>
      <c r="AU414" s="259" t="s">
        <v>85</v>
      </c>
      <c r="AV414" s="14" t="s">
        <v>85</v>
      </c>
      <c r="AW414" s="14" t="s">
        <v>32</v>
      </c>
      <c r="AX414" s="14" t="s">
        <v>75</v>
      </c>
      <c r="AY414" s="259" t="s">
        <v>154</v>
      </c>
    </row>
    <row r="415" s="15" customFormat="1">
      <c r="A415" s="15"/>
      <c r="B415" s="264"/>
      <c r="C415" s="265"/>
      <c r="D415" s="232" t="s">
        <v>175</v>
      </c>
      <c r="E415" s="266" t="s">
        <v>1</v>
      </c>
      <c r="F415" s="267" t="s">
        <v>287</v>
      </c>
      <c r="G415" s="265"/>
      <c r="H415" s="268">
        <v>2346.3000000000002</v>
      </c>
      <c r="I415" s="269"/>
      <c r="J415" s="265"/>
      <c r="K415" s="265"/>
      <c r="L415" s="270"/>
      <c r="M415" s="271"/>
      <c r="N415" s="272"/>
      <c r="O415" s="272"/>
      <c r="P415" s="272"/>
      <c r="Q415" s="272"/>
      <c r="R415" s="272"/>
      <c r="S415" s="272"/>
      <c r="T415" s="273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4" t="s">
        <v>175</v>
      </c>
      <c r="AU415" s="274" t="s">
        <v>85</v>
      </c>
      <c r="AV415" s="15" t="s">
        <v>186</v>
      </c>
      <c r="AW415" s="15" t="s">
        <v>32</v>
      </c>
      <c r="AX415" s="15" t="s">
        <v>83</v>
      </c>
      <c r="AY415" s="274" t="s">
        <v>154</v>
      </c>
    </row>
    <row r="416" s="2" customFormat="1" ht="24.15" customHeight="1">
      <c r="A416" s="39"/>
      <c r="B416" s="40"/>
      <c r="C416" s="219" t="s">
        <v>673</v>
      </c>
      <c r="D416" s="219" t="s">
        <v>157</v>
      </c>
      <c r="E416" s="220" t="s">
        <v>3085</v>
      </c>
      <c r="F416" s="221" t="s">
        <v>3086</v>
      </c>
      <c r="G416" s="222" t="s">
        <v>353</v>
      </c>
      <c r="H416" s="223">
        <v>409.39999999999998</v>
      </c>
      <c r="I416" s="224"/>
      <c r="J416" s="225">
        <f>ROUND(I416*H416,2)</f>
        <v>0</v>
      </c>
      <c r="K416" s="221" t="s">
        <v>170</v>
      </c>
      <c r="L416" s="45"/>
      <c r="M416" s="226" t="s">
        <v>1</v>
      </c>
      <c r="N416" s="227" t="s">
        <v>40</v>
      </c>
      <c r="O416" s="92"/>
      <c r="P416" s="228">
        <f>O416*H416</f>
        <v>0</v>
      </c>
      <c r="Q416" s="228">
        <v>0</v>
      </c>
      <c r="R416" s="228">
        <f>Q416*H416</f>
        <v>0</v>
      </c>
      <c r="S416" s="228">
        <v>0</v>
      </c>
      <c r="T416" s="22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0" t="s">
        <v>186</v>
      </c>
      <c r="AT416" s="230" t="s">
        <v>157</v>
      </c>
      <c r="AU416" s="230" t="s">
        <v>85</v>
      </c>
      <c r="AY416" s="18" t="s">
        <v>154</v>
      </c>
      <c r="BE416" s="231">
        <f>IF(N416="základní",J416,0)</f>
        <v>0</v>
      </c>
      <c r="BF416" s="231">
        <f>IF(N416="snížená",J416,0)</f>
        <v>0</v>
      </c>
      <c r="BG416" s="231">
        <f>IF(N416="zákl. přenesená",J416,0)</f>
        <v>0</v>
      </c>
      <c r="BH416" s="231">
        <f>IF(N416="sníž. přenesená",J416,0)</f>
        <v>0</v>
      </c>
      <c r="BI416" s="231">
        <f>IF(N416="nulová",J416,0)</f>
        <v>0</v>
      </c>
      <c r="BJ416" s="18" t="s">
        <v>83</v>
      </c>
      <c r="BK416" s="231">
        <f>ROUND(I416*H416,2)</f>
        <v>0</v>
      </c>
      <c r="BL416" s="18" t="s">
        <v>186</v>
      </c>
      <c r="BM416" s="230" t="s">
        <v>3087</v>
      </c>
    </row>
    <row r="417" s="2" customFormat="1">
      <c r="A417" s="39"/>
      <c r="B417" s="40"/>
      <c r="C417" s="41"/>
      <c r="D417" s="232" t="s">
        <v>163</v>
      </c>
      <c r="E417" s="41"/>
      <c r="F417" s="233" t="s">
        <v>3088</v>
      </c>
      <c r="G417" s="41"/>
      <c r="H417" s="41"/>
      <c r="I417" s="234"/>
      <c r="J417" s="41"/>
      <c r="K417" s="41"/>
      <c r="L417" s="45"/>
      <c r="M417" s="235"/>
      <c r="N417" s="23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163</v>
      </c>
      <c r="AU417" s="18" t="s">
        <v>85</v>
      </c>
    </row>
    <row r="418" s="2" customFormat="1">
      <c r="A418" s="39"/>
      <c r="B418" s="40"/>
      <c r="C418" s="41"/>
      <c r="D418" s="237" t="s">
        <v>173</v>
      </c>
      <c r="E418" s="41"/>
      <c r="F418" s="238" t="s">
        <v>3089</v>
      </c>
      <c r="G418" s="41"/>
      <c r="H418" s="41"/>
      <c r="I418" s="234"/>
      <c r="J418" s="41"/>
      <c r="K418" s="41"/>
      <c r="L418" s="45"/>
      <c r="M418" s="235"/>
      <c r="N418" s="23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173</v>
      </c>
      <c r="AU418" s="18" t="s">
        <v>85</v>
      </c>
    </row>
    <row r="419" s="14" customFormat="1">
      <c r="A419" s="14"/>
      <c r="B419" s="249"/>
      <c r="C419" s="250"/>
      <c r="D419" s="232" t="s">
        <v>175</v>
      </c>
      <c r="E419" s="251" t="s">
        <v>1</v>
      </c>
      <c r="F419" s="252" t="s">
        <v>3090</v>
      </c>
      <c r="G419" s="250"/>
      <c r="H419" s="253">
        <v>409.39999999999998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175</v>
      </c>
      <c r="AU419" s="259" t="s">
        <v>85</v>
      </c>
      <c r="AV419" s="14" t="s">
        <v>85</v>
      </c>
      <c r="AW419" s="14" t="s">
        <v>32</v>
      </c>
      <c r="AX419" s="14" t="s">
        <v>83</v>
      </c>
      <c r="AY419" s="259" t="s">
        <v>154</v>
      </c>
    </row>
    <row r="420" s="2" customFormat="1" ht="24.15" customHeight="1">
      <c r="A420" s="39"/>
      <c r="B420" s="40"/>
      <c r="C420" s="219" t="s">
        <v>678</v>
      </c>
      <c r="D420" s="219" t="s">
        <v>157</v>
      </c>
      <c r="E420" s="220" t="s">
        <v>3091</v>
      </c>
      <c r="F420" s="221" t="s">
        <v>3092</v>
      </c>
      <c r="G420" s="222" t="s">
        <v>353</v>
      </c>
      <c r="H420" s="223">
        <v>78.900000000000006</v>
      </c>
      <c r="I420" s="224"/>
      <c r="J420" s="225">
        <f>ROUND(I420*H420,2)</f>
        <v>0</v>
      </c>
      <c r="K420" s="221" t="s">
        <v>1</v>
      </c>
      <c r="L420" s="45"/>
      <c r="M420" s="226" t="s">
        <v>1</v>
      </c>
      <c r="N420" s="227" t="s">
        <v>40</v>
      </c>
      <c r="O420" s="92"/>
      <c r="P420" s="228">
        <f>O420*H420</f>
        <v>0</v>
      </c>
      <c r="Q420" s="228">
        <v>0</v>
      </c>
      <c r="R420" s="228">
        <f>Q420*H420</f>
        <v>0</v>
      </c>
      <c r="S420" s="228">
        <v>0</v>
      </c>
      <c r="T420" s="22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0" t="s">
        <v>186</v>
      </c>
      <c r="AT420" s="230" t="s">
        <v>157</v>
      </c>
      <c r="AU420" s="230" t="s">
        <v>85</v>
      </c>
      <c r="AY420" s="18" t="s">
        <v>154</v>
      </c>
      <c r="BE420" s="231">
        <f>IF(N420="základní",J420,0)</f>
        <v>0</v>
      </c>
      <c r="BF420" s="231">
        <f>IF(N420="snížená",J420,0)</f>
        <v>0</v>
      </c>
      <c r="BG420" s="231">
        <f>IF(N420="zákl. přenesená",J420,0)</f>
        <v>0</v>
      </c>
      <c r="BH420" s="231">
        <f>IF(N420="sníž. přenesená",J420,0)</f>
        <v>0</v>
      </c>
      <c r="BI420" s="231">
        <f>IF(N420="nulová",J420,0)</f>
        <v>0</v>
      </c>
      <c r="BJ420" s="18" t="s">
        <v>83</v>
      </c>
      <c r="BK420" s="231">
        <f>ROUND(I420*H420,2)</f>
        <v>0</v>
      </c>
      <c r="BL420" s="18" t="s">
        <v>186</v>
      </c>
      <c r="BM420" s="230" t="s">
        <v>3093</v>
      </c>
    </row>
    <row r="421" s="2" customFormat="1">
      <c r="A421" s="39"/>
      <c r="B421" s="40"/>
      <c r="C421" s="41"/>
      <c r="D421" s="232" t="s">
        <v>163</v>
      </c>
      <c r="E421" s="41"/>
      <c r="F421" s="233" t="s">
        <v>3094</v>
      </c>
      <c r="G421" s="41"/>
      <c r="H421" s="41"/>
      <c r="I421" s="234"/>
      <c r="J421" s="41"/>
      <c r="K421" s="41"/>
      <c r="L421" s="45"/>
      <c r="M421" s="235"/>
      <c r="N421" s="23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163</v>
      </c>
      <c r="AU421" s="18" t="s">
        <v>85</v>
      </c>
    </row>
    <row r="422" s="14" customFormat="1">
      <c r="A422" s="14"/>
      <c r="B422" s="249"/>
      <c r="C422" s="250"/>
      <c r="D422" s="232" t="s">
        <v>175</v>
      </c>
      <c r="E422" s="251" t="s">
        <v>1</v>
      </c>
      <c r="F422" s="252" t="s">
        <v>3031</v>
      </c>
      <c r="G422" s="250"/>
      <c r="H422" s="253">
        <v>78.900000000000006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175</v>
      </c>
      <c r="AU422" s="259" t="s">
        <v>85</v>
      </c>
      <c r="AV422" s="14" t="s">
        <v>85</v>
      </c>
      <c r="AW422" s="14" t="s">
        <v>32</v>
      </c>
      <c r="AX422" s="14" t="s">
        <v>83</v>
      </c>
      <c r="AY422" s="259" t="s">
        <v>154</v>
      </c>
    </row>
    <row r="423" s="2" customFormat="1" ht="24.15" customHeight="1">
      <c r="A423" s="39"/>
      <c r="B423" s="40"/>
      <c r="C423" s="219" t="s">
        <v>686</v>
      </c>
      <c r="D423" s="219" t="s">
        <v>157</v>
      </c>
      <c r="E423" s="220" t="s">
        <v>3095</v>
      </c>
      <c r="F423" s="221" t="s">
        <v>3096</v>
      </c>
      <c r="G423" s="222" t="s">
        <v>353</v>
      </c>
      <c r="H423" s="223">
        <v>206.09999999999999</v>
      </c>
      <c r="I423" s="224"/>
      <c r="J423" s="225">
        <f>ROUND(I423*H423,2)</f>
        <v>0</v>
      </c>
      <c r="K423" s="221" t="s">
        <v>170</v>
      </c>
      <c r="L423" s="45"/>
      <c r="M423" s="226" t="s">
        <v>1</v>
      </c>
      <c r="N423" s="227" t="s">
        <v>40</v>
      </c>
      <c r="O423" s="92"/>
      <c r="P423" s="228">
        <f>O423*H423</f>
        <v>0</v>
      </c>
      <c r="Q423" s="228">
        <v>0.1837</v>
      </c>
      <c r="R423" s="228">
        <f>Q423*H423</f>
        <v>37.860570000000003</v>
      </c>
      <c r="S423" s="228">
        <v>0</v>
      </c>
      <c r="T423" s="22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0" t="s">
        <v>186</v>
      </c>
      <c r="AT423" s="230" t="s">
        <v>157</v>
      </c>
      <c r="AU423" s="230" t="s">
        <v>85</v>
      </c>
      <c r="AY423" s="18" t="s">
        <v>154</v>
      </c>
      <c r="BE423" s="231">
        <f>IF(N423="základní",J423,0)</f>
        <v>0</v>
      </c>
      <c r="BF423" s="231">
        <f>IF(N423="snížená",J423,0)</f>
        <v>0</v>
      </c>
      <c r="BG423" s="231">
        <f>IF(N423="zákl. přenesená",J423,0)</f>
        <v>0</v>
      </c>
      <c r="BH423" s="231">
        <f>IF(N423="sníž. přenesená",J423,0)</f>
        <v>0</v>
      </c>
      <c r="BI423" s="231">
        <f>IF(N423="nulová",J423,0)</f>
        <v>0</v>
      </c>
      <c r="BJ423" s="18" t="s">
        <v>83</v>
      </c>
      <c r="BK423" s="231">
        <f>ROUND(I423*H423,2)</f>
        <v>0</v>
      </c>
      <c r="BL423" s="18" t="s">
        <v>186</v>
      </c>
      <c r="BM423" s="230" t="s">
        <v>3097</v>
      </c>
    </row>
    <row r="424" s="2" customFormat="1">
      <c r="A424" s="39"/>
      <c r="B424" s="40"/>
      <c r="C424" s="41"/>
      <c r="D424" s="232" t="s">
        <v>163</v>
      </c>
      <c r="E424" s="41"/>
      <c r="F424" s="233" t="s">
        <v>3098</v>
      </c>
      <c r="G424" s="41"/>
      <c r="H424" s="41"/>
      <c r="I424" s="234"/>
      <c r="J424" s="41"/>
      <c r="K424" s="41"/>
      <c r="L424" s="45"/>
      <c r="M424" s="235"/>
      <c r="N424" s="23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163</v>
      </c>
      <c r="AU424" s="18" t="s">
        <v>85</v>
      </c>
    </row>
    <row r="425" s="2" customFormat="1">
      <c r="A425" s="39"/>
      <c r="B425" s="40"/>
      <c r="C425" s="41"/>
      <c r="D425" s="237" t="s">
        <v>173</v>
      </c>
      <c r="E425" s="41"/>
      <c r="F425" s="238" t="s">
        <v>3099</v>
      </c>
      <c r="G425" s="41"/>
      <c r="H425" s="41"/>
      <c r="I425" s="234"/>
      <c r="J425" s="41"/>
      <c r="K425" s="41"/>
      <c r="L425" s="45"/>
      <c r="M425" s="235"/>
      <c r="N425" s="23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173</v>
      </c>
      <c r="AU425" s="18" t="s">
        <v>85</v>
      </c>
    </row>
    <row r="426" s="14" customFormat="1">
      <c r="A426" s="14"/>
      <c r="B426" s="249"/>
      <c r="C426" s="250"/>
      <c r="D426" s="232" t="s">
        <v>175</v>
      </c>
      <c r="E426" s="251" t="s">
        <v>1</v>
      </c>
      <c r="F426" s="252" t="s">
        <v>3100</v>
      </c>
      <c r="G426" s="250"/>
      <c r="H426" s="253">
        <v>44.100000000000001</v>
      </c>
      <c r="I426" s="254"/>
      <c r="J426" s="250"/>
      <c r="K426" s="250"/>
      <c r="L426" s="255"/>
      <c r="M426" s="256"/>
      <c r="N426" s="257"/>
      <c r="O426" s="257"/>
      <c r="P426" s="257"/>
      <c r="Q426" s="257"/>
      <c r="R426" s="257"/>
      <c r="S426" s="257"/>
      <c r="T426" s="25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9" t="s">
        <v>175</v>
      </c>
      <c r="AU426" s="259" t="s">
        <v>85</v>
      </c>
      <c r="AV426" s="14" t="s">
        <v>85</v>
      </c>
      <c r="AW426" s="14" t="s">
        <v>32</v>
      </c>
      <c r="AX426" s="14" t="s">
        <v>75</v>
      </c>
      <c r="AY426" s="259" t="s">
        <v>154</v>
      </c>
    </row>
    <row r="427" s="14" customFormat="1">
      <c r="A427" s="14"/>
      <c r="B427" s="249"/>
      <c r="C427" s="250"/>
      <c r="D427" s="232" t="s">
        <v>175</v>
      </c>
      <c r="E427" s="251" t="s">
        <v>1</v>
      </c>
      <c r="F427" s="252" t="s">
        <v>3101</v>
      </c>
      <c r="G427" s="250"/>
      <c r="H427" s="253">
        <v>162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175</v>
      </c>
      <c r="AU427" s="259" t="s">
        <v>85</v>
      </c>
      <c r="AV427" s="14" t="s">
        <v>85</v>
      </c>
      <c r="AW427" s="14" t="s">
        <v>32</v>
      </c>
      <c r="AX427" s="14" t="s">
        <v>75</v>
      </c>
      <c r="AY427" s="259" t="s">
        <v>154</v>
      </c>
    </row>
    <row r="428" s="15" customFormat="1">
      <c r="A428" s="15"/>
      <c r="B428" s="264"/>
      <c r="C428" s="265"/>
      <c r="D428" s="232" t="s">
        <v>175</v>
      </c>
      <c r="E428" s="266" t="s">
        <v>1</v>
      </c>
      <c r="F428" s="267" t="s">
        <v>287</v>
      </c>
      <c r="G428" s="265"/>
      <c r="H428" s="268">
        <v>206.09999999999999</v>
      </c>
      <c r="I428" s="269"/>
      <c r="J428" s="265"/>
      <c r="K428" s="265"/>
      <c r="L428" s="270"/>
      <c r="M428" s="271"/>
      <c r="N428" s="272"/>
      <c r="O428" s="272"/>
      <c r="P428" s="272"/>
      <c r="Q428" s="272"/>
      <c r="R428" s="272"/>
      <c r="S428" s="272"/>
      <c r="T428" s="273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4" t="s">
        <v>175</v>
      </c>
      <c r="AU428" s="274" t="s">
        <v>85</v>
      </c>
      <c r="AV428" s="15" t="s">
        <v>186</v>
      </c>
      <c r="AW428" s="15" t="s">
        <v>32</v>
      </c>
      <c r="AX428" s="15" t="s">
        <v>83</v>
      </c>
      <c r="AY428" s="274" t="s">
        <v>154</v>
      </c>
    </row>
    <row r="429" s="2" customFormat="1" ht="16.5" customHeight="1">
      <c r="A429" s="39"/>
      <c r="B429" s="40"/>
      <c r="C429" s="275" t="s">
        <v>693</v>
      </c>
      <c r="D429" s="275" t="s">
        <v>373</v>
      </c>
      <c r="E429" s="276" t="s">
        <v>3102</v>
      </c>
      <c r="F429" s="277" t="s">
        <v>3103</v>
      </c>
      <c r="G429" s="278" t="s">
        <v>353</v>
      </c>
      <c r="H429" s="279">
        <v>119.7</v>
      </c>
      <c r="I429" s="280"/>
      <c r="J429" s="281">
        <f>ROUND(I429*H429,2)</f>
        <v>0</v>
      </c>
      <c r="K429" s="277" t="s">
        <v>170</v>
      </c>
      <c r="L429" s="282"/>
      <c r="M429" s="283" t="s">
        <v>1</v>
      </c>
      <c r="N429" s="284" t="s">
        <v>40</v>
      </c>
      <c r="O429" s="92"/>
      <c r="P429" s="228">
        <f>O429*H429</f>
        <v>0</v>
      </c>
      <c r="Q429" s="228">
        <v>0.222</v>
      </c>
      <c r="R429" s="228">
        <f>Q429*H429</f>
        <v>26.573399999999999</v>
      </c>
      <c r="S429" s="228">
        <v>0</v>
      </c>
      <c r="T429" s="22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0" t="s">
        <v>223</v>
      </c>
      <c r="AT429" s="230" t="s">
        <v>373</v>
      </c>
      <c r="AU429" s="230" t="s">
        <v>85</v>
      </c>
      <c r="AY429" s="18" t="s">
        <v>154</v>
      </c>
      <c r="BE429" s="231">
        <f>IF(N429="základní",J429,0)</f>
        <v>0</v>
      </c>
      <c r="BF429" s="231">
        <f>IF(N429="snížená",J429,0)</f>
        <v>0</v>
      </c>
      <c r="BG429" s="231">
        <f>IF(N429="zákl. přenesená",J429,0)</f>
        <v>0</v>
      </c>
      <c r="BH429" s="231">
        <f>IF(N429="sníž. přenesená",J429,0)</f>
        <v>0</v>
      </c>
      <c r="BI429" s="231">
        <f>IF(N429="nulová",J429,0)</f>
        <v>0</v>
      </c>
      <c r="BJ429" s="18" t="s">
        <v>83</v>
      </c>
      <c r="BK429" s="231">
        <f>ROUND(I429*H429,2)</f>
        <v>0</v>
      </c>
      <c r="BL429" s="18" t="s">
        <v>186</v>
      </c>
      <c r="BM429" s="230" t="s">
        <v>3104</v>
      </c>
    </row>
    <row r="430" s="2" customFormat="1">
      <c r="A430" s="39"/>
      <c r="B430" s="40"/>
      <c r="C430" s="41"/>
      <c r="D430" s="232" t="s">
        <v>163</v>
      </c>
      <c r="E430" s="41"/>
      <c r="F430" s="233" t="s">
        <v>3103</v>
      </c>
      <c r="G430" s="41"/>
      <c r="H430" s="41"/>
      <c r="I430" s="234"/>
      <c r="J430" s="41"/>
      <c r="K430" s="41"/>
      <c r="L430" s="45"/>
      <c r="M430" s="235"/>
      <c r="N430" s="23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163</v>
      </c>
      <c r="AU430" s="18" t="s">
        <v>85</v>
      </c>
    </row>
    <row r="431" s="14" customFormat="1">
      <c r="A431" s="14"/>
      <c r="B431" s="249"/>
      <c r="C431" s="250"/>
      <c r="D431" s="232" t="s">
        <v>175</v>
      </c>
      <c r="E431" s="251" t="s">
        <v>1</v>
      </c>
      <c r="F431" s="252" t="s">
        <v>3100</v>
      </c>
      <c r="G431" s="250"/>
      <c r="H431" s="253">
        <v>44.100000000000001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175</v>
      </c>
      <c r="AU431" s="259" t="s">
        <v>85</v>
      </c>
      <c r="AV431" s="14" t="s">
        <v>85</v>
      </c>
      <c r="AW431" s="14" t="s">
        <v>32</v>
      </c>
      <c r="AX431" s="14" t="s">
        <v>75</v>
      </c>
      <c r="AY431" s="259" t="s">
        <v>154</v>
      </c>
    </row>
    <row r="432" s="14" customFormat="1">
      <c r="A432" s="14"/>
      <c r="B432" s="249"/>
      <c r="C432" s="250"/>
      <c r="D432" s="232" t="s">
        <v>175</v>
      </c>
      <c r="E432" s="251" t="s">
        <v>1</v>
      </c>
      <c r="F432" s="252" t="s">
        <v>3101</v>
      </c>
      <c r="G432" s="250"/>
      <c r="H432" s="253">
        <v>162</v>
      </c>
      <c r="I432" s="254"/>
      <c r="J432" s="250"/>
      <c r="K432" s="250"/>
      <c r="L432" s="255"/>
      <c r="M432" s="256"/>
      <c r="N432" s="257"/>
      <c r="O432" s="257"/>
      <c r="P432" s="257"/>
      <c r="Q432" s="257"/>
      <c r="R432" s="257"/>
      <c r="S432" s="257"/>
      <c r="T432" s="25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9" t="s">
        <v>175</v>
      </c>
      <c r="AU432" s="259" t="s">
        <v>85</v>
      </c>
      <c r="AV432" s="14" t="s">
        <v>85</v>
      </c>
      <c r="AW432" s="14" t="s">
        <v>32</v>
      </c>
      <c r="AX432" s="14" t="s">
        <v>75</v>
      </c>
      <c r="AY432" s="259" t="s">
        <v>154</v>
      </c>
    </row>
    <row r="433" s="14" customFormat="1">
      <c r="A433" s="14"/>
      <c r="B433" s="249"/>
      <c r="C433" s="250"/>
      <c r="D433" s="232" t="s">
        <v>175</v>
      </c>
      <c r="E433" s="251" t="s">
        <v>1</v>
      </c>
      <c r="F433" s="252" t="s">
        <v>3105</v>
      </c>
      <c r="G433" s="250"/>
      <c r="H433" s="253">
        <v>-86.400000000000006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175</v>
      </c>
      <c r="AU433" s="259" t="s">
        <v>85</v>
      </c>
      <c r="AV433" s="14" t="s">
        <v>85</v>
      </c>
      <c r="AW433" s="14" t="s">
        <v>32</v>
      </c>
      <c r="AX433" s="14" t="s">
        <v>75</v>
      </c>
      <c r="AY433" s="259" t="s">
        <v>154</v>
      </c>
    </row>
    <row r="434" s="15" customFormat="1">
      <c r="A434" s="15"/>
      <c r="B434" s="264"/>
      <c r="C434" s="265"/>
      <c r="D434" s="232" t="s">
        <v>175</v>
      </c>
      <c r="E434" s="266" t="s">
        <v>1</v>
      </c>
      <c r="F434" s="267" t="s">
        <v>287</v>
      </c>
      <c r="G434" s="265"/>
      <c r="H434" s="268">
        <v>119.7</v>
      </c>
      <c r="I434" s="269"/>
      <c r="J434" s="265"/>
      <c r="K434" s="265"/>
      <c r="L434" s="270"/>
      <c r="M434" s="271"/>
      <c r="N434" s="272"/>
      <c r="O434" s="272"/>
      <c r="P434" s="272"/>
      <c r="Q434" s="272"/>
      <c r="R434" s="272"/>
      <c r="S434" s="272"/>
      <c r="T434" s="273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74" t="s">
        <v>175</v>
      </c>
      <c r="AU434" s="274" t="s">
        <v>85</v>
      </c>
      <c r="AV434" s="15" t="s">
        <v>186</v>
      </c>
      <c r="AW434" s="15" t="s">
        <v>32</v>
      </c>
      <c r="AX434" s="15" t="s">
        <v>83</v>
      </c>
      <c r="AY434" s="274" t="s">
        <v>154</v>
      </c>
    </row>
    <row r="435" s="2" customFormat="1" ht="24.15" customHeight="1">
      <c r="A435" s="39"/>
      <c r="B435" s="40"/>
      <c r="C435" s="219" t="s">
        <v>700</v>
      </c>
      <c r="D435" s="219" t="s">
        <v>157</v>
      </c>
      <c r="E435" s="220" t="s">
        <v>3106</v>
      </c>
      <c r="F435" s="221" t="s">
        <v>3107</v>
      </c>
      <c r="G435" s="222" t="s">
        <v>353</v>
      </c>
      <c r="H435" s="223">
        <v>58.700000000000003</v>
      </c>
      <c r="I435" s="224"/>
      <c r="J435" s="225">
        <f>ROUND(I435*H435,2)</f>
        <v>0</v>
      </c>
      <c r="K435" s="221" t="s">
        <v>170</v>
      </c>
      <c r="L435" s="45"/>
      <c r="M435" s="226" t="s">
        <v>1</v>
      </c>
      <c r="N435" s="227" t="s">
        <v>40</v>
      </c>
      <c r="O435" s="92"/>
      <c r="P435" s="228">
        <f>O435*H435</f>
        <v>0</v>
      </c>
      <c r="Q435" s="228">
        <v>0.089219999999999994</v>
      </c>
      <c r="R435" s="228">
        <f>Q435*H435</f>
        <v>5.2372139999999998</v>
      </c>
      <c r="S435" s="228">
        <v>0</v>
      </c>
      <c r="T435" s="22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0" t="s">
        <v>186</v>
      </c>
      <c r="AT435" s="230" t="s">
        <v>157</v>
      </c>
      <c r="AU435" s="230" t="s">
        <v>85</v>
      </c>
      <c r="AY435" s="18" t="s">
        <v>154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8" t="s">
        <v>83</v>
      </c>
      <c r="BK435" s="231">
        <f>ROUND(I435*H435,2)</f>
        <v>0</v>
      </c>
      <c r="BL435" s="18" t="s">
        <v>186</v>
      </c>
      <c r="BM435" s="230" t="s">
        <v>3108</v>
      </c>
    </row>
    <row r="436" s="2" customFormat="1">
      <c r="A436" s="39"/>
      <c r="B436" s="40"/>
      <c r="C436" s="41"/>
      <c r="D436" s="232" t="s">
        <v>163</v>
      </c>
      <c r="E436" s="41"/>
      <c r="F436" s="233" t="s">
        <v>3109</v>
      </c>
      <c r="G436" s="41"/>
      <c r="H436" s="41"/>
      <c r="I436" s="234"/>
      <c r="J436" s="41"/>
      <c r="K436" s="41"/>
      <c r="L436" s="45"/>
      <c r="M436" s="235"/>
      <c r="N436" s="23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163</v>
      </c>
      <c r="AU436" s="18" t="s">
        <v>85</v>
      </c>
    </row>
    <row r="437" s="2" customFormat="1">
      <c r="A437" s="39"/>
      <c r="B437" s="40"/>
      <c r="C437" s="41"/>
      <c r="D437" s="237" t="s">
        <v>173</v>
      </c>
      <c r="E437" s="41"/>
      <c r="F437" s="238" t="s">
        <v>3110</v>
      </c>
      <c r="G437" s="41"/>
      <c r="H437" s="41"/>
      <c r="I437" s="234"/>
      <c r="J437" s="41"/>
      <c r="K437" s="41"/>
      <c r="L437" s="45"/>
      <c r="M437" s="235"/>
      <c r="N437" s="23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173</v>
      </c>
      <c r="AU437" s="18" t="s">
        <v>85</v>
      </c>
    </row>
    <row r="438" s="14" customFormat="1">
      <c r="A438" s="14"/>
      <c r="B438" s="249"/>
      <c r="C438" s="250"/>
      <c r="D438" s="232" t="s">
        <v>175</v>
      </c>
      <c r="E438" s="251" t="s">
        <v>1</v>
      </c>
      <c r="F438" s="252" t="s">
        <v>3111</v>
      </c>
      <c r="G438" s="250"/>
      <c r="H438" s="253">
        <v>58.700000000000003</v>
      </c>
      <c r="I438" s="254"/>
      <c r="J438" s="250"/>
      <c r="K438" s="250"/>
      <c r="L438" s="255"/>
      <c r="M438" s="256"/>
      <c r="N438" s="257"/>
      <c r="O438" s="257"/>
      <c r="P438" s="257"/>
      <c r="Q438" s="257"/>
      <c r="R438" s="257"/>
      <c r="S438" s="257"/>
      <c r="T438" s="25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9" t="s">
        <v>175</v>
      </c>
      <c r="AU438" s="259" t="s">
        <v>85</v>
      </c>
      <c r="AV438" s="14" t="s">
        <v>85</v>
      </c>
      <c r="AW438" s="14" t="s">
        <v>32</v>
      </c>
      <c r="AX438" s="14" t="s">
        <v>83</v>
      </c>
      <c r="AY438" s="259" t="s">
        <v>154</v>
      </c>
    </row>
    <row r="439" s="2" customFormat="1" ht="24.15" customHeight="1">
      <c r="A439" s="39"/>
      <c r="B439" s="40"/>
      <c r="C439" s="275" t="s">
        <v>340</v>
      </c>
      <c r="D439" s="275" t="s">
        <v>373</v>
      </c>
      <c r="E439" s="276" t="s">
        <v>3112</v>
      </c>
      <c r="F439" s="277" t="s">
        <v>3113</v>
      </c>
      <c r="G439" s="278" t="s">
        <v>353</v>
      </c>
      <c r="H439" s="279">
        <v>10.908</v>
      </c>
      <c r="I439" s="280"/>
      <c r="J439" s="281">
        <f>ROUND(I439*H439,2)</f>
        <v>0</v>
      </c>
      <c r="K439" s="277" t="s">
        <v>170</v>
      </c>
      <c r="L439" s="282"/>
      <c r="M439" s="283" t="s">
        <v>1</v>
      </c>
      <c r="N439" s="284" t="s">
        <v>40</v>
      </c>
      <c r="O439" s="92"/>
      <c r="P439" s="228">
        <f>O439*H439</f>
        <v>0</v>
      </c>
      <c r="Q439" s="228">
        <v>0.13200000000000001</v>
      </c>
      <c r="R439" s="228">
        <f>Q439*H439</f>
        <v>1.439856</v>
      </c>
      <c r="S439" s="228">
        <v>0</v>
      </c>
      <c r="T439" s="22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0" t="s">
        <v>223</v>
      </c>
      <c r="AT439" s="230" t="s">
        <v>373</v>
      </c>
      <c r="AU439" s="230" t="s">
        <v>85</v>
      </c>
      <c r="AY439" s="18" t="s">
        <v>154</v>
      </c>
      <c r="BE439" s="231">
        <f>IF(N439="základní",J439,0)</f>
        <v>0</v>
      </c>
      <c r="BF439" s="231">
        <f>IF(N439="snížená",J439,0)</f>
        <v>0</v>
      </c>
      <c r="BG439" s="231">
        <f>IF(N439="zákl. přenesená",J439,0)</f>
        <v>0</v>
      </c>
      <c r="BH439" s="231">
        <f>IF(N439="sníž. přenesená",J439,0)</f>
        <v>0</v>
      </c>
      <c r="BI439" s="231">
        <f>IF(N439="nulová",J439,0)</f>
        <v>0</v>
      </c>
      <c r="BJ439" s="18" t="s">
        <v>83</v>
      </c>
      <c r="BK439" s="231">
        <f>ROUND(I439*H439,2)</f>
        <v>0</v>
      </c>
      <c r="BL439" s="18" t="s">
        <v>186</v>
      </c>
      <c r="BM439" s="230" t="s">
        <v>3114</v>
      </c>
    </row>
    <row r="440" s="2" customFormat="1">
      <c r="A440" s="39"/>
      <c r="B440" s="40"/>
      <c r="C440" s="41"/>
      <c r="D440" s="232" t="s">
        <v>163</v>
      </c>
      <c r="E440" s="41"/>
      <c r="F440" s="233" t="s">
        <v>3113</v>
      </c>
      <c r="G440" s="41"/>
      <c r="H440" s="41"/>
      <c r="I440" s="234"/>
      <c r="J440" s="41"/>
      <c r="K440" s="41"/>
      <c r="L440" s="45"/>
      <c r="M440" s="235"/>
      <c r="N440" s="23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163</v>
      </c>
      <c r="AU440" s="18" t="s">
        <v>85</v>
      </c>
    </row>
    <row r="441" s="14" customFormat="1">
      <c r="A441" s="14"/>
      <c r="B441" s="249"/>
      <c r="C441" s="250"/>
      <c r="D441" s="232" t="s">
        <v>175</v>
      </c>
      <c r="E441" s="251" t="s">
        <v>1</v>
      </c>
      <c r="F441" s="252" t="s">
        <v>3115</v>
      </c>
      <c r="G441" s="250"/>
      <c r="H441" s="253">
        <v>10.800000000000001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175</v>
      </c>
      <c r="AU441" s="259" t="s">
        <v>85</v>
      </c>
      <c r="AV441" s="14" t="s">
        <v>85</v>
      </c>
      <c r="AW441" s="14" t="s">
        <v>32</v>
      </c>
      <c r="AX441" s="14" t="s">
        <v>83</v>
      </c>
      <c r="AY441" s="259" t="s">
        <v>154</v>
      </c>
    </row>
    <row r="442" s="14" customFormat="1">
      <c r="A442" s="14"/>
      <c r="B442" s="249"/>
      <c r="C442" s="250"/>
      <c r="D442" s="232" t="s">
        <v>175</v>
      </c>
      <c r="E442" s="250"/>
      <c r="F442" s="252" t="s">
        <v>3116</v>
      </c>
      <c r="G442" s="250"/>
      <c r="H442" s="253">
        <v>10.908</v>
      </c>
      <c r="I442" s="254"/>
      <c r="J442" s="250"/>
      <c r="K442" s="250"/>
      <c r="L442" s="255"/>
      <c r="M442" s="256"/>
      <c r="N442" s="257"/>
      <c r="O442" s="257"/>
      <c r="P442" s="257"/>
      <c r="Q442" s="257"/>
      <c r="R442" s="257"/>
      <c r="S442" s="257"/>
      <c r="T442" s="25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9" t="s">
        <v>175</v>
      </c>
      <c r="AU442" s="259" t="s">
        <v>85</v>
      </c>
      <c r="AV442" s="14" t="s">
        <v>85</v>
      </c>
      <c r="AW442" s="14" t="s">
        <v>4</v>
      </c>
      <c r="AX442" s="14" t="s">
        <v>83</v>
      </c>
      <c r="AY442" s="259" t="s">
        <v>154</v>
      </c>
    </row>
    <row r="443" s="2" customFormat="1" ht="24.15" customHeight="1">
      <c r="A443" s="39"/>
      <c r="B443" s="40"/>
      <c r="C443" s="275" t="s">
        <v>708</v>
      </c>
      <c r="D443" s="275" t="s">
        <v>373</v>
      </c>
      <c r="E443" s="276" t="s">
        <v>3117</v>
      </c>
      <c r="F443" s="277" t="s">
        <v>3118</v>
      </c>
      <c r="G443" s="278" t="s">
        <v>353</v>
      </c>
      <c r="H443" s="279">
        <v>48.378999999999998</v>
      </c>
      <c r="I443" s="280"/>
      <c r="J443" s="281">
        <f>ROUND(I443*H443,2)</f>
        <v>0</v>
      </c>
      <c r="K443" s="277" t="s">
        <v>170</v>
      </c>
      <c r="L443" s="282"/>
      <c r="M443" s="283" t="s">
        <v>1</v>
      </c>
      <c r="N443" s="284" t="s">
        <v>40</v>
      </c>
      <c r="O443" s="92"/>
      <c r="P443" s="228">
        <f>O443*H443</f>
        <v>0</v>
      </c>
      <c r="Q443" s="228">
        <v>0.13100000000000001</v>
      </c>
      <c r="R443" s="228">
        <f>Q443*H443</f>
        <v>6.3376489999999999</v>
      </c>
      <c r="S443" s="228">
        <v>0</v>
      </c>
      <c r="T443" s="22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0" t="s">
        <v>223</v>
      </c>
      <c r="AT443" s="230" t="s">
        <v>373</v>
      </c>
      <c r="AU443" s="230" t="s">
        <v>85</v>
      </c>
      <c r="AY443" s="18" t="s">
        <v>154</v>
      </c>
      <c r="BE443" s="231">
        <f>IF(N443="základní",J443,0)</f>
        <v>0</v>
      </c>
      <c r="BF443" s="231">
        <f>IF(N443="snížená",J443,0)</f>
        <v>0</v>
      </c>
      <c r="BG443" s="231">
        <f>IF(N443="zákl. přenesená",J443,0)</f>
        <v>0</v>
      </c>
      <c r="BH443" s="231">
        <f>IF(N443="sníž. přenesená",J443,0)</f>
        <v>0</v>
      </c>
      <c r="BI443" s="231">
        <f>IF(N443="nulová",J443,0)</f>
        <v>0</v>
      </c>
      <c r="BJ443" s="18" t="s">
        <v>83</v>
      </c>
      <c r="BK443" s="231">
        <f>ROUND(I443*H443,2)</f>
        <v>0</v>
      </c>
      <c r="BL443" s="18" t="s">
        <v>186</v>
      </c>
      <c r="BM443" s="230" t="s">
        <v>3119</v>
      </c>
    </row>
    <row r="444" s="2" customFormat="1">
      <c r="A444" s="39"/>
      <c r="B444" s="40"/>
      <c r="C444" s="41"/>
      <c r="D444" s="232" t="s">
        <v>163</v>
      </c>
      <c r="E444" s="41"/>
      <c r="F444" s="233" t="s">
        <v>3118</v>
      </c>
      <c r="G444" s="41"/>
      <c r="H444" s="41"/>
      <c r="I444" s="234"/>
      <c r="J444" s="41"/>
      <c r="K444" s="41"/>
      <c r="L444" s="45"/>
      <c r="M444" s="235"/>
      <c r="N444" s="23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163</v>
      </c>
      <c r="AU444" s="18" t="s">
        <v>85</v>
      </c>
    </row>
    <row r="445" s="14" customFormat="1">
      <c r="A445" s="14"/>
      <c r="B445" s="249"/>
      <c r="C445" s="250"/>
      <c r="D445" s="232" t="s">
        <v>175</v>
      </c>
      <c r="E445" s="251" t="s">
        <v>1</v>
      </c>
      <c r="F445" s="252" t="s">
        <v>3120</v>
      </c>
      <c r="G445" s="250"/>
      <c r="H445" s="253">
        <v>47.899999999999999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175</v>
      </c>
      <c r="AU445" s="259" t="s">
        <v>85</v>
      </c>
      <c r="AV445" s="14" t="s">
        <v>85</v>
      </c>
      <c r="AW445" s="14" t="s">
        <v>32</v>
      </c>
      <c r="AX445" s="14" t="s">
        <v>83</v>
      </c>
      <c r="AY445" s="259" t="s">
        <v>154</v>
      </c>
    </row>
    <row r="446" s="14" customFormat="1">
      <c r="A446" s="14"/>
      <c r="B446" s="249"/>
      <c r="C446" s="250"/>
      <c r="D446" s="232" t="s">
        <v>175</v>
      </c>
      <c r="E446" s="250"/>
      <c r="F446" s="252" t="s">
        <v>3121</v>
      </c>
      <c r="G446" s="250"/>
      <c r="H446" s="253">
        <v>48.378999999999998</v>
      </c>
      <c r="I446" s="254"/>
      <c r="J446" s="250"/>
      <c r="K446" s="250"/>
      <c r="L446" s="255"/>
      <c r="M446" s="256"/>
      <c r="N446" s="257"/>
      <c r="O446" s="257"/>
      <c r="P446" s="257"/>
      <c r="Q446" s="257"/>
      <c r="R446" s="257"/>
      <c r="S446" s="257"/>
      <c r="T446" s="25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9" t="s">
        <v>175</v>
      </c>
      <c r="AU446" s="259" t="s">
        <v>85</v>
      </c>
      <c r="AV446" s="14" t="s">
        <v>85</v>
      </c>
      <c r="AW446" s="14" t="s">
        <v>4</v>
      </c>
      <c r="AX446" s="14" t="s">
        <v>83</v>
      </c>
      <c r="AY446" s="259" t="s">
        <v>154</v>
      </c>
    </row>
    <row r="447" s="2" customFormat="1" ht="37.8" customHeight="1">
      <c r="A447" s="39"/>
      <c r="B447" s="40"/>
      <c r="C447" s="219" t="s">
        <v>715</v>
      </c>
      <c r="D447" s="219" t="s">
        <v>157</v>
      </c>
      <c r="E447" s="220" t="s">
        <v>3122</v>
      </c>
      <c r="F447" s="221" t="s">
        <v>3123</v>
      </c>
      <c r="G447" s="222" t="s">
        <v>353</v>
      </c>
      <c r="H447" s="223">
        <v>47.899999999999999</v>
      </c>
      <c r="I447" s="224"/>
      <c r="J447" s="225">
        <f>ROUND(I447*H447,2)</f>
        <v>0</v>
      </c>
      <c r="K447" s="221" t="s">
        <v>170</v>
      </c>
      <c r="L447" s="45"/>
      <c r="M447" s="226" t="s">
        <v>1</v>
      </c>
      <c r="N447" s="227" t="s">
        <v>40</v>
      </c>
      <c r="O447" s="92"/>
      <c r="P447" s="228">
        <f>O447*H447</f>
        <v>0</v>
      </c>
      <c r="Q447" s="228">
        <v>0</v>
      </c>
      <c r="R447" s="228">
        <f>Q447*H447</f>
        <v>0</v>
      </c>
      <c r="S447" s="228">
        <v>0</v>
      </c>
      <c r="T447" s="22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0" t="s">
        <v>186</v>
      </c>
      <c r="AT447" s="230" t="s">
        <v>157</v>
      </c>
      <c r="AU447" s="230" t="s">
        <v>85</v>
      </c>
      <c r="AY447" s="18" t="s">
        <v>154</v>
      </c>
      <c r="BE447" s="231">
        <f>IF(N447="základní",J447,0)</f>
        <v>0</v>
      </c>
      <c r="BF447" s="231">
        <f>IF(N447="snížená",J447,0)</f>
        <v>0</v>
      </c>
      <c r="BG447" s="231">
        <f>IF(N447="zákl. přenesená",J447,0)</f>
        <v>0</v>
      </c>
      <c r="BH447" s="231">
        <f>IF(N447="sníž. přenesená",J447,0)</f>
        <v>0</v>
      </c>
      <c r="BI447" s="231">
        <f>IF(N447="nulová",J447,0)</f>
        <v>0</v>
      </c>
      <c r="BJ447" s="18" t="s">
        <v>83</v>
      </c>
      <c r="BK447" s="231">
        <f>ROUND(I447*H447,2)</f>
        <v>0</v>
      </c>
      <c r="BL447" s="18" t="s">
        <v>186</v>
      </c>
      <c r="BM447" s="230" t="s">
        <v>3124</v>
      </c>
    </row>
    <row r="448" s="2" customFormat="1">
      <c r="A448" s="39"/>
      <c r="B448" s="40"/>
      <c r="C448" s="41"/>
      <c r="D448" s="232" t="s">
        <v>163</v>
      </c>
      <c r="E448" s="41"/>
      <c r="F448" s="233" t="s">
        <v>3125</v>
      </c>
      <c r="G448" s="41"/>
      <c r="H448" s="41"/>
      <c r="I448" s="234"/>
      <c r="J448" s="41"/>
      <c r="K448" s="41"/>
      <c r="L448" s="45"/>
      <c r="M448" s="235"/>
      <c r="N448" s="236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163</v>
      </c>
      <c r="AU448" s="18" t="s">
        <v>85</v>
      </c>
    </row>
    <row r="449" s="2" customFormat="1">
      <c r="A449" s="39"/>
      <c r="B449" s="40"/>
      <c r="C449" s="41"/>
      <c r="D449" s="237" t="s">
        <v>173</v>
      </c>
      <c r="E449" s="41"/>
      <c r="F449" s="238" t="s">
        <v>3126</v>
      </c>
      <c r="G449" s="41"/>
      <c r="H449" s="41"/>
      <c r="I449" s="234"/>
      <c r="J449" s="41"/>
      <c r="K449" s="41"/>
      <c r="L449" s="45"/>
      <c r="M449" s="235"/>
      <c r="N449" s="23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173</v>
      </c>
      <c r="AU449" s="18" t="s">
        <v>85</v>
      </c>
    </row>
    <row r="450" s="14" customFormat="1">
      <c r="A450" s="14"/>
      <c r="B450" s="249"/>
      <c r="C450" s="250"/>
      <c r="D450" s="232" t="s">
        <v>175</v>
      </c>
      <c r="E450" s="251" t="s">
        <v>1</v>
      </c>
      <c r="F450" s="252" t="s">
        <v>3120</v>
      </c>
      <c r="G450" s="250"/>
      <c r="H450" s="253">
        <v>47.899999999999999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175</v>
      </c>
      <c r="AU450" s="259" t="s">
        <v>85</v>
      </c>
      <c r="AV450" s="14" t="s">
        <v>85</v>
      </c>
      <c r="AW450" s="14" t="s">
        <v>32</v>
      </c>
      <c r="AX450" s="14" t="s">
        <v>83</v>
      </c>
      <c r="AY450" s="259" t="s">
        <v>154</v>
      </c>
    </row>
    <row r="451" s="2" customFormat="1" ht="24.15" customHeight="1">
      <c r="A451" s="39"/>
      <c r="B451" s="40"/>
      <c r="C451" s="219" t="s">
        <v>719</v>
      </c>
      <c r="D451" s="219" t="s">
        <v>157</v>
      </c>
      <c r="E451" s="220" t="s">
        <v>3127</v>
      </c>
      <c r="F451" s="221" t="s">
        <v>3128</v>
      </c>
      <c r="G451" s="222" t="s">
        <v>353</v>
      </c>
      <c r="H451" s="223">
        <v>11.5</v>
      </c>
      <c r="I451" s="224"/>
      <c r="J451" s="225">
        <f>ROUND(I451*H451,2)</f>
        <v>0</v>
      </c>
      <c r="K451" s="221" t="s">
        <v>170</v>
      </c>
      <c r="L451" s="45"/>
      <c r="M451" s="226" t="s">
        <v>1</v>
      </c>
      <c r="N451" s="227" t="s">
        <v>40</v>
      </c>
      <c r="O451" s="92"/>
      <c r="P451" s="228">
        <f>O451*H451</f>
        <v>0</v>
      </c>
      <c r="Q451" s="228">
        <v>0.11162</v>
      </c>
      <c r="R451" s="228">
        <f>Q451*H451</f>
        <v>1.2836300000000001</v>
      </c>
      <c r="S451" s="228">
        <v>0</v>
      </c>
      <c r="T451" s="22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0" t="s">
        <v>186</v>
      </c>
      <c r="AT451" s="230" t="s">
        <v>157</v>
      </c>
      <c r="AU451" s="230" t="s">
        <v>85</v>
      </c>
      <c r="AY451" s="18" t="s">
        <v>154</v>
      </c>
      <c r="BE451" s="231">
        <f>IF(N451="základní",J451,0)</f>
        <v>0</v>
      </c>
      <c r="BF451" s="231">
        <f>IF(N451="snížená",J451,0)</f>
        <v>0</v>
      </c>
      <c r="BG451" s="231">
        <f>IF(N451="zákl. přenesená",J451,0)</f>
        <v>0</v>
      </c>
      <c r="BH451" s="231">
        <f>IF(N451="sníž. přenesená",J451,0)</f>
        <v>0</v>
      </c>
      <c r="BI451" s="231">
        <f>IF(N451="nulová",J451,0)</f>
        <v>0</v>
      </c>
      <c r="BJ451" s="18" t="s">
        <v>83</v>
      </c>
      <c r="BK451" s="231">
        <f>ROUND(I451*H451,2)</f>
        <v>0</v>
      </c>
      <c r="BL451" s="18" t="s">
        <v>186</v>
      </c>
      <c r="BM451" s="230" t="s">
        <v>3129</v>
      </c>
    </row>
    <row r="452" s="2" customFormat="1">
      <c r="A452" s="39"/>
      <c r="B452" s="40"/>
      <c r="C452" s="41"/>
      <c r="D452" s="232" t="s">
        <v>163</v>
      </c>
      <c r="E452" s="41"/>
      <c r="F452" s="233" t="s">
        <v>3130</v>
      </c>
      <c r="G452" s="41"/>
      <c r="H452" s="41"/>
      <c r="I452" s="234"/>
      <c r="J452" s="41"/>
      <c r="K452" s="41"/>
      <c r="L452" s="45"/>
      <c r="M452" s="235"/>
      <c r="N452" s="23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163</v>
      </c>
      <c r="AU452" s="18" t="s">
        <v>85</v>
      </c>
    </row>
    <row r="453" s="2" customFormat="1">
      <c r="A453" s="39"/>
      <c r="B453" s="40"/>
      <c r="C453" s="41"/>
      <c r="D453" s="237" t="s">
        <v>173</v>
      </c>
      <c r="E453" s="41"/>
      <c r="F453" s="238" t="s">
        <v>3131</v>
      </c>
      <c r="G453" s="41"/>
      <c r="H453" s="41"/>
      <c r="I453" s="234"/>
      <c r="J453" s="41"/>
      <c r="K453" s="41"/>
      <c r="L453" s="45"/>
      <c r="M453" s="235"/>
      <c r="N453" s="23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173</v>
      </c>
      <c r="AU453" s="18" t="s">
        <v>85</v>
      </c>
    </row>
    <row r="454" s="14" customFormat="1">
      <c r="A454" s="14"/>
      <c r="B454" s="249"/>
      <c r="C454" s="250"/>
      <c r="D454" s="232" t="s">
        <v>175</v>
      </c>
      <c r="E454" s="251" t="s">
        <v>1</v>
      </c>
      <c r="F454" s="252" t="s">
        <v>3132</v>
      </c>
      <c r="G454" s="250"/>
      <c r="H454" s="253">
        <v>11.5</v>
      </c>
      <c r="I454" s="254"/>
      <c r="J454" s="250"/>
      <c r="K454" s="250"/>
      <c r="L454" s="255"/>
      <c r="M454" s="256"/>
      <c r="N454" s="257"/>
      <c r="O454" s="257"/>
      <c r="P454" s="257"/>
      <c r="Q454" s="257"/>
      <c r="R454" s="257"/>
      <c r="S454" s="257"/>
      <c r="T454" s="25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9" t="s">
        <v>175</v>
      </c>
      <c r="AU454" s="259" t="s">
        <v>85</v>
      </c>
      <c r="AV454" s="14" t="s">
        <v>85</v>
      </c>
      <c r="AW454" s="14" t="s">
        <v>32</v>
      </c>
      <c r="AX454" s="14" t="s">
        <v>83</v>
      </c>
      <c r="AY454" s="259" t="s">
        <v>154</v>
      </c>
    </row>
    <row r="455" s="2" customFormat="1" ht="24.15" customHeight="1">
      <c r="A455" s="39"/>
      <c r="B455" s="40"/>
      <c r="C455" s="275" t="s">
        <v>723</v>
      </c>
      <c r="D455" s="275" t="s">
        <v>373</v>
      </c>
      <c r="E455" s="276" t="s">
        <v>3133</v>
      </c>
      <c r="F455" s="277" t="s">
        <v>3134</v>
      </c>
      <c r="G455" s="278" t="s">
        <v>353</v>
      </c>
      <c r="H455" s="279">
        <v>1.236</v>
      </c>
      <c r="I455" s="280"/>
      <c r="J455" s="281">
        <f>ROUND(I455*H455,2)</f>
        <v>0</v>
      </c>
      <c r="K455" s="277" t="s">
        <v>170</v>
      </c>
      <c r="L455" s="282"/>
      <c r="M455" s="283" t="s">
        <v>1</v>
      </c>
      <c r="N455" s="284" t="s">
        <v>40</v>
      </c>
      <c r="O455" s="92"/>
      <c r="P455" s="228">
        <f>O455*H455</f>
        <v>0</v>
      </c>
      <c r="Q455" s="228">
        <v>0.17499999999999999</v>
      </c>
      <c r="R455" s="228">
        <f>Q455*H455</f>
        <v>0.21629999999999999</v>
      </c>
      <c r="S455" s="228">
        <v>0</v>
      </c>
      <c r="T455" s="22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0" t="s">
        <v>223</v>
      </c>
      <c r="AT455" s="230" t="s">
        <v>373</v>
      </c>
      <c r="AU455" s="230" t="s">
        <v>85</v>
      </c>
      <c r="AY455" s="18" t="s">
        <v>154</v>
      </c>
      <c r="BE455" s="231">
        <f>IF(N455="základní",J455,0)</f>
        <v>0</v>
      </c>
      <c r="BF455" s="231">
        <f>IF(N455="snížená",J455,0)</f>
        <v>0</v>
      </c>
      <c r="BG455" s="231">
        <f>IF(N455="zákl. přenesená",J455,0)</f>
        <v>0</v>
      </c>
      <c r="BH455" s="231">
        <f>IF(N455="sníž. přenesená",J455,0)</f>
        <v>0</v>
      </c>
      <c r="BI455" s="231">
        <f>IF(N455="nulová",J455,0)</f>
        <v>0</v>
      </c>
      <c r="BJ455" s="18" t="s">
        <v>83</v>
      </c>
      <c r="BK455" s="231">
        <f>ROUND(I455*H455,2)</f>
        <v>0</v>
      </c>
      <c r="BL455" s="18" t="s">
        <v>186</v>
      </c>
      <c r="BM455" s="230" t="s">
        <v>3135</v>
      </c>
    </row>
    <row r="456" s="2" customFormat="1">
      <c r="A456" s="39"/>
      <c r="B456" s="40"/>
      <c r="C456" s="41"/>
      <c r="D456" s="232" t="s">
        <v>163</v>
      </c>
      <c r="E456" s="41"/>
      <c r="F456" s="233" t="s">
        <v>3134</v>
      </c>
      <c r="G456" s="41"/>
      <c r="H456" s="41"/>
      <c r="I456" s="234"/>
      <c r="J456" s="41"/>
      <c r="K456" s="41"/>
      <c r="L456" s="45"/>
      <c r="M456" s="235"/>
      <c r="N456" s="236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163</v>
      </c>
      <c r="AU456" s="18" t="s">
        <v>85</v>
      </c>
    </row>
    <row r="457" s="14" customFormat="1">
      <c r="A457" s="14"/>
      <c r="B457" s="249"/>
      <c r="C457" s="250"/>
      <c r="D457" s="232" t="s">
        <v>175</v>
      </c>
      <c r="E457" s="251" t="s">
        <v>1</v>
      </c>
      <c r="F457" s="252" t="s">
        <v>3136</v>
      </c>
      <c r="G457" s="250"/>
      <c r="H457" s="253">
        <v>1.2</v>
      </c>
      <c r="I457" s="254"/>
      <c r="J457" s="250"/>
      <c r="K457" s="250"/>
      <c r="L457" s="255"/>
      <c r="M457" s="256"/>
      <c r="N457" s="257"/>
      <c r="O457" s="257"/>
      <c r="P457" s="257"/>
      <c r="Q457" s="257"/>
      <c r="R457" s="257"/>
      <c r="S457" s="257"/>
      <c r="T457" s="25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9" t="s">
        <v>175</v>
      </c>
      <c r="AU457" s="259" t="s">
        <v>85</v>
      </c>
      <c r="AV457" s="14" t="s">
        <v>85</v>
      </c>
      <c r="AW457" s="14" t="s">
        <v>32</v>
      </c>
      <c r="AX457" s="14" t="s">
        <v>83</v>
      </c>
      <c r="AY457" s="259" t="s">
        <v>154</v>
      </c>
    </row>
    <row r="458" s="14" customFormat="1">
      <c r="A458" s="14"/>
      <c r="B458" s="249"/>
      <c r="C458" s="250"/>
      <c r="D458" s="232" t="s">
        <v>175</v>
      </c>
      <c r="E458" s="250"/>
      <c r="F458" s="252" t="s">
        <v>3137</v>
      </c>
      <c r="G458" s="250"/>
      <c r="H458" s="253">
        <v>1.236</v>
      </c>
      <c r="I458" s="254"/>
      <c r="J458" s="250"/>
      <c r="K458" s="250"/>
      <c r="L458" s="255"/>
      <c r="M458" s="256"/>
      <c r="N458" s="257"/>
      <c r="O458" s="257"/>
      <c r="P458" s="257"/>
      <c r="Q458" s="257"/>
      <c r="R458" s="257"/>
      <c r="S458" s="257"/>
      <c r="T458" s="25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9" t="s">
        <v>175</v>
      </c>
      <c r="AU458" s="259" t="s">
        <v>85</v>
      </c>
      <c r="AV458" s="14" t="s">
        <v>85</v>
      </c>
      <c r="AW458" s="14" t="s">
        <v>4</v>
      </c>
      <c r="AX458" s="14" t="s">
        <v>83</v>
      </c>
      <c r="AY458" s="259" t="s">
        <v>154</v>
      </c>
    </row>
    <row r="459" s="2" customFormat="1" ht="33" customHeight="1">
      <c r="A459" s="39"/>
      <c r="B459" s="40"/>
      <c r="C459" s="275" t="s">
        <v>730</v>
      </c>
      <c r="D459" s="275" t="s">
        <v>373</v>
      </c>
      <c r="E459" s="276" t="s">
        <v>3138</v>
      </c>
      <c r="F459" s="277" t="s">
        <v>3139</v>
      </c>
      <c r="G459" s="278" t="s">
        <v>353</v>
      </c>
      <c r="H459" s="279">
        <v>10.506</v>
      </c>
      <c r="I459" s="280"/>
      <c r="J459" s="281">
        <f>ROUND(I459*H459,2)</f>
        <v>0</v>
      </c>
      <c r="K459" s="277" t="s">
        <v>1</v>
      </c>
      <c r="L459" s="282"/>
      <c r="M459" s="283" t="s">
        <v>1</v>
      </c>
      <c r="N459" s="284" t="s">
        <v>40</v>
      </c>
      <c r="O459" s="92"/>
      <c r="P459" s="228">
        <f>O459*H459</f>
        <v>0</v>
      </c>
      <c r="Q459" s="228">
        <v>0</v>
      </c>
      <c r="R459" s="228">
        <f>Q459*H459</f>
        <v>0</v>
      </c>
      <c r="S459" s="228">
        <v>0</v>
      </c>
      <c r="T459" s="229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0" t="s">
        <v>223</v>
      </c>
      <c r="AT459" s="230" t="s">
        <v>373</v>
      </c>
      <c r="AU459" s="230" t="s">
        <v>85</v>
      </c>
      <c r="AY459" s="18" t="s">
        <v>154</v>
      </c>
      <c r="BE459" s="231">
        <f>IF(N459="základní",J459,0)</f>
        <v>0</v>
      </c>
      <c r="BF459" s="231">
        <f>IF(N459="snížená",J459,0)</f>
        <v>0</v>
      </c>
      <c r="BG459" s="231">
        <f>IF(N459="zákl. přenesená",J459,0)</f>
        <v>0</v>
      </c>
      <c r="BH459" s="231">
        <f>IF(N459="sníž. přenesená",J459,0)</f>
        <v>0</v>
      </c>
      <c r="BI459" s="231">
        <f>IF(N459="nulová",J459,0)</f>
        <v>0</v>
      </c>
      <c r="BJ459" s="18" t="s">
        <v>83</v>
      </c>
      <c r="BK459" s="231">
        <f>ROUND(I459*H459,2)</f>
        <v>0</v>
      </c>
      <c r="BL459" s="18" t="s">
        <v>186</v>
      </c>
      <c r="BM459" s="230" t="s">
        <v>3140</v>
      </c>
    </row>
    <row r="460" s="2" customFormat="1">
      <c r="A460" s="39"/>
      <c r="B460" s="40"/>
      <c r="C460" s="41"/>
      <c r="D460" s="232" t="s">
        <v>163</v>
      </c>
      <c r="E460" s="41"/>
      <c r="F460" s="233" t="s">
        <v>3139</v>
      </c>
      <c r="G460" s="41"/>
      <c r="H460" s="41"/>
      <c r="I460" s="234"/>
      <c r="J460" s="41"/>
      <c r="K460" s="41"/>
      <c r="L460" s="45"/>
      <c r="M460" s="235"/>
      <c r="N460" s="23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163</v>
      </c>
      <c r="AU460" s="18" t="s">
        <v>85</v>
      </c>
    </row>
    <row r="461" s="14" customFormat="1">
      <c r="A461" s="14"/>
      <c r="B461" s="249"/>
      <c r="C461" s="250"/>
      <c r="D461" s="232" t="s">
        <v>175</v>
      </c>
      <c r="E461" s="251" t="s">
        <v>1</v>
      </c>
      <c r="F461" s="252" t="s">
        <v>3141</v>
      </c>
      <c r="G461" s="250"/>
      <c r="H461" s="253">
        <v>10.300000000000001</v>
      </c>
      <c r="I461" s="254"/>
      <c r="J461" s="250"/>
      <c r="K461" s="250"/>
      <c r="L461" s="255"/>
      <c r="M461" s="256"/>
      <c r="N461" s="257"/>
      <c r="O461" s="257"/>
      <c r="P461" s="257"/>
      <c r="Q461" s="257"/>
      <c r="R461" s="257"/>
      <c r="S461" s="257"/>
      <c r="T461" s="25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9" t="s">
        <v>175</v>
      </c>
      <c r="AU461" s="259" t="s">
        <v>85</v>
      </c>
      <c r="AV461" s="14" t="s">
        <v>85</v>
      </c>
      <c r="AW461" s="14" t="s">
        <v>32</v>
      </c>
      <c r="AX461" s="14" t="s">
        <v>83</v>
      </c>
      <c r="AY461" s="259" t="s">
        <v>154</v>
      </c>
    </row>
    <row r="462" s="14" customFormat="1">
      <c r="A462" s="14"/>
      <c r="B462" s="249"/>
      <c r="C462" s="250"/>
      <c r="D462" s="232" t="s">
        <v>175</v>
      </c>
      <c r="E462" s="250"/>
      <c r="F462" s="252" t="s">
        <v>3142</v>
      </c>
      <c r="G462" s="250"/>
      <c r="H462" s="253">
        <v>10.506</v>
      </c>
      <c r="I462" s="254"/>
      <c r="J462" s="250"/>
      <c r="K462" s="250"/>
      <c r="L462" s="255"/>
      <c r="M462" s="256"/>
      <c r="N462" s="257"/>
      <c r="O462" s="257"/>
      <c r="P462" s="257"/>
      <c r="Q462" s="257"/>
      <c r="R462" s="257"/>
      <c r="S462" s="257"/>
      <c r="T462" s="25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9" t="s">
        <v>175</v>
      </c>
      <c r="AU462" s="259" t="s">
        <v>85</v>
      </c>
      <c r="AV462" s="14" t="s">
        <v>85</v>
      </c>
      <c r="AW462" s="14" t="s">
        <v>4</v>
      </c>
      <c r="AX462" s="14" t="s">
        <v>83</v>
      </c>
      <c r="AY462" s="259" t="s">
        <v>154</v>
      </c>
    </row>
    <row r="463" s="2" customFormat="1" ht="24.15" customHeight="1">
      <c r="A463" s="39"/>
      <c r="B463" s="40"/>
      <c r="C463" s="219" t="s">
        <v>734</v>
      </c>
      <c r="D463" s="219" t="s">
        <v>157</v>
      </c>
      <c r="E463" s="220" t="s">
        <v>3143</v>
      </c>
      <c r="F463" s="221" t="s">
        <v>3144</v>
      </c>
      <c r="G463" s="222" t="s">
        <v>353</v>
      </c>
      <c r="H463" s="223">
        <v>1036</v>
      </c>
      <c r="I463" s="224"/>
      <c r="J463" s="225">
        <f>ROUND(I463*H463,2)</f>
        <v>0</v>
      </c>
      <c r="K463" s="221" t="s">
        <v>170</v>
      </c>
      <c r="L463" s="45"/>
      <c r="M463" s="226" t="s">
        <v>1</v>
      </c>
      <c r="N463" s="227" t="s">
        <v>40</v>
      </c>
      <c r="O463" s="92"/>
      <c r="P463" s="228">
        <f>O463*H463</f>
        <v>0</v>
      </c>
      <c r="Q463" s="228">
        <v>0.088800000000000004</v>
      </c>
      <c r="R463" s="228">
        <f>Q463*H463</f>
        <v>91.996800000000007</v>
      </c>
      <c r="S463" s="228">
        <v>0</v>
      </c>
      <c r="T463" s="22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0" t="s">
        <v>186</v>
      </c>
      <c r="AT463" s="230" t="s">
        <v>157</v>
      </c>
      <c r="AU463" s="230" t="s">
        <v>85</v>
      </c>
      <c r="AY463" s="18" t="s">
        <v>154</v>
      </c>
      <c r="BE463" s="231">
        <f>IF(N463="základní",J463,0)</f>
        <v>0</v>
      </c>
      <c r="BF463" s="231">
        <f>IF(N463="snížená",J463,0)</f>
        <v>0</v>
      </c>
      <c r="BG463" s="231">
        <f>IF(N463="zákl. přenesená",J463,0)</f>
        <v>0</v>
      </c>
      <c r="BH463" s="231">
        <f>IF(N463="sníž. přenesená",J463,0)</f>
        <v>0</v>
      </c>
      <c r="BI463" s="231">
        <f>IF(N463="nulová",J463,0)</f>
        <v>0</v>
      </c>
      <c r="BJ463" s="18" t="s">
        <v>83</v>
      </c>
      <c r="BK463" s="231">
        <f>ROUND(I463*H463,2)</f>
        <v>0</v>
      </c>
      <c r="BL463" s="18" t="s">
        <v>186</v>
      </c>
      <c r="BM463" s="230" t="s">
        <v>3145</v>
      </c>
    </row>
    <row r="464" s="2" customFormat="1">
      <c r="A464" s="39"/>
      <c r="B464" s="40"/>
      <c r="C464" s="41"/>
      <c r="D464" s="232" t="s">
        <v>163</v>
      </c>
      <c r="E464" s="41"/>
      <c r="F464" s="233" t="s">
        <v>3146</v>
      </c>
      <c r="G464" s="41"/>
      <c r="H464" s="41"/>
      <c r="I464" s="234"/>
      <c r="J464" s="41"/>
      <c r="K464" s="41"/>
      <c r="L464" s="45"/>
      <c r="M464" s="235"/>
      <c r="N464" s="23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163</v>
      </c>
      <c r="AU464" s="18" t="s">
        <v>85</v>
      </c>
    </row>
    <row r="465" s="2" customFormat="1">
      <c r="A465" s="39"/>
      <c r="B465" s="40"/>
      <c r="C465" s="41"/>
      <c r="D465" s="237" t="s">
        <v>173</v>
      </c>
      <c r="E465" s="41"/>
      <c r="F465" s="238" t="s">
        <v>3147</v>
      </c>
      <c r="G465" s="41"/>
      <c r="H465" s="41"/>
      <c r="I465" s="234"/>
      <c r="J465" s="41"/>
      <c r="K465" s="41"/>
      <c r="L465" s="45"/>
      <c r="M465" s="235"/>
      <c r="N465" s="23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173</v>
      </c>
      <c r="AU465" s="18" t="s">
        <v>85</v>
      </c>
    </row>
    <row r="466" s="14" customFormat="1">
      <c r="A466" s="14"/>
      <c r="B466" s="249"/>
      <c r="C466" s="250"/>
      <c r="D466" s="232" t="s">
        <v>175</v>
      </c>
      <c r="E466" s="251" t="s">
        <v>1</v>
      </c>
      <c r="F466" s="252" t="s">
        <v>3148</v>
      </c>
      <c r="G466" s="250"/>
      <c r="H466" s="253">
        <v>1036</v>
      </c>
      <c r="I466" s="254"/>
      <c r="J466" s="250"/>
      <c r="K466" s="250"/>
      <c r="L466" s="255"/>
      <c r="M466" s="256"/>
      <c r="N466" s="257"/>
      <c r="O466" s="257"/>
      <c r="P466" s="257"/>
      <c r="Q466" s="257"/>
      <c r="R466" s="257"/>
      <c r="S466" s="257"/>
      <c r="T466" s="25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9" t="s">
        <v>175</v>
      </c>
      <c r="AU466" s="259" t="s">
        <v>85</v>
      </c>
      <c r="AV466" s="14" t="s">
        <v>85</v>
      </c>
      <c r="AW466" s="14" t="s">
        <v>32</v>
      </c>
      <c r="AX466" s="14" t="s">
        <v>83</v>
      </c>
      <c r="AY466" s="259" t="s">
        <v>154</v>
      </c>
    </row>
    <row r="467" s="2" customFormat="1" ht="37.8" customHeight="1">
      <c r="A467" s="39"/>
      <c r="B467" s="40"/>
      <c r="C467" s="275" t="s">
        <v>738</v>
      </c>
      <c r="D467" s="275" t="s">
        <v>373</v>
      </c>
      <c r="E467" s="276" t="s">
        <v>3149</v>
      </c>
      <c r="F467" s="277" t="s">
        <v>3150</v>
      </c>
      <c r="G467" s="278" t="s">
        <v>353</v>
      </c>
      <c r="H467" s="279">
        <v>1067.0799999999999</v>
      </c>
      <c r="I467" s="280"/>
      <c r="J467" s="281">
        <f>ROUND(I467*H467,2)</f>
        <v>0</v>
      </c>
      <c r="K467" s="277" t="s">
        <v>1</v>
      </c>
      <c r="L467" s="282"/>
      <c r="M467" s="283" t="s">
        <v>1</v>
      </c>
      <c r="N467" s="284" t="s">
        <v>40</v>
      </c>
      <c r="O467" s="92"/>
      <c r="P467" s="228">
        <f>O467*H467</f>
        <v>0</v>
      </c>
      <c r="Q467" s="228">
        <v>0.129</v>
      </c>
      <c r="R467" s="228">
        <f>Q467*H467</f>
        <v>137.65332000000001</v>
      </c>
      <c r="S467" s="228">
        <v>0</v>
      </c>
      <c r="T467" s="22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0" t="s">
        <v>223</v>
      </c>
      <c r="AT467" s="230" t="s">
        <v>373</v>
      </c>
      <c r="AU467" s="230" t="s">
        <v>85</v>
      </c>
      <c r="AY467" s="18" t="s">
        <v>154</v>
      </c>
      <c r="BE467" s="231">
        <f>IF(N467="základní",J467,0)</f>
        <v>0</v>
      </c>
      <c r="BF467" s="231">
        <f>IF(N467="snížená",J467,0)</f>
        <v>0</v>
      </c>
      <c r="BG467" s="231">
        <f>IF(N467="zákl. přenesená",J467,0)</f>
        <v>0</v>
      </c>
      <c r="BH467" s="231">
        <f>IF(N467="sníž. přenesená",J467,0)</f>
        <v>0</v>
      </c>
      <c r="BI467" s="231">
        <f>IF(N467="nulová",J467,0)</f>
        <v>0</v>
      </c>
      <c r="BJ467" s="18" t="s">
        <v>83</v>
      </c>
      <c r="BK467" s="231">
        <f>ROUND(I467*H467,2)</f>
        <v>0</v>
      </c>
      <c r="BL467" s="18" t="s">
        <v>186</v>
      </c>
      <c r="BM467" s="230" t="s">
        <v>3151</v>
      </c>
    </row>
    <row r="468" s="2" customFormat="1">
      <c r="A468" s="39"/>
      <c r="B468" s="40"/>
      <c r="C468" s="41"/>
      <c r="D468" s="232" t="s">
        <v>163</v>
      </c>
      <c r="E468" s="41"/>
      <c r="F468" s="233" t="s">
        <v>3150</v>
      </c>
      <c r="G468" s="41"/>
      <c r="H468" s="41"/>
      <c r="I468" s="234"/>
      <c r="J468" s="41"/>
      <c r="K468" s="41"/>
      <c r="L468" s="45"/>
      <c r="M468" s="235"/>
      <c r="N468" s="23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163</v>
      </c>
      <c r="AU468" s="18" t="s">
        <v>85</v>
      </c>
    </row>
    <row r="469" s="14" customFormat="1">
      <c r="A469" s="14"/>
      <c r="B469" s="249"/>
      <c r="C469" s="250"/>
      <c r="D469" s="232" t="s">
        <v>175</v>
      </c>
      <c r="E469" s="251" t="s">
        <v>1</v>
      </c>
      <c r="F469" s="252" t="s">
        <v>3152</v>
      </c>
      <c r="G469" s="250"/>
      <c r="H469" s="253">
        <v>1036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175</v>
      </c>
      <c r="AU469" s="259" t="s">
        <v>85</v>
      </c>
      <c r="AV469" s="14" t="s">
        <v>85</v>
      </c>
      <c r="AW469" s="14" t="s">
        <v>32</v>
      </c>
      <c r="AX469" s="14" t="s">
        <v>83</v>
      </c>
      <c r="AY469" s="259" t="s">
        <v>154</v>
      </c>
    </row>
    <row r="470" s="14" customFormat="1">
      <c r="A470" s="14"/>
      <c r="B470" s="249"/>
      <c r="C470" s="250"/>
      <c r="D470" s="232" t="s">
        <v>175</v>
      </c>
      <c r="E470" s="250"/>
      <c r="F470" s="252" t="s">
        <v>3153</v>
      </c>
      <c r="G470" s="250"/>
      <c r="H470" s="253">
        <v>1067.0799999999999</v>
      </c>
      <c r="I470" s="254"/>
      <c r="J470" s="250"/>
      <c r="K470" s="250"/>
      <c r="L470" s="255"/>
      <c r="M470" s="256"/>
      <c r="N470" s="257"/>
      <c r="O470" s="257"/>
      <c r="P470" s="257"/>
      <c r="Q470" s="257"/>
      <c r="R470" s="257"/>
      <c r="S470" s="257"/>
      <c r="T470" s="25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9" t="s">
        <v>175</v>
      </c>
      <c r="AU470" s="259" t="s">
        <v>85</v>
      </c>
      <c r="AV470" s="14" t="s">
        <v>85</v>
      </c>
      <c r="AW470" s="14" t="s">
        <v>4</v>
      </c>
      <c r="AX470" s="14" t="s">
        <v>83</v>
      </c>
      <c r="AY470" s="259" t="s">
        <v>154</v>
      </c>
    </row>
    <row r="471" s="2" customFormat="1" ht="24.15" customHeight="1">
      <c r="A471" s="39"/>
      <c r="B471" s="40"/>
      <c r="C471" s="219" t="s">
        <v>742</v>
      </c>
      <c r="D471" s="219" t="s">
        <v>157</v>
      </c>
      <c r="E471" s="220" t="s">
        <v>3154</v>
      </c>
      <c r="F471" s="221" t="s">
        <v>3155</v>
      </c>
      <c r="G471" s="222" t="s">
        <v>353</v>
      </c>
      <c r="H471" s="223">
        <v>1036</v>
      </c>
      <c r="I471" s="224"/>
      <c r="J471" s="225">
        <f>ROUND(I471*H471,2)</f>
        <v>0</v>
      </c>
      <c r="K471" s="221" t="s">
        <v>170</v>
      </c>
      <c r="L471" s="45"/>
      <c r="M471" s="226" t="s">
        <v>1</v>
      </c>
      <c r="N471" s="227" t="s">
        <v>40</v>
      </c>
      <c r="O471" s="92"/>
      <c r="P471" s="228">
        <f>O471*H471</f>
        <v>0</v>
      </c>
      <c r="Q471" s="228">
        <v>0</v>
      </c>
      <c r="R471" s="228">
        <f>Q471*H471</f>
        <v>0</v>
      </c>
      <c r="S471" s="228">
        <v>0</v>
      </c>
      <c r="T471" s="22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0" t="s">
        <v>186</v>
      </c>
      <c r="AT471" s="230" t="s">
        <v>157</v>
      </c>
      <c r="AU471" s="230" t="s">
        <v>85</v>
      </c>
      <c r="AY471" s="18" t="s">
        <v>154</v>
      </c>
      <c r="BE471" s="231">
        <f>IF(N471="základní",J471,0)</f>
        <v>0</v>
      </c>
      <c r="BF471" s="231">
        <f>IF(N471="snížená",J471,0)</f>
        <v>0</v>
      </c>
      <c r="BG471" s="231">
        <f>IF(N471="zákl. přenesená",J471,0)</f>
        <v>0</v>
      </c>
      <c r="BH471" s="231">
        <f>IF(N471="sníž. přenesená",J471,0)</f>
        <v>0</v>
      </c>
      <c r="BI471" s="231">
        <f>IF(N471="nulová",J471,0)</f>
        <v>0</v>
      </c>
      <c r="BJ471" s="18" t="s">
        <v>83</v>
      </c>
      <c r="BK471" s="231">
        <f>ROUND(I471*H471,2)</f>
        <v>0</v>
      </c>
      <c r="BL471" s="18" t="s">
        <v>186</v>
      </c>
      <c r="BM471" s="230" t="s">
        <v>3156</v>
      </c>
    </row>
    <row r="472" s="2" customFormat="1">
      <c r="A472" s="39"/>
      <c r="B472" s="40"/>
      <c r="C472" s="41"/>
      <c r="D472" s="232" t="s">
        <v>163</v>
      </c>
      <c r="E472" s="41"/>
      <c r="F472" s="233" t="s">
        <v>3157</v>
      </c>
      <c r="G472" s="41"/>
      <c r="H472" s="41"/>
      <c r="I472" s="234"/>
      <c r="J472" s="41"/>
      <c r="K472" s="41"/>
      <c r="L472" s="45"/>
      <c r="M472" s="235"/>
      <c r="N472" s="236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163</v>
      </c>
      <c r="AU472" s="18" t="s">
        <v>85</v>
      </c>
    </row>
    <row r="473" s="2" customFormat="1">
      <c r="A473" s="39"/>
      <c r="B473" s="40"/>
      <c r="C473" s="41"/>
      <c r="D473" s="237" t="s">
        <v>173</v>
      </c>
      <c r="E473" s="41"/>
      <c r="F473" s="238" t="s">
        <v>3158</v>
      </c>
      <c r="G473" s="41"/>
      <c r="H473" s="41"/>
      <c r="I473" s="234"/>
      <c r="J473" s="41"/>
      <c r="K473" s="41"/>
      <c r="L473" s="45"/>
      <c r="M473" s="235"/>
      <c r="N473" s="236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173</v>
      </c>
      <c r="AU473" s="18" t="s">
        <v>85</v>
      </c>
    </row>
    <row r="474" s="14" customFormat="1">
      <c r="A474" s="14"/>
      <c r="B474" s="249"/>
      <c r="C474" s="250"/>
      <c r="D474" s="232" t="s">
        <v>175</v>
      </c>
      <c r="E474" s="251" t="s">
        <v>1</v>
      </c>
      <c r="F474" s="252" t="s">
        <v>3148</v>
      </c>
      <c r="G474" s="250"/>
      <c r="H474" s="253">
        <v>1036</v>
      </c>
      <c r="I474" s="254"/>
      <c r="J474" s="250"/>
      <c r="K474" s="250"/>
      <c r="L474" s="255"/>
      <c r="M474" s="256"/>
      <c r="N474" s="257"/>
      <c r="O474" s="257"/>
      <c r="P474" s="257"/>
      <c r="Q474" s="257"/>
      <c r="R474" s="257"/>
      <c r="S474" s="257"/>
      <c r="T474" s="25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9" t="s">
        <v>175</v>
      </c>
      <c r="AU474" s="259" t="s">
        <v>85</v>
      </c>
      <c r="AV474" s="14" t="s">
        <v>85</v>
      </c>
      <c r="AW474" s="14" t="s">
        <v>32</v>
      </c>
      <c r="AX474" s="14" t="s">
        <v>83</v>
      </c>
      <c r="AY474" s="259" t="s">
        <v>154</v>
      </c>
    </row>
    <row r="475" s="2" customFormat="1" ht="66.75" customHeight="1">
      <c r="A475" s="39"/>
      <c r="B475" s="40"/>
      <c r="C475" s="219" t="s">
        <v>746</v>
      </c>
      <c r="D475" s="219" t="s">
        <v>157</v>
      </c>
      <c r="E475" s="220" t="s">
        <v>3159</v>
      </c>
      <c r="F475" s="221" t="s">
        <v>3160</v>
      </c>
      <c r="G475" s="222" t="s">
        <v>160</v>
      </c>
      <c r="H475" s="223">
        <v>1</v>
      </c>
      <c r="I475" s="224"/>
      <c r="J475" s="225">
        <f>ROUND(I475*H475,2)</f>
        <v>0</v>
      </c>
      <c r="K475" s="221" t="s">
        <v>1</v>
      </c>
      <c r="L475" s="45"/>
      <c r="M475" s="226" t="s">
        <v>1</v>
      </c>
      <c r="N475" s="227" t="s">
        <v>40</v>
      </c>
      <c r="O475" s="92"/>
      <c r="P475" s="228">
        <f>O475*H475</f>
        <v>0</v>
      </c>
      <c r="Q475" s="228">
        <v>0</v>
      </c>
      <c r="R475" s="228">
        <f>Q475*H475</f>
        <v>0</v>
      </c>
      <c r="S475" s="228">
        <v>0</v>
      </c>
      <c r="T475" s="22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0" t="s">
        <v>186</v>
      </c>
      <c r="AT475" s="230" t="s">
        <v>157</v>
      </c>
      <c r="AU475" s="230" t="s">
        <v>85</v>
      </c>
      <c r="AY475" s="18" t="s">
        <v>154</v>
      </c>
      <c r="BE475" s="231">
        <f>IF(N475="základní",J475,0)</f>
        <v>0</v>
      </c>
      <c r="BF475" s="231">
        <f>IF(N475="snížená",J475,0)</f>
        <v>0</v>
      </c>
      <c r="BG475" s="231">
        <f>IF(N475="zákl. přenesená",J475,0)</f>
        <v>0</v>
      </c>
      <c r="BH475" s="231">
        <f>IF(N475="sníž. přenesená",J475,0)</f>
        <v>0</v>
      </c>
      <c r="BI475" s="231">
        <f>IF(N475="nulová",J475,0)</f>
        <v>0</v>
      </c>
      <c r="BJ475" s="18" t="s">
        <v>83</v>
      </c>
      <c r="BK475" s="231">
        <f>ROUND(I475*H475,2)</f>
        <v>0</v>
      </c>
      <c r="BL475" s="18" t="s">
        <v>186</v>
      </c>
      <c r="BM475" s="230" t="s">
        <v>3161</v>
      </c>
    </row>
    <row r="476" s="2" customFormat="1">
      <c r="A476" s="39"/>
      <c r="B476" s="40"/>
      <c r="C476" s="41"/>
      <c r="D476" s="232" t="s">
        <v>163</v>
      </c>
      <c r="E476" s="41"/>
      <c r="F476" s="233" t="s">
        <v>3160</v>
      </c>
      <c r="G476" s="41"/>
      <c r="H476" s="41"/>
      <c r="I476" s="234"/>
      <c r="J476" s="41"/>
      <c r="K476" s="41"/>
      <c r="L476" s="45"/>
      <c r="M476" s="235"/>
      <c r="N476" s="23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163</v>
      </c>
      <c r="AU476" s="18" t="s">
        <v>85</v>
      </c>
    </row>
    <row r="477" s="13" customFormat="1">
      <c r="A477" s="13"/>
      <c r="B477" s="239"/>
      <c r="C477" s="240"/>
      <c r="D477" s="232" t="s">
        <v>175</v>
      </c>
      <c r="E477" s="241" t="s">
        <v>1</v>
      </c>
      <c r="F477" s="242" t="s">
        <v>3162</v>
      </c>
      <c r="G477" s="240"/>
      <c r="H477" s="241" t="s">
        <v>1</v>
      </c>
      <c r="I477" s="243"/>
      <c r="J477" s="240"/>
      <c r="K477" s="240"/>
      <c r="L477" s="244"/>
      <c r="M477" s="245"/>
      <c r="N477" s="246"/>
      <c r="O477" s="246"/>
      <c r="P477" s="246"/>
      <c r="Q477" s="246"/>
      <c r="R477" s="246"/>
      <c r="S477" s="246"/>
      <c r="T477" s="24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8" t="s">
        <v>175</v>
      </c>
      <c r="AU477" s="248" t="s">
        <v>85</v>
      </c>
      <c r="AV477" s="13" t="s">
        <v>83</v>
      </c>
      <c r="AW477" s="13" t="s">
        <v>32</v>
      </c>
      <c r="AX477" s="13" t="s">
        <v>75</v>
      </c>
      <c r="AY477" s="248" t="s">
        <v>154</v>
      </c>
    </row>
    <row r="478" s="13" customFormat="1">
      <c r="A478" s="13"/>
      <c r="B478" s="239"/>
      <c r="C478" s="240"/>
      <c r="D478" s="232" t="s">
        <v>175</v>
      </c>
      <c r="E478" s="241" t="s">
        <v>1</v>
      </c>
      <c r="F478" s="242" t="s">
        <v>3163</v>
      </c>
      <c r="G478" s="240"/>
      <c r="H478" s="241" t="s">
        <v>1</v>
      </c>
      <c r="I478" s="243"/>
      <c r="J478" s="240"/>
      <c r="K478" s="240"/>
      <c r="L478" s="244"/>
      <c r="M478" s="245"/>
      <c r="N478" s="246"/>
      <c r="O478" s="246"/>
      <c r="P478" s="246"/>
      <c r="Q478" s="246"/>
      <c r="R478" s="246"/>
      <c r="S478" s="246"/>
      <c r="T478" s="24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8" t="s">
        <v>175</v>
      </c>
      <c r="AU478" s="248" t="s">
        <v>85</v>
      </c>
      <c r="AV478" s="13" t="s">
        <v>83</v>
      </c>
      <c r="AW478" s="13" t="s">
        <v>32</v>
      </c>
      <c r="AX478" s="13" t="s">
        <v>75</v>
      </c>
      <c r="AY478" s="248" t="s">
        <v>154</v>
      </c>
    </row>
    <row r="479" s="14" customFormat="1">
      <c r="A479" s="14"/>
      <c r="B479" s="249"/>
      <c r="C479" s="250"/>
      <c r="D479" s="232" t="s">
        <v>175</v>
      </c>
      <c r="E479" s="251" t="s">
        <v>1</v>
      </c>
      <c r="F479" s="252" t="s">
        <v>83</v>
      </c>
      <c r="G479" s="250"/>
      <c r="H479" s="253">
        <v>1</v>
      </c>
      <c r="I479" s="254"/>
      <c r="J479" s="250"/>
      <c r="K479" s="250"/>
      <c r="L479" s="255"/>
      <c r="M479" s="256"/>
      <c r="N479" s="257"/>
      <c r="O479" s="257"/>
      <c r="P479" s="257"/>
      <c r="Q479" s="257"/>
      <c r="R479" s="257"/>
      <c r="S479" s="257"/>
      <c r="T479" s="25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9" t="s">
        <v>175</v>
      </c>
      <c r="AU479" s="259" t="s">
        <v>85</v>
      </c>
      <c r="AV479" s="14" t="s">
        <v>85</v>
      </c>
      <c r="AW479" s="14" t="s">
        <v>32</v>
      </c>
      <c r="AX479" s="14" t="s">
        <v>83</v>
      </c>
      <c r="AY479" s="259" t="s">
        <v>154</v>
      </c>
    </row>
    <row r="480" s="12" customFormat="1" ht="22.8" customHeight="1">
      <c r="A480" s="12"/>
      <c r="B480" s="203"/>
      <c r="C480" s="204"/>
      <c r="D480" s="205" t="s">
        <v>74</v>
      </c>
      <c r="E480" s="217" t="s">
        <v>206</v>
      </c>
      <c r="F480" s="217" t="s">
        <v>558</v>
      </c>
      <c r="G480" s="204"/>
      <c r="H480" s="204"/>
      <c r="I480" s="207"/>
      <c r="J480" s="218">
        <f>BK480</f>
        <v>0</v>
      </c>
      <c r="K480" s="204"/>
      <c r="L480" s="209"/>
      <c r="M480" s="210"/>
      <c r="N480" s="211"/>
      <c r="O480" s="211"/>
      <c r="P480" s="212">
        <f>SUM(P481:P484)</f>
        <v>0</v>
      </c>
      <c r="Q480" s="211"/>
      <c r="R480" s="212">
        <f>SUM(R481:R484)</f>
        <v>0.28575</v>
      </c>
      <c r="S480" s="211"/>
      <c r="T480" s="213">
        <f>SUM(T481:T484)</f>
        <v>0</v>
      </c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R480" s="214" t="s">
        <v>83</v>
      </c>
      <c r="AT480" s="215" t="s">
        <v>74</v>
      </c>
      <c r="AU480" s="215" t="s">
        <v>83</v>
      </c>
      <c r="AY480" s="214" t="s">
        <v>154</v>
      </c>
      <c r="BK480" s="216">
        <f>SUM(BK481:BK484)</f>
        <v>0</v>
      </c>
    </row>
    <row r="481" s="2" customFormat="1" ht="24.15" customHeight="1">
      <c r="A481" s="39"/>
      <c r="B481" s="40"/>
      <c r="C481" s="219" t="s">
        <v>750</v>
      </c>
      <c r="D481" s="219" t="s">
        <v>157</v>
      </c>
      <c r="E481" s="220" t="s">
        <v>3164</v>
      </c>
      <c r="F481" s="221" t="s">
        <v>3165</v>
      </c>
      <c r="G481" s="222" t="s">
        <v>353</v>
      </c>
      <c r="H481" s="223">
        <v>25</v>
      </c>
      <c r="I481" s="224"/>
      <c r="J481" s="225">
        <f>ROUND(I481*H481,2)</f>
        <v>0</v>
      </c>
      <c r="K481" s="221" t="s">
        <v>170</v>
      </c>
      <c r="L481" s="45"/>
      <c r="M481" s="226" t="s">
        <v>1</v>
      </c>
      <c r="N481" s="227" t="s">
        <v>40</v>
      </c>
      <c r="O481" s="92"/>
      <c r="P481" s="228">
        <f>O481*H481</f>
        <v>0</v>
      </c>
      <c r="Q481" s="228">
        <v>0.011429999999999999</v>
      </c>
      <c r="R481" s="228">
        <f>Q481*H481</f>
        <v>0.28575</v>
      </c>
      <c r="S481" s="228">
        <v>0</v>
      </c>
      <c r="T481" s="22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0" t="s">
        <v>186</v>
      </c>
      <c r="AT481" s="230" t="s">
        <v>157</v>
      </c>
      <c r="AU481" s="230" t="s">
        <v>85</v>
      </c>
      <c r="AY481" s="18" t="s">
        <v>154</v>
      </c>
      <c r="BE481" s="231">
        <f>IF(N481="základní",J481,0)</f>
        <v>0</v>
      </c>
      <c r="BF481" s="231">
        <f>IF(N481="snížená",J481,0)</f>
        <v>0</v>
      </c>
      <c r="BG481" s="231">
        <f>IF(N481="zákl. přenesená",J481,0)</f>
        <v>0</v>
      </c>
      <c r="BH481" s="231">
        <f>IF(N481="sníž. přenesená",J481,0)</f>
        <v>0</v>
      </c>
      <c r="BI481" s="231">
        <f>IF(N481="nulová",J481,0)</f>
        <v>0</v>
      </c>
      <c r="BJ481" s="18" t="s">
        <v>83</v>
      </c>
      <c r="BK481" s="231">
        <f>ROUND(I481*H481,2)</f>
        <v>0</v>
      </c>
      <c r="BL481" s="18" t="s">
        <v>186</v>
      </c>
      <c r="BM481" s="230" t="s">
        <v>3166</v>
      </c>
    </row>
    <row r="482" s="2" customFormat="1">
      <c r="A482" s="39"/>
      <c r="B482" s="40"/>
      <c r="C482" s="41"/>
      <c r="D482" s="232" t="s">
        <v>163</v>
      </c>
      <c r="E482" s="41"/>
      <c r="F482" s="233" t="s">
        <v>3165</v>
      </c>
      <c r="G482" s="41"/>
      <c r="H482" s="41"/>
      <c r="I482" s="234"/>
      <c r="J482" s="41"/>
      <c r="K482" s="41"/>
      <c r="L482" s="45"/>
      <c r="M482" s="235"/>
      <c r="N482" s="23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163</v>
      </c>
      <c r="AU482" s="18" t="s">
        <v>85</v>
      </c>
    </row>
    <row r="483" s="2" customFormat="1">
      <c r="A483" s="39"/>
      <c r="B483" s="40"/>
      <c r="C483" s="41"/>
      <c r="D483" s="237" t="s">
        <v>173</v>
      </c>
      <c r="E483" s="41"/>
      <c r="F483" s="238" t="s">
        <v>3167</v>
      </c>
      <c r="G483" s="41"/>
      <c r="H483" s="41"/>
      <c r="I483" s="234"/>
      <c r="J483" s="41"/>
      <c r="K483" s="41"/>
      <c r="L483" s="45"/>
      <c r="M483" s="235"/>
      <c r="N483" s="236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173</v>
      </c>
      <c r="AU483" s="18" t="s">
        <v>85</v>
      </c>
    </row>
    <row r="484" s="14" customFormat="1">
      <c r="A484" s="14"/>
      <c r="B484" s="249"/>
      <c r="C484" s="250"/>
      <c r="D484" s="232" t="s">
        <v>175</v>
      </c>
      <c r="E484" s="251" t="s">
        <v>1</v>
      </c>
      <c r="F484" s="252" t="s">
        <v>3168</v>
      </c>
      <c r="G484" s="250"/>
      <c r="H484" s="253">
        <v>25</v>
      </c>
      <c r="I484" s="254"/>
      <c r="J484" s="250"/>
      <c r="K484" s="250"/>
      <c r="L484" s="255"/>
      <c r="M484" s="256"/>
      <c r="N484" s="257"/>
      <c r="O484" s="257"/>
      <c r="P484" s="257"/>
      <c r="Q484" s="257"/>
      <c r="R484" s="257"/>
      <c r="S484" s="257"/>
      <c r="T484" s="25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9" t="s">
        <v>175</v>
      </c>
      <c r="AU484" s="259" t="s">
        <v>85</v>
      </c>
      <c r="AV484" s="14" t="s">
        <v>85</v>
      </c>
      <c r="AW484" s="14" t="s">
        <v>32</v>
      </c>
      <c r="AX484" s="14" t="s">
        <v>83</v>
      </c>
      <c r="AY484" s="259" t="s">
        <v>154</v>
      </c>
    </row>
    <row r="485" s="12" customFormat="1" ht="22.8" customHeight="1">
      <c r="A485" s="12"/>
      <c r="B485" s="203"/>
      <c r="C485" s="204"/>
      <c r="D485" s="205" t="s">
        <v>74</v>
      </c>
      <c r="E485" s="217" t="s">
        <v>155</v>
      </c>
      <c r="F485" s="217" t="s">
        <v>156</v>
      </c>
      <c r="G485" s="204"/>
      <c r="H485" s="204"/>
      <c r="I485" s="207"/>
      <c r="J485" s="218">
        <f>BK485</f>
        <v>0</v>
      </c>
      <c r="K485" s="204"/>
      <c r="L485" s="209"/>
      <c r="M485" s="210"/>
      <c r="N485" s="211"/>
      <c r="O485" s="211"/>
      <c r="P485" s="212">
        <f>SUM(P486:P704)</f>
        <v>0</v>
      </c>
      <c r="Q485" s="211"/>
      <c r="R485" s="212">
        <f>SUM(R486:R704)</f>
        <v>198.04316367999999</v>
      </c>
      <c r="S485" s="211"/>
      <c r="T485" s="213">
        <f>SUM(T486:T704)</f>
        <v>0.49199999999999999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214" t="s">
        <v>83</v>
      </c>
      <c r="AT485" s="215" t="s">
        <v>74</v>
      </c>
      <c r="AU485" s="215" t="s">
        <v>83</v>
      </c>
      <c r="AY485" s="214" t="s">
        <v>154</v>
      </c>
      <c r="BK485" s="216">
        <f>SUM(BK486:BK704)</f>
        <v>0</v>
      </c>
    </row>
    <row r="486" s="2" customFormat="1" ht="24.15" customHeight="1">
      <c r="A486" s="39"/>
      <c r="B486" s="40"/>
      <c r="C486" s="219" t="s">
        <v>754</v>
      </c>
      <c r="D486" s="219" t="s">
        <v>157</v>
      </c>
      <c r="E486" s="220" t="s">
        <v>3169</v>
      </c>
      <c r="F486" s="221" t="s">
        <v>3170</v>
      </c>
      <c r="G486" s="222" t="s">
        <v>621</v>
      </c>
      <c r="H486" s="223">
        <v>9</v>
      </c>
      <c r="I486" s="224"/>
      <c r="J486" s="225">
        <f>ROUND(I486*H486,2)</f>
        <v>0</v>
      </c>
      <c r="K486" s="221" t="s">
        <v>170</v>
      </c>
      <c r="L486" s="45"/>
      <c r="M486" s="226" t="s">
        <v>1</v>
      </c>
      <c r="N486" s="227" t="s">
        <v>40</v>
      </c>
      <c r="O486" s="92"/>
      <c r="P486" s="228">
        <f>O486*H486</f>
        <v>0</v>
      </c>
      <c r="Q486" s="228">
        <v>0.00069999999999999999</v>
      </c>
      <c r="R486" s="228">
        <f>Q486*H486</f>
        <v>0.0063</v>
      </c>
      <c r="S486" s="228">
        <v>0</v>
      </c>
      <c r="T486" s="229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0" t="s">
        <v>186</v>
      </c>
      <c r="AT486" s="230" t="s">
        <v>157</v>
      </c>
      <c r="AU486" s="230" t="s">
        <v>85</v>
      </c>
      <c r="AY486" s="18" t="s">
        <v>154</v>
      </c>
      <c r="BE486" s="231">
        <f>IF(N486="základní",J486,0)</f>
        <v>0</v>
      </c>
      <c r="BF486" s="231">
        <f>IF(N486="snížená",J486,0)</f>
        <v>0</v>
      </c>
      <c r="BG486" s="231">
        <f>IF(N486="zákl. přenesená",J486,0)</f>
        <v>0</v>
      </c>
      <c r="BH486" s="231">
        <f>IF(N486="sníž. přenesená",J486,0)</f>
        <v>0</v>
      </c>
      <c r="BI486" s="231">
        <f>IF(N486="nulová",J486,0)</f>
        <v>0</v>
      </c>
      <c r="BJ486" s="18" t="s">
        <v>83</v>
      </c>
      <c r="BK486" s="231">
        <f>ROUND(I486*H486,2)</f>
        <v>0</v>
      </c>
      <c r="BL486" s="18" t="s">
        <v>186</v>
      </c>
      <c r="BM486" s="230" t="s">
        <v>3171</v>
      </c>
    </row>
    <row r="487" s="2" customFormat="1">
      <c r="A487" s="39"/>
      <c r="B487" s="40"/>
      <c r="C487" s="41"/>
      <c r="D487" s="232" t="s">
        <v>163</v>
      </c>
      <c r="E487" s="41"/>
      <c r="F487" s="233" t="s">
        <v>3172</v>
      </c>
      <c r="G487" s="41"/>
      <c r="H487" s="41"/>
      <c r="I487" s="234"/>
      <c r="J487" s="41"/>
      <c r="K487" s="41"/>
      <c r="L487" s="45"/>
      <c r="M487" s="235"/>
      <c r="N487" s="23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163</v>
      </c>
      <c r="AU487" s="18" t="s">
        <v>85</v>
      </c>
    </row>
    <row r="488" s="2" customFormat="1">
      <c r="A488" s="39"/>
      <c r="B488" s="40"/>
      <c r="C488" s="41"/>
      <c r="D488" s="237" t="s">
        <v>173</v>
      </c>
      <c r="E488" s="41"/>
      <c r="F488" s="238" t="s">
        <v>3173</v>
      </c>
      <c r="G488" s="41"/>
      <c r="H488" s="41"/>
      <c r="I488" s="234"/>
      <c r="J488" s="41"/>
      <c r="K488" s="41"/>
      <c r="L488" s="45"/>
      <c r="M488" s="235"/>
      <c r="N488" s="23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173</v>
      </c>
      <c r="AU488" s="18" t="s">
        <v>85</v>
      </c>
    </row>
    <row r="489" s="14" customFormat="1">
      <c r="A489" s="14"/>
      <c r="B489" s="249"/>
      <c r="C489" s="250"/>
      <c r="D489" s="232" t="s">
        <v>175</v>
      </c>
      <c r="E489" s="251" t="s">
        <v>1</v>
      </c>
      <c r="F489" s="252" t="s">
        <v>3174</v>
      </c>
      <c r="G489" s="250"/>
      <c r="H489" s="253">
        <v>9</v>
      </c>
      <c r="I489" s="254"/>
      <c r="J489" s="250"/>
      <c r="K489" s="250"/>
      <c r="L489" s="255"/>
      <c r="M489" s="256"/>
      <c r="N489" s="257"/>
      <c r="O489" s="257"/>
      <c r="P489" s="257"/>
      <c r="Q489" s="257"/>
      <c r="R489" s="257"/>
      <c r="S489" s="257"/>
      <c r="T489" s="25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9" t="s">
        <v>175</v>
      </c>
      <c r="AU489" s="259" t="s">
        <v>85</v>
      </c>
      <c r="AV489" s="14" t="s">
        <v>85</v>
      </c>
      <c r="AW489" s="14" t="s">
        <v>32</v>
      </c>
      <c r="AX489" s="14" t="s">
        <v>83</v>
      </c>
      <c r="AY489" s="259" t="s">
        <v>154</v>
      </c>
    </row>
    <row r="490" s="2" customFormat="1" ht="21.75" customHeight="1">
      <c r="A490" s="39"/>
      <c r="B490" s="40"/>
      <c r="C490" s="275" t="s">
        <v>758</v>
      </c>
      <c r="D490" s="275" t="s">
        <v>373</v>
      </c>
      <c r="E490" s="276" t="s">
        <v>3175</v>
      </c>
      <c r="F490" s="277" t="s">
        <v>3176</v>
      </c>
      <c r="G490" s="278" t="s">
        <v>621</v>
      </c>
      <c r="H490" s="279">
        <v>5</v>
      </c>
      <c r="I490" s="280"/>
      <c r="J490" s="281">
        <f>ROUND(I490*H490,2)</f>
        <v>0</v>
      </c>
      <c r="K490" s="277" t="s">
        <v>170</v>
      </c>
      <c r="L490" s="282"/>
      <c r="M490" s="283" t="s">
        <v>1</v>
      </c>
      <c r="N490" s="284" t="s">
        <v>40</v>
      </c>
      <c r="O490" s="92"/>
      <c r="P490" s="228">
        <f>O490*H490</f>
        <v>0</v>
      </c>
      <c r="Q490" s="228">
        <v>0.0061000000000000004</v>
      </c>
      <c r="R490" s="228">
        <f>Q490*H490</f>
        <v>0.030500000000000003</v>
      </c>
      <c r="S490" s="228">
        <v>0</v>
      </c>
      <c r="T490" s="229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0" t="s">
        <v>223</v>
      </c>
      <c r="AT490" s="230" t="s">
        <v>373</v>
      </c>
      <c r="AU490" s="230" t="s">
        <v>85</v>
      </c>
      <c r="AY490" s="18" t="s">
        <v>154</v>
      </c>
      <c r="BE490" s="231">
        <f>IF(N490="základní",J490,0)</f>
        <v>0</v>
      </c>
      <c r="BF490" s="231">
        <f>IF(N490="snížená",J490,0)</f>
        <v>0</v>
      </c>
      <c r="BG490" s="231">
        <f>IF(N490="zákl. přenesená",J490,0)</f>
        <v>0</v>
      </c>
      <c r="BH490" s="231">
        <f>IF(N490="sníž. přenesená",J490,0)</f>
        <v>0</v>
      </c>
      <c r="BI490" s="231">
        <f>IF(N490="nulová",J490,0)</f>
        <v>0</v>
      </c>
      <c r="BJ490" s="18" t="s">
        <v>83</v>
      </c>
      <c r="BK490" s="231">
        <f>ROUND(I490*H490,2)</f>
        <v>0</v>
      </c>
      <c r="BL490" s="18" t="s">
        <v>186</v>
      </c>
      <c r="BM490" s="230" t="s">
        <v>3177</v>
      </c>
    </row>
    <row r="491" s="2" customFormat="1">
      <c r="A491" s="39"/>
      <c r="B491" s="40"/>
      <c r="C491" s="41"/>
      <c r="D491" s="232" t="s">
        <v>163</v>
      </c>
      <c r="E491" s="41"/>
      <c r="F491" s="233" t="s">
        <v>3176</v>
      </c>
      <c r="G491" s="41"/>
      <c r="H491" s="41"/>
      <c r="I491" s="234"/>
      <c r="J491" s="41"/>
      <c r="K491" s="41"/>
      <c r="L491" s="45"/>
      <c r="M491" s="235"/>
      <c r="N491" s="236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163</v>
      </c>
      <c r="AU491" s="18" t="s">
        <v>85</v>
      </c>
    </row>
    <row r="492" s="14" customFormat="1">
      <c r="A492" s="14"/>
      <c r="B492" s="249"/>
      <c r="C492" s="250"/>
      <c r="D492" s="232" t="s">
        <v>175</v>
      </c>
      <c r="E492" s="251" t="s">
        <v>1</v>
      </c>
      <c r="F492" s="252" t="s">
        <v>165</v>
      </c>
      <c r="G492" s="250"/>
      <c r="H492" s="253">
        <v>5</v>
      </c>
      <c r="I492" s="254"/>
      <c r="J492" s="250"/>
      <c r="K492" s="250"/>
      <c r="L492" s="255"/>
      <c r="M492" s="256"/>
      <c r="N492" s="257"/>
      <c r="O492" s="257"/>
      <c r="P492" s="257"/>
      <c r="Q492" s="257"/>
      <c r="R492" s="257"/>
      <c r="S492" s="257"/>
      <c r="T492" s="25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9" t="s">
        <v>175</v>
      </c>
      <c r="AU492" s="259" t="s">
        <v>85</v>
      </c>
      <c r="AV492" s="14" t="s">
        <v>85</v>
      </c>
      <c r="AW492" s="14" t="s">
        <v>32</v>
      </c>
      <c r="AX492" s="14" t="s">
        <v>83</v>
      </c>
      <c r="AY492" s="259" t="s">
        <v>154</v>
      </c>
    </row>
    <row r="493" s="2" customFormat="1" ht="16.5" customHeight="1">
      <c r="A493" s="39"/>
      <c r="B493" s="40"/>
      <c r="C493" s="275" t="s">
        <v>762</v>
      </c>
      <c r="D493" s="275" t="s">
        <v>373</v>
      </c>
      <c r="E493" s="276" t="s">
        <v>3178</v>
      </c>
      <c r="F493" s="277" t="s">
        <v>3179</v>
      </c>
      <c r="G493" s="278" t="s">
        <v>621</v>
      </c>
      <c r="H493" s="279">
        <v>5</v>
      </c>
      <c r="I493" s="280"/>
      <c r="J493" s="281">
        <f>ROUND(I493*H493,2)</f>
        <v>0</v>
      </c>
      <c r="K493" s="277" t="s">
        <v>170</v>
      </c>
      <c r="L493" s="282"/>
      <c r="M493" s="283" t="s">
        <v>1</v>
      </c>
      <c r="N493" s="284" t="s">
        <v>40</v>
      </c>
      <c r="O493" s="92"/>
      <c r="P493" s="228">
        <f>O493*H493</f>
        <v>0</v>
      </c>
      <c r="Q493" s="228">
        <v>0.0030000000000000001</v>
      </c>
      <c r="R493" s="228">
        <f>Q493*H493</f>
        <v>0.014999999999999999</v>
      </c>
      <c r="S493" s="228">
        <v>0</v>
      </c>
      <c r="T493" s="22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0" t="s">
        <v>223</v>
      </c>
      <c r="AT493" s="230" t="s">
        <v>373</v>
      </c>
      <c r="AU493" s="230" t="s">
        <v>85</v>
      </c>
      <c r="AY493" s="18" t="s">
        <v>154</v>
      </c>
      <c r="BE493" s="231">
        <f>IF(N493="základní",J493,0)</f>
        <v>0</v>
      </c>
      <c r="BF493" s="231">
        <f>IF(N493="snížená",J493,0)</f>
        <v>0</v>
      </c>
      <c r="BG493" s="231">
        <f>IF(N493="zákl. přenesená",J493,0)</f>
        <v>0</v>
      </c>
      <c r="BH493" s="231">
        <f>IF(N493="sníž. přenesená",J493,0)</f>
        <v>0</v>
      </c>
      <c r="BI493" s="231">
        <f>IF(N493="nulová",J493,0)</f>
        <v>0</v>
      </c>
      <c r="BJ493" s="18" t="s">
        <v>83</v>
      </c>
      <c r="BK493" s="231">
        <f>ROUND(I493*H493,2)</f>
        <v>0</v>
      </c>
      <c r="BL493" s="18" t="s">
        <v>186</v>
      </c>
      <c r="BM493" s="230" t="s">
        <v>3180</v>
      </c>
    </row>
    <row r="494" s="2" customFormat="1">
      <c r="A494" s="39"/>
      <c r="B494" s="40"/>
      <c r="C494" s="41"/>
      <c r="D494" s="232" t="s">
        <v>163</v>
      </c>
      <c r="E494" s="41"/>
      <c r="F494" s="233" t="s">
        <v>3179</v>
      </c>
      <c r="G494" s="41"/>
      <c r="H494" s="41"/>
      <c r="I494" s="234"/>
      <c r="J494" s="41"/>
      <c r="K494" s="41"/>
      <c r="L494" s="45"/>
      <c r="M494" s="235"/>
      <c r="N494" s="23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163</v>
      </c>
      <c r="AU494" s="18" t="s">
        <v>85</v>
      </c>
    </row>
    <row r="495" s="14" customFormat="1">
      <c r="A495" s="14"/>
      <c r="B495" s="249"/>
      <c r="C495" s="250"/>
      <c r="D495" s="232" t="s">
        <v>175</v>
      </c>
      <c r="E495" s="251" t="s">
        <v>1</v>
      </c>
      <c r="F495" s="252" t="s">
        <v>165</v>
      </c>
      <c r="G495" s="250"/>
      <c r="H495" s="253">
        <v>5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175</v>
      </c>
      <c r="AU495" s="259" t="s">
        <v>85</v>
      </c>
      <c r="AV495" s="14" t="s">
        <v>85</v>
      </c>
      <c r="AW495" s="14" t="s">
        <v>32</v>
      </c>
      <c r="AX495" s="14" t="s">
        <v>83</v>
      </c>
      <c r="AY495" s="259" t="s">
        <v>154</v>
      </c>
    </row>
    <row r="496" s="2" customFormat="1" ht="21.75" customHeight="1">
      <c r="A496" s="39"/>
      <c r="B496" s="40"/>
      <c r="C496" s="275" t="s">
        <v>767</v>
      </c>
      <c r="D496" s="275" t="s">
        <v>373</v>
      </c>
      <c r="E496" s="276" t="s">
        <v>3181</v>
      </c>
      <c r="F496" s="277" t="s">
        <v>3182</v>
      </c>
      <c r="G496" s="278" t="s">
        <v>621</v>
      </c>
      <c r="H496" s="279">
        <v>14</v>
      </c>
      <c r="I496" s="280"/>
      <c r="J496" s="281">
        <f>ROUND(I496*H496,2)</f>
        <v>0</v>
      </c>
      <c r="K496" s="277" t="s">
        <v>170</v>
      </c>
      <c r="L496" s="282"/>
      <c r="M496" s="283" t="s">
        <v>1</v>
      </c>
      <c r="N496" s="284" t="s">
        <v>40</v>
      </c>
      <c r="O496" s="92"/>
      <c r="P496" s="228">
        <f>O496*H496</f>
        <v>0</v>
      </c>
      <c r="Q496" s="228">
        <v>0.00035</v>
      </c>
      <c r="R496" s="228">
        <f>Q496*H496</f>
        <v>0.0048999999999999998</v>
      </c>
      <c r="S496" s="228">
        <v>0</v>
      </c>
      <c r="T496" s="229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0" t="s">
        <v>223</v>
      </c>
      <c r="AT496" s="230" t="s">
        <v>373</v>
      </c>
      <c r="AU496" s="230" t="s">
        <v>85</v>
      </c>
      <c r="AY496" s="18" t="s">
        <v>154</v>
      </c>
      <c r="BE496" s="231">
        <f>IF(N496="základní",J496,0)</f>
        <v>0</v>
      </c>
      <c r="BF496" s="231">
        <f>IF(N496="snížená",J496,0)</f>
        <v>0</v>
      </c>
      <c r="BG496" s="231">
        <f>IF(N496="zákl. přenesená",J496,0)</f>
        <v>0</v>
      </c>
      <c r="BH496" s="231">
        <f>IF(N496="sníž. přenesená",J496,0)</f>
        <v>0</v>
      </c>
      <c r="BI496" s="231">
        <f>IF(N496="nulová",J496,0)</f>
        <v>0</v>
      </c>
      <c r="BJ496" s="18" t="s">
        <v>83</v>
      </c>
      <c r="BK496" s="231">
        <f>ROUND(I496*H496,2)</f>
        <v>0</v>
      </c>
      <c r="BL496" s="18" t="s">
        <v>186</v>
      </c>
      <c r="BM496" s="230" t="s">
        <v>3183</v>
      </c>
    </row>
    <row r="497" s="2" customFormat="1">
      <c r="A497" s="39"/>
      <c r="B497" s="40"/>
      <c r="C497" s="41"/>
      <c r="D497" s="232" t="s">
        <v>163</v>
      </c>
      <c r="E497" s="41"/>
      <c r="F497" s="233" t="s">
        <v>3182</v>
      </c>
      <c r="G497" s="41"/>
      <c r="H497" s="41"/>
      <c r="I497" s="234"/>
      <c r="J497" s="41"/>
      <c r="K497" s="41"/>
      <c r="L497" s="45"/>
      <c r="M497" s="235"/>
      <c r="N497" s="236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163</v>
      </c>
      <c r="AU497" s="18" t="s">
        <v>85</v>
      </c>
    </row>
    <row r="498" s="14" customFormat="1">
      <c r="A498" s="14"/>
      <c r="B498" s="249"/>
      <c r="C498" s="250"/>
      <c r="D498" s="232" t="s">
        <v>175</v>
      </c>
      <c r="E498" s="251" t="s">
        <v>1</v>
      </c>
      <c r="F498" s="252" t="s">
        <v>3184</v>
      </c>
      <c r="G498" s="250"/>
      <c r="H498" s="253">
        <v>14</v>
      </c>
      <c r="I498" s="254"/>
      <c r="J498" s="250"/>
      <c r="K498" s="250"/>
      <c r="L498" s="255"/>
      <c r="M498" s="256"/>
      <c r="N498" s="257"/>
      <c r="O498" s="257"/>
      <c r="P498" s="257"/>
      <c r="Q498" s="257"/>
      <c r="R498" s="257"/>
      <c r="S498" s="257"/>
      <c r="T498" s="25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9" t="s">
        <v>175</v>
      </c>
      <c r="AU498" s="259" t="s">
        <v>85</v>
      </c>
      <c r="AV498" s="14" t="s">
        <v>85</v>
      </c>
      <c r="AW498" s="14" t="s">
        <v>32</v>
      </c>
      <c r="AX498" s="14" t="s">
        <v>83</v>
      </c>
      <c r="AY498" s="259" t="s">
        <v>154</v>
      </c>
    </row>
    <row r="499" s="2" customFormat="1" ht="16.5" customHeight="1">
      <c r="A499" s="39"/>
      <c r="B499" s="40"/>
      <c r="C499" s="275" t="s">
        <v>771</v>
      </c>
      <c r="D499" s="275" t="s">
        <v>373</v>
      </c>
      <c r="E499" s="276" t="s">
        <v>3185</v>
      </c>
      <c r="F499" s="277" t="s">
        <v>3186</v>
      </c>
      <c r="G499" s="278" t="s">
        <v>621</v>
      </c>
      <c r="H499" s="279">
        <v>5</v>
      </c>
      <c r="I499" s="280"/>
      <c r="J499" s="281">
        <f>ROUND(I499*H499,2)</f>
        <v>0</v>
      </c>
      <c r="K499" s="277" t="s">
        <v>170</v>
      </c>
      <c r="L499" s="282"/>
      <c r="M499" s="283" t="s">
        <v>1</v>
      </c>
      <c r="N499" s="284" t="s">
        <v>40</v>
      </c>
      <c r="O499" s="92"/>
      <c r="P499" s="228">
        <f>O499*H499</f>
        <v>0</v>
      </c>
      <c r="Q499" s="228">
        <v>0.00010000000000000001</v>
      </c>
      <c r="R499" s="228">
        <f>Q499*H499</f>
        <v>0.00050000000000000001</v>
      </c>
      <c r="S499" s="228">
        <v>0</v>
      </c>
      <c r="T499" s="229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0" t="s">
        <v>223</v>
      </c>
      <c r="AT499" s="230" t="s">
        <v>373</v>
      </c>
      <c r="AU499" s="230" t="s">
        <v>85</v>
      </c>
      <c r="AY499" s="18" t="s">
        <v>154</v>
      </c>
      <c r="BE499" s="231">
        <f>IF(N499="základní",J499,0)</f>
        <v>0</v>
      </c>
      <c r="BF499" s="231">
        <f>IF(N499="snížená",J499,0)</f>
        <v>0</v>
      </c>
      <c r="BG499" s="231">
        <f>IF(N499="zákl. přenesená",J499,0)</f>
        <v>0</v>
      </c>
      <c r="BH499" s="231">
        <f>IF(N499="sníž. přenesená",J499,0)</f>
        <v>0</v>
      </c>
      <c r="BI499" s="231">
        <f>IF(N499="nulová",J499,0)</f>
        <v>0</v>
      </c>
      <c r="BJ499" s="18" t="s">
        <v>83</v>
      </c>
      <c r="BK499" s="231">
        <f>ROUND(I499*H499,2)</f>
        <v>0</v>
      </c>
      <c r="BL499" s="18" t="s">
        <v>186</v>
      </c>
      <c r="BM499" s="230" t="s">
        <v>3187</v>
      </c>
    </row>
    <row r="500" s="2" customFormat="1">
      <c r="A500" s="39"/>
      <c r="B500" s="40"/>
      <c r="C500" s="41"/>
      <c r="D500" s="232" t="s">
        <v>163</v>
      </c>
      <c r="E500" s="41"/>
      <c r="F500" s="233" t="s">
        <v>3186</v>
      </c>
      <c r="G500" s="41"/>
      <c r="H500" s="41"/>
      <c r="I500" s="234"/>
      <c r="J500" s="41"/>
      <c r="K500" s="41"/>
      <c r="L500" s="45"/>
      <c r="M500" s="235"/>
      <c r="N500" s="236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163</v>
      </c>
      <c r="AU500" s="18" t="s">
        <v>85</v>
      </c>
    </row>
    <row r="501" s="14" customFormat="1">
      <c r="A501" s="14"/>
      <c r="B501" s="249"/>
      <c r="C501" s="250"/>
      <c r="D501" s="232" t="s">
        <v>175</v>
      </c>
      <c r="E501" s="251" t="s">
        <v>1</v>
      </c>
      <c r="F501" s="252" t="s">
        <v>165</v>
      </c>
      <c r="G501" s="250"/>
      <c r="H501" s="253">
        <v>5</v>
      </c>
      <c r="I501" s="254"/>
      <c r="J501" s="250"/>
      <c r="K501" s="250"/>
      <c r="L501" s="255"/>
      <c r="M501" s="256"/>
      <c r="N501" s="257"/>
      <c r="O501" s="257"/>
      <c r="P501" s="257"/>
      <c r="Q501" s="257"/>
      <c r="R501" s="257"/>
      <c r="S501" s="257"/>
      <c r="T501" s="25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9" t="s">
        <v>175</v>
      </c>
      <c r="AU501" s="259" t="s">
        <v>85</v>
      </c>
      <c r="AV501" s="14" t="s">
        <v>85</v>
      </c>
      <c r="AW501" s="14" t="s">
        <v>32</v>
      </c>
      <c r="AX501" s="14" t="s">
        <v>83</v>
      </c>
      <c r="AY501" s="259" t="s">
        <v>154</v>
      </c>
    </row>
    <row r="502" s="2" customFormat="1" ht="24.15" customHeight="1">
      <c r="A502" s="39"/>
      <c r="B502" s="40"/>
      <c r="C502" s="275" t="s">
        <v>263</v>
      </c>
      <c r="D502" s="275" t="s">
        <v>373</v>
      </c>
      <c r="E502" s="276" t="s">
        <v>3188</v>
      </c>
      <c r="F502" s="277" t="s">
        <v>3189</v>
      </c>
      <c r="G502" s="278" t="s">
        <v>621</v>
      </c>
      <c r="H502" s="279">
        <v>1</v>
      </c>
      <c r="I502" s="280"/>
      <c r="J502" s="281">
        <f>ROUND(I502*H502,2)</f>
        <v>0</v>
      </c>
      <c r="K502" s="277" t="s">
        <v>170</v>
      </c>
      <c r="L502" s="282"/>
      <c r="M502" s="283" t="s">
        <v>1</v>
      </c>
      <c r="N502" s="284" t="s">
        <v>40</v>
      </c>
      <c r="O502" s="92"/>
      <c r="P502" s="228">
        <f>O502*H502</f>
        <v>0</v>
      </c>
      <c r="Q502" s="228">
        <v>0.0025999999999999999</v>
      </c>
      <c r="R502" s="228">
        <f>Q502*H502</f>
        <v>0.0025999999999999999</v>
      </c>
      <c r="S502" s="228">
        <v>0</v>
      </c>
      <c r="T502" s="229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0" t="s">
        <v>223</v>
      </c>
      <c r="AT502" s="230" t="s">
        <v>373</v>
      </c>
      <c r="AU502" s="230" t="s">
        <v>85</v>
      </c>
      <c r="AY502" s="18" t="s">
        <v>154</v>
      </c>
      <c r="BE502" s="231">
        <f>IF(N502="základní",J502,0)</f>
        <v>0</v>
      </c>
      <c r="BF502" s="231">
        <f>IF(N502="snížená",J502,0)</f>
        <v>0</v>
      </c>
      <c r="BG502" s="231">
        <f>IF(N502="zákl. přenesená",J502,0)</f>
        <v>0</v>
      </c>
      <c r="BH502" s="231">
        <f>IF(N502="sníž. přenesená",J502,0)</f>
        <v>0</v>
      </c>
      <c r="BI502" s="231">
        <f>IF(N502="nulová",J502,0)</f>
        <v>0</v>
      </c>
      <c r="BJ502" s="18" t="s">
        <v>83</v>
      </c>
      <c r="BK502" s="231">
        <f>ROUND(I502*H502,2)</f>
        <v>0</v>
      </c>
      <c r="BL502" s="18" t="s">
        <v>186</v>
      </c>
      <c r="BM502" s="230" t="s">
        <v>3190</v>
      </c>
    </row>
    <row r="503" s="2" customFormat="1">
      <c r="A503" s="39"/>
      <c r="B503" s="40"/>
      <c r="C503" s="41"/>
      <c r="D503" s="232" t="s">
        <v>163</v>
      </c>
      <c r="E503" s="41"/>
      <c r="F503" s="233" t="s">
        <v>3189</v>
      </c>
      <c r="G503" s="41"/>
      <c r="H503" s="41"/>
      <c r="I503" s="234"/>
      <c r="J503" s="41"/>
      <c r="K503" s="41"/>
      <c r="L503" s="45"/>
      <c r="M503" s="235"/>
      <c r="N503" s="23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163</v>
      </c>
      <c r="AU503" s="18" t="s">
        <v>85</v>
      </c>
    </row>
    <row r="504" s="14" customFormat="1">
      <c r="A504" s="14"/>
      <c r="B504" s="249"/>
      <c r="C504" s="250"/>
      <c r="D504" s="232" t="s">
        <v>175</v>
      </c>
      <c r="E504" s="251" t="s">
        <v>1</v>
      </c>
      <c r="F504" s="252" t="s">
        <v>3191</v>
      </c>
      <c r="G504" s="250"/>
      <c r="H504" s="253">
        <v>1</v>
      </c>
      <c r="I504" s="254"/>
      <c r="J504" s="250"/>
      <c r="K504" s="250"/>
      <c r="L504" s="255"/>
      <c r="M504" s="256"/>
      <c r="N504" s="257"/>
      <c r="O504" s="257"/>
      <c r="P504" s="257"/>
      <c r="Q504" s="257"/>
      <c r="R504" s="257"/>
      <c r="S504" s="257"/>
      <c r="T504" s="25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9" t="s">
        <v>175</v>
      </c>
      <c r="AU504" s="259" t="s">
        <v>85</v>
      </c>
      <c r="AV504" s="14" t="s">
        <v>85</v>
      </c>
      <c r="AW504" s="14" t="s">
        <v>32</v>
      </c>
      <c r="AX504" s="14" t="s">
        <v>83</v>
      </c>
      <c r="AY504" s="259" t="s">
        <v>154</v>
      </c>
    </row>
    <row r="505" s="2" customFormat="1" ht="24.15" customHeight="1">
      <c r="A505" s="39"/>
      <c r="B505" s="40"/>
      <c r="C505" s="275" t="s">
        <v>778</v>
      </c>
      <c r="D505" s="275" t="s">
        <v>373</v>
      </c>
      <c r="E505" s="276" t="s">
        <v>3192</v>
      </c>
      <c r="F505" s="277" t="s">
        <v>3193</v>
      </c>
      <c r="G505" s="278" t="s">
        <v>621</v>
      </c>
      <c r="H505" s="279">
        <v>1</v>
      </c>
      <c r="I505" s="280"/>
      <c r="J505" s="281">
        <f>ROUND(I505*H505,2)</f>
        <v>0</v>
      </c>
      <c r="K505" s="277" t="s">
        <v>170</v>
      </c>
      <c r="L505" s="282"/>
      <c r="M505" s="283" t="s">
        <v>1</v>
      </c>
      <c r="N505" s="284" t="s">
        <v>40</v>
      </c>
      <c r="O505" s="92"/>
      <c r="P505" s="228">
        <f>O505*H505</f>
        <v>0</v>
      </c>
      <c r="Q505" s="228">
        <v>0.0035000000000000001</v>
      </c>
      <c r="R505" s="228">
        <f>Q505*H505</f>
        <v>0.0035000000000000001</v>
      </c>
      <c r="S505" s="228">
        <v>0</v>
      </c>
      <c r="T505" s="229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0" t="s">
        <v>223</v>
      </c>
      <c r="AT505" s="230" t="s">
        <v>373</v>
      </c>
      <c r="AU505" s="230" t="s">
        <v>85</v>
      </c>
      <c r="AY505" s="18" t="s">
        <v>154</v>
      </c>
      <c r="BE505" s="231">
        <f>IF(N505="základní",J505,0)</f>
        <v>0</v>
      </c>
      <c r="BF505" s="231">
        <f>IF(N505="snížená",J505,0)</f>
        <v>0</v>
      </c>
      <c r="BG505" s="231">
        <f>IF(N505="zákl. přenesená",J505,0)</f>
        <v>0</v>
      </c>
      <c r="BH505" s="231">
        <f>IF(N505="sníž. přenesená",J505,0)</f>
        <v>0</v>
      </c>
      <c r="BI505" s="231">
        <f>IF(N505="nulová",J505,0)</f>
        <v>0</v>
      </c>
      <c r="BJ505" s="18" t="s">
        <v>83</v>
      </c>
      <c r="BK505" s="231">
        <f>ROUND(I505*H505,2)</f>
        <v>0</v>
      </c>
      <c r="BL505" s="18" t="s">
        <v>186</v>
      </c>
      <c r="BM505" s="230" t="s">
        <v>3194</v>
      </c>
    </row>
    <row r="506" s="2" customFormat="1">
      <c r="A506" s="39"/>
      <c r="B506" s="40"/>
      <c r="C506" s="41"/>
      <c r="D506" s="232" t="s">
        <v>163</v>
      </c>
      <c r="E506" s="41"/>
      <c r="F506" s="233" t="s">
        <v>3193</v>
      </c>
      <c r="G506" s="41"/>
      <c r="H506" s="41"/>
      <c r="I506" s="234"/>
      <c r="J506" s="41"/>
      <c r="K506" s="41"/>
      <c r="L506" s="45"/>
      <c r="M506" s="235"/>
      <c r="N506" s="236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163</v>
      </c>
      <c r="AU506" s="18" t="s">
        <v>85</v>
      </c>
    </row>
    <row r="507" s="14" customFormat="1">
      <c r="A507" s="14"/>
      <c r="B507" s="249"/>
      <c r="C507" s="250"/>
      <c r="D507" s="232" t="s">
        <v>175</v>
      </c>
      <c r="E507" s="251" t="s">
        <v>1</v>
      </c>
      <c r="F507" s="252" t="s">
        <v>3191</v>
      </c>
      <c r="G507" s="250"/>
      <c r="H507" s="253">
        <v>1</v>
      </c>
      <c r="I507" s="254"/>
      <c r="J507" s="250"/>
      <c r="K507" s="250"/>
      <c r="L507" s="255"/>
      <c r="M507" s="256"/>
      <c r="N507" s="257"/>
      <c r="O507" s="257"/>
      <c r="P507" s="257"/>
      <c r="Q507" s="257"/>
      <c r="R507" s="257"/>
      <c r="S507" s="257"/>
      <c r="T507" s="25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9" t="s">
        <v>175</v>
      </c>
      <c r="AU507" s="259" t="s">
        <v>85</v>
      </c>
      <c r="AV507" s="14" t="s">
        <v>85</v>
      </c>
      <c r="AW507" s="14" t="s">
        <v>32</v>
      </c>
      <c r="AX507" s="14" t="s">
        <v>83</v>
      </c>
      <c r="AY507" s="259" t="s">
        <v>154</v>
      </c>
    </row>
    <row r="508" s="2" customFormat="1" ht="16.5" customHeight="1">
      <c r="A508" s="39"/>
      <c r="B508" s="40"/>
      <c r="C508" s="275" t="s">
        <v>783</v>
      </c>
      <c r="D508" s="275" t="s">
        <v>373</v>
      </c>
      <c r="E508" s="276" t="s">
        <v>3195</v>
      </c>
      <c r="F508" s="277" t="s">
        <v>3196</v>
      </c>
      <c r="G508" s="278" t="s">
        <v>621</v>
      </c>
      <c r="H508" s="279">
        <v>1</v>
      </c>
      <c r="I508" s="280"/>
      <c r="J508" s="281">
        <f>ROUND(I508*H508,2)</f>
        <v>0</v>
      </c>
      <c r="K508" s="277" t="s">
        <v>170</v>
      </c>
      <c r="L508" s="282"/>
      <c r="M508" s="283" t="s">
        <v>1</v>
      </c>
      <c r="N508" s="284" t="s">
        <v>40</v>
      </c>
      <c r="O508" s="92"/>
      <c r="P508" s="228">
        <f>O508*H508</f>
        <v>0</v>
      </c>
      <c r="Q508" s="228">
        <v>0.0050000000000000001</v>
      </c>
      <c r="R508" s="228">
        <f>Q508*H508</f>
        <v>0.0050000000000000001</v>
      </c>
      <c r="S508" s="228">
        <v>0</v>
      </c>
      <c r="T508" s="229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0" t="s">
        <v>223</v>
      </c>
      <c r="AT508" s="230" t="s">
        <v>373</v>
      </c>
      <c r="AU508" s="230" t="s">
        <v>85</v>
      </c>
      <c r="AY508" s="18" t="s">
        <v>154</v>
      </c>
      <c r="BE508" s="231">
        <f>IF(N508="základní",J508,0)</f>
        <v>0</v>
      </c>
      <c r="BF508" s="231">
        <f>IF(N508="snížená",J508,0)</f>
        <v>0</v>
      </c>
      <c r="BG508" s="231">
        <f>IF(N508="zákl. přenesená",J508,0)</f>
        <v>0</v>
      </c>
      <c r="BH508" s="231">
        <f>IF(N508="sníž. přenesená",J508,0)</f>
        <v>0</v>
      </c>
      <c r="BI508" s="231">
        <f>IF(N508="nulová",J508,0)</f>
        <v>0</v>
      </c>
      <c r="BJ508" s="18" t="s">
        <v>83</v>
      </c>
      <c r="BK508" s="231">
        <f>ROUND(I508*H508,2)</f>
        <v>0</v>
      </c>
      <c r="BL508" s="18" t="s">
        <v>186</v>
      </c>
      <c r="BM508" s="230" t="s">
        <v>3197</v>
      </c>
    </row>
    <row r="509" s="2" customFormat="1">
      <c r="A509" s="39"/>
      <c r="B509" s="40"/>
      <c r="C509" s="41"/>
      <c r="D509" s="232" t="s">
        <v>163</v>
      </c>
      <c r="E509" s="41"/>
      <c r="F509" s="233" t="s">
        <v>3196</v>
      </c>
      <c r="G509" s="41"/>
      <c r="H509" s="41"/>
      <c r="I509" s="234"/>
      <c r="J509" s="41"/>
      <c r="K509" s="41"/>
      <c r="L509" s="45"/>
      <c r="M509" s="235"/>
      <c r="N509" s="23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163</v>
      </c>
      <c r="AU509" s="18" t="s">
        <v>85</v>
      </c>
    </row>
    <row r="510" s="14" customFormat="1">
      <c r="A510" s="14"/>
      <c r="B510" s="249"/>
      <c r="C510" s="250"/>
      <c r="D510" s="232" t="s">
        <v>175</v>
      </c>
      <c r="E510" s="251" t="s">
        <v>1</v>
      </c>
      <c r="F510" s="252" t="s">
        <v>3198</v>
      </c>
      <c r="G510" s="250"/>
      <c r="H510" s="253">
        <v>1</v>
      </c>
      <c r="I510" s="254"/>
      <c r="J510" s="250"/>
      <c r="K510" s="250"/>
      <c r="L510" s="255"/>
      <c r="M510" s="256"/>
      <c r="N510" s="257"/>
      <c r="O510" s="257"/>
      <c r="P510" s="257"/>
      <c r="Q510" s="257"/>
      <c r="R510" s="257"/>
      <c r="S510" s="257"/>
      <c r="T510" s="25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9" t="s">
        <v>175</v>
      </c>
      <c r="AU510" s="259" t="s">
        <v>85</v>
      </c>
      <c r="AV510" s="14" t="s">
        <v>85</v>
      </c>
      <c r="AW510" s="14" t="s">
        <v>32</v>
      </c>
      <c r="AX510" s="14" t="s">
        <v>83</v>
      </c>
      <c r="AY510" s="259" t="s">
        <v>154</v>
      </c>
    </row>
    <row r="511" s="2" customFormat="1" ht="16.5" customHeight="1">
      <c r="A511" s="39"/>
      <c r="B511" s="40"/>
      <c r="C511" s="275" t="s">
        <v>787</v>
      </c>
      <c r="D511" s="275" t="s">
        <v>373</v>
      </c>
      <c r="E511" s="276" t="s">
        <v>3199</v>
      </c>
      <c r="F511" s="277" t="s">
        <v>3200</v>
      </c>
      <c r="G511" s="278" t="s">
        <v>621</v>
      </c>
      <c r="H511" s="279">
        <v>1</v>
      </c>
      <c r="I511" s="280"/>
      <c r="J511" s="281">
        <f>ROUND(I511*H511,2)</f>
        <v>0</v>
      </c>
      <c r="K511" s="277" t="s">
        <v>170</v>
      </c>
      <c r="L511" s="282"/>
      <c r="M511" s="283" t="s">
        <v>1</v>
      </c>
      <c r="N511" s="284" t="s">
        <v>40</v>
      </c>
      <c r="O511" s="92"/>
      <c r="P511" s="228">
        <f>O511*H511</f>
        <v>0</v>
      </c>
      <c r="Q511" s="228">
        <v>0.0040000000000000001</v>
      </c>
      <c r="R511" s="228">
        <f>Q511*H511</f>
        <v>0.0040000000000000001</v>
      </c>
      <c r="S511" s="228">
        <v>0</v>
      </c>
      <c r="T511" s="22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0" t="s">
        <v>223</v>
      </c>
      <c r="AT511" s="230" t="s">
        <v>373</v>
      </c>
      <c r="AU511" s="230" t="s">
        <v>85</v>
      </c>
      <c r="AY511" s="18" t="s">
        <v>154</v>
      </c>
      <c r="BE511" s="231">
        <f>IF(N511="základní",J511,0)</f>
        <v>0</v>
      </c>
      <c r="BF511" s="231">
        <f>IF(N511="snížená",J511,0)</f>
        <v>0</v>
      </c>
      <c r="BG511" s="231">
        <f>IF(N511="zákl. přenesená",J511,0)</f>
        <v>0</v>
      </c>
      <c r="BH511" s="231">
        <f>IF(N511="sníž. přenesená",J511,0)</f>
        <v>0</v>
      </c>
      <c r="BI511" s="231">
        <f>IF(N511="nulová",J511,0)</f>
        <v>0</v>
      </c>
      <c r="BJ511" s="18" t="s">
        <v>83</v>
      </c>
      <c r="BK511" s="231">
        <f>ROUND(I511*H511,2)</f>
        <v>0</v>
      </c>
      <c r="BL511" s="18" t="s">
        <v>186</v>
      </c>
      <c r="BM511" s="230" t="s">
        <v>3201</v>
      </c>
    </row>
    <row r="512" s="2" customFormat="1">
      <c r="A512" s="39"/>
      <c r="B512" s="40"/>
      <c r="C512" s="41"/>
      <c r="D512" s="232" t="s">
        <v>163</v>
      </c>
      <c r="E512" s="41"/>
      <c r="F512" s="233" t="s">
        <v>3200</v>
      </c>
      <c r="G512" s="41"/>
      <c r="H512" s="41"/>
      <c r="I512" s="234"/>
      <c r="J512" s="41"/>
      <c r="K512" s="41"/>
      <c r="L512" s="45"/>
      <c r="M512" s="235"/>
      <c r="N512" s="236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163</v>
      </c>
      <c r="AU512" s="18" t="s">
        <v>85</v>
      </c>
    </row>
    <row r="513" s="14" customFormat="1">
      <c r="A513" s="14"/>
      <c r="B513" s="249"/>
      <c r="C513" s="250"/>
      <c r="D513" s="232" t="s">
        <v>175</v>
      </c>
      <c r="E513" s="251" t="s">
        <v>1</v>
      </c>
      <c r="F513" s="252" t="s">
        <v>3202</v>
      </c>
      <c r="G513" s="250"/>
      <c r="H513" s="253">
        <v>1</v>
      </c>
      <c r="I513" s="254"/>
      <c r="J513" s="250"/>
      <c r="K513" s="250"/>
      <c r="L513" s="255"/>
      <c r="M513" s="256"/>
      <c r="N513" s="257"/>
      <c r="O513" s="257"/>
      <c r="P513" s="257"/>
      <c r="Q513" s="257"/>
      <c r="R513" s="257"/>
      <c r="S513" s="257"/>
      <c r="T513" s="25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9" t="s">
        <v>175</v>
      </c>
      <c r="AU513" s="259" t="s">
        <v>85</v>
      </c>
      <c r="AV513" s="14" t="s">
        <v>85</v>
      </c>
      <c r="AW513" s="14" t="s">
        <v>32</v>
      </c>
      <c r="AX513" s="14" t="s">
        <v>83</v>
      </c>
      <c r="AY513" s="259" t="s">
        <v>154</v>
      </c>
    </row>
    <row r="514" s="2" customFormat="1" ht="24.15" customHeight="1">
      <c r="A514" s="39"/>
      <c r="B514" s="40"/>
      <c r="C514" s="275" t="s">
        <v>795</v>
      </c>
      <c r="D514" s="275" t="s">
        <v>373</v>
      </c>
      <c r="E514" s="276" t="s">
        <v>3203</v>
      </c>
      <c r="F514" s="277" t="s">
        <v>3204</v>
      </c>
      <c r="G514" s="278" t="s">
        <v>621</v>
      </c>
      <c r="H514" s="279">
        <v>1</v>
      </c>
      <c r="I514" s="280"/>
      <c r="J514" s="281">
        <f>ROUND(I514*H514,2)</f>
        <v>0</v>
      </c>
      <c r="K514" s="277" t="s">
        <v>170</v>
      </c>
      <c r="L514" s="282"/>
      <c r="M514" s="283" t="s">
        <v>1</v>
      </c>
      <c r="N514" s="284" t="s">
        <v>40</v>
      </c>
      <c r="O514" s="92"/>
      <c r="P514" s="228">
        <f>O514*H514</f>
        <v>0</v>
      </c>
      <c r="Q514" s="228">
        <v>0.0025000000000000001</v>
      </c>
      <c r="R514" s="228">
        <f>Q514*H514</f>
        <v>0.0025000000000000001</v>
      </c>
      <c r="S514" s="228">
        <v>0</v>
      </c>
      <c r="T514" s="22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0" t="s">
        <v>223</v>
      </c>
      <c r="AT514" s="230" t="s">
        <v>373</v>
      </c>
      <c r="AU514" s="230" t="s">
        <v>85</v>
      </c>
      <c r="AY514" s="18" t="s">
        <v>154</v>
      </c>
      <c r="BE514" s="231">
        <f>IF(N514="základní",J514,0)</f>
        <v>0</v>
      </c>
      <c r="BF514" s="231">
        <f>IF(N514="snížená",J514,0)</f>
        <v>0</v>
      </c>
      <c r="BG514" s="231">
        <f>IF(N514="zákl. přenesená",J514,0)</f>
        <v>0</v>
      </c>
      <c r="BH514" s="231">
        <f>IF(N514="sníž. přenesená",J514,0)</f>
        <v>0</v>
      </c>
      <c r="BI514" s="231">
        <f>IF(N514="nulová",J514,0)</f>
        <v>0</v>
      </c>
      <c r="BJ514" s="18" t="s">
        <v>83</v>
      </c>
      <c r="BK514" s="231">
        <f>ROUND(I514*H514,2)</f>
        <v>0</v>
      </c>
      <c r="BL514" s="18" t="s">
        <v>186</v>
      </c>
      <c r="BM514" s="230" t="s">
        <v>3205</v>
      </c>
    </row>
    <row r="515" s="2" customFormat="1">
      <c r="A515" s="39"/>
      <c r="B515" s="40"/>
      <c r="C515" s="41"/>
      <c r="D515" s="232" t="s">
        <v>163</v>
      </c>
      <c r="E515" s="41"/>
      <c r="F515" s="233" t="s">
        <v>3204</v>
      </c>
      <c r="G515" s="41"/>
      <c r="H515" s="41"/>
      <c r="I515" s="234"/>
      <c r="J515" s="41"/>
      <c r="K515" s="41"/>
      <c r="L515" s="45"/>
      <c r="M515" s="235"/>
      <c r="N515" s="23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163</v>
      </c>
      <c r="AU515" s="18" t="s">
        <v>85</v>
      </c>
    </row>
    <row r="516" s="14" customFormat="1">
      <c r="A516" s="14"/>
      <c r="B516" s="249"/>
      <c r="C516" s="250"/>
      <c r="D516" s="232" t="s">
        <v>175</v>
      </c>
      <c r="E516" s="251" t="s">
        <v>1</v>
      </c>
      <c r="F516" s="252" t="s">
        <v>3206</v>
      </c>
      <c r="G516" s="250"/>
      <c r="H516" s="253">
        <v>1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175</v>
      </c>
      <c r="AU516" s="259" t="s">
        <v>85</v>
      </c>
      <c r="AV516" s="14" t="s">
        <v>85</v>
      </c>
      <c r="AW516" s="14" t="s">
        <v>32</v>
      </c>
      <c r="AX516" s="14" t="s">
        <v>83</v>
      </c>
      <c r="AY516" s="259" t="s">
        <v>154</v>
      </c>
    </row>
    <row r="517" s="2" customFormat="1" ht="16.5" customHeight="1">
      <c r="A517" s="39"/>
      <c r="B517" s="40"/>
      <c r="C517" s="275" t="s">
        <v>802</v>
      </c>
      <c r="D517" s="275" t="s">
        <v>373</v>
      </c>
      <c r="E517" s="276" t="s">
        <v>3207</v>
      </c>
      <c r="F517" s="277" t="s">
        <v>3208</v>
      </c>
      <c r="G517" s="278" t="s">
        <v>621</v>
      </c>
      <c r="H517" s="279">
        <v>1</v>
      </c>
      <c r="I517" s="280"/>
      <c r="J517" s="281">
        <f>ROUND(I517*H517,2)</f>
        <v>0</v>
      </c>
      <c r="K517" s="277" t="s">
        <v>170</v>
      </c>
      <c r="L517" s="282"/>
      <c r="M517" s="283" t="s">
        <v>1</v>
      </c>
      <c r="N517" s="284" t="s">
        <v>40</v>
      </c>
      <c r="O517" s="92"/>
      <c r="P517" s="228">
        <f>O517*H517</f>
        <v>0</v>
      </c>
      <c r="Q517" s="228">
        <v>0.0016999999999999999</v>
      </c>
      <c r="R517" s="228">
        <f>Q517*H517</f>
        <v>0.0016999999999999999</v>
      </c>
      <c r="S517" s="228">
        <v>0</v>
      </c>
      <c r="T517" s="22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0" t="s">
        <v>223</v>
      </c>
      <c r="AT517" s="230" t="s">
        <v>373</v>
      </c>
      <c r="AU517" s="230" t="s">
        <v>85</v>
      </c>
      <c r="AY517" s="18" t="s">
        <v>154</v>
      </c>
      <c r="BE517" s="231">
        <f>IF(N517="základní",J517,0)</f>
        <v>0</v>
      </c>
      <c r="BF517" s="231">
        <f>IF(N517="snížená",J517,0)</f>
        <v>0</v>
      </c>
      <c r="BG517" s="231">
        <f>IF(N517="zákl. přenesená",J517,0)</f>
        <v>0</v>
      </c>
      <c r="BH517" s="231">
        <f>IF(N517="sníž. přenesená",J517,0)</f>
        <v>0</v>
      </c>
      <c r="BI517" s="231">
        <f>IF(N517="nulová",J517,0)</f>
        <v>0</v>
      </c>
      <c r="BJ517" s="18" t="s">
        <v>83</v>
      </c>
      <c r="BK517" s="231">
        <f>ROUND(I517*H517,2)</f>
        <v>0</v>
      </c>
      <c r="BL517" s="18" t="s">
        <v>186</v>
      </c>
      <c r="BM517" s="230" t="s">
        <v>3209</v>
      </c>
    </row>
    <row r="518" s="2" customFormat="1">
      <c r="A518" s="39"/>
      <c r="B518" s="40"/>
      <c r="C518" s="41"/>
      <c r="D518" s="232" t="s">
        <v>163</v>
      </c>
      <c r="E518" s="41"/>
      <c r="F518" s="233" t="s">
        <v>3208</v>
      </c>
      <c r="G518" s="41"/>
      <c r="H518" s="41"/>
      <c r="I518" s="234"/>
      <c r="J518" s="41"/>
      <c r="K518" s="41"/>
      <c r="L518" s="45"/>
      <c r="M518" s="235"/>
      <c r="N518" s="236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163</v>
      </c>
      <c r="AU518" s="18" t="s">
        <v>85</v>
      </c>
    </row>
    <row r="519" s="14" customFormat="1">
      <c r="A519" s="14"/>
      <c r="B519" s="249"/>
      <c r="C519" s="250"/>
      <c r="D519" s="232" t="s">
        <v>175</v>
      </c>
      <c r="E519" s="251" t="s">
        <v>1</v>
      </c>
      <c r="F519" s="252" t="s">
        <v>3210</v>
      </c>
      <c r="G519" s="250"/>
      <c r="H519" s="253">
        <v>1</v>
      </c>
      <c r="I519" s="254"/>
      <c r="J519" s="250"/>
      <c r="K519" s="250"/>
      <c r="L519" s="255"/>
      <c r="M519" s="256"/>
      <c r="N519" s="257"/>
      <c r="O519" s="257"/>
      <c r="P519" s="257"/>
      <c r="Q519" s="257"/>
      <c r="R519" s="257"/>
      <c r="S519" s="257"/>
      <c r="T519" s="25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9" t="s">
        <v>175</v>
      </c>
      <c r="AU519" s="259" t="s">
        <v>85</v>
      </c>
      <c r="AV519" s="14" t="s">
        <v>85</v>
      </c>
      <c r="AW519" s="14" t="s">
        <v>32</v>
      </c>
      <c r="AX519" s="14" t="s">
        <v>83</v>
      </c>
      <c r="AY519" s="259" t="s">
        <v>154</v>
      </c>
    </row>
    <row r="520" s="2" customFormat="1" ht="24.15" customHeight="1">
      <c r="A520" s="39"/>
      <c r="B520" s="40"/>
      <c r="C520" s="275" t="s">
        <v>806</v>
      </c>
      <c r="D520" s="275" t="s">
        <v>373</v>
      </c>
      <c r="E520" s="276" t="s">
        <v>3211</v>
      </c>
      <c r="F520" s="277" t="s">
        <v>3212</v>
      </c>
      <c r="G520" s="278" t="s">
        <v>621</v>
      </c>
      <c r="H520" s="279">
        <v>3</v>
      </c>
      <c r="I520" s="280"/>
      <c r="J520" s="281">
        <f>ROUND(I520*H520,2)</f>
        <v>0</v>
      </c>
      <c r="K520" s="277" t="s">
        <v>170</v>
      </c>
      <c r="L520" s="282"/>
      <c r="M520" s="283" t="s">
        <v>1</v>
      </c>
      <c r="N520" s="284" t="s">
        <v>40</v>
      </c>
      <c r="O520" s="92"/>
      <c r="P520" s="228">
        <f>O520*H520</f>
        <v>0</v>
      </c>
      <c r="Q520" s="228">
        <v>0.0025000000000000001</v>
      </c>
      <c r="R520" s="228">
        <f>Q520*H520</f>
        <v>0.0074999999999999997</v>
      </c>
      <c r="S520" s="228">
        <v>0</v>
      </c>
      <c r="T520" s="229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0" t="s">
        <v>223</v>
      </c>
      <c r="AT520" s="230" t="s">
        <v>373</v>
      </c>
      <c r="AU520" s="230" t="s">
        <v>85</v>
      </c>
      <c r="AY520" s="18" t="s">
        <v>154</v>
      </c>
      <c r="BE520" s="231">
        <f>IF(N520="základní",J520,0)</f>
        <v>0</v>
      </c>
      <c r="BF520" s="231">
        <f>IF(N520="snížená",J520,0)</f>
        <v>0</v>
      </c>
      <c r="BG520" s="231">
        <f>IF(N520="zákl. přenesená",J520,0)</f>
        <v>0</v>
      </c>
      <c r="BH520" s="231">
        <f>IF(N520="sníž. přenesená",J520,0)</f>
        <v>0</v>
      </c>
      <c r="BI520" s="231">
        <f>IF(N520="nulová",J520,0)</f>
        <v>0</v>
      </c>
      <c r="BJ520" s="18" t="s">
        <v>83</v>
      </c>
      <c r="BK520" s="231">
        <f>ROUND(I520*H520,2)</f>
        <v>0</v>
      </c>
      <c r="BL520" s="18" t="s">
        <v>186</v>
      </c>
      <c r="BM520" s="230" t="s">
        <v>3213</v>
      </c>
    </row>
    <row r="521" s="2" customFormat="1">
      <c r="A521" s="39"/>
      <c r="B521" s="40"/>
      <c r="C521" s="41"/>
      <c r="D521" s="232" t="s">
        <v>163</v>
      </c>
      <c r="E521" s="41"/>
      <c r="F521" s="233" t="s">
        <v>3212</v>
      </c>
      <c r="G521" s="41"/>
      <c r="H521" s="41"/>
      <c r="I521" s="234"/>
      <c r="J521" s="41"/>
      <c r="K521" s="41"/>
      <c r="L521" s="45"/>
      <c r="M521" s="235"/>
      <c r="N521" s="23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163</v>
      </c>
      <c r="AU521" s="18" t="s">
        <v>85</v>
      </c>
    </row>
    <row r="522" s="14" customFormat="1">
      <c r="A522" s="14"/>
      <c r="B522" s="249"/>
      <c r="C522" s="250"/>
      <c r="D522" s="232" t="s">
        <v>175</v>
      </c>
      <c r="E522" s="251" t="s">
        <v>1</v>
      </c>
      <c r="F522" s="252" t="s">
        <v>3214</v>
      </c>
      <c r="G522" s="250"/>
      <c r="H522" s="253">
        <v>3</v>
      </c>
      <c r="I522" s="254"/>
      <c r="J522" s="250"/>
      <c r="K522" s="250"/>
      <c r="L522" s="255"/>
      <c r="M522" s="256"/>
      <c r="N522" s="257"/>
      <c r="O522" s="257"/>
      <c r="P522" s="257"/>
      <c r="Q522" s="257"/>
      <c r="R522" s="257"/>
      <c r="S522" s="257"/>
      <c r="T522" s="25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9" t="s">
        <v>175</v>
      </c>
      <c r="AU522" s="259" t="s">
        <v>85</v>
      </c>
      <c r="AV522" s="14" t="s">
        <v>85</v>
      </c>
      <c r="AW522" s="14" t="s">
        <v>32</v>
      </c>
      <c r="AX522" s="14" t="s">
        <v>83</v>
      </c>
      <c r="AY522" s="259" t="s">
        <v>154</v>
      </c>
    </row>
    <row r="523" s="2" customFormat="1" ht="24.15" customHeight="1">
      <c r="A523" s="39"/>
      <c r="B523" s="40"/>
      <c r="C523" s="219" t="s">
        <v>810</v>
      </c>
      <c r="D523" s="219" t="s">
        <v>157</v>
      </c>
      <c r="E523" s="220" t="s">
        <v>3215</v>
      </c>
      <c r="F523" s="221" t="s">
        <v>3216</v>
      </c>
      <c r="G523" s="222" t="s">
        <v>273</v>
      </c>
      <c r="H523" s="223">
        <v>96.5</v>
      </c>
      <c r="I523" s="224"/>
      <c r="J523" s="225">
        <f>ROUND(I523*H523,2)</f>
        <v>0</v>
      </c>
      <c r="K523" s="221" t="s">
        <v>170</v>
      </c>
      <c r="L523" s="45"/>
      <c r="M523" s="226" t="s">
        <v>1</v>
      </c>
      <c r="N523" s="227" t="s">
        <v>40</v>
      </c>
      <c r="O523" s="92"/>
      <c r="P523" s="228">
        <f>O523*H523</f>
        <v>0</v>
      </c>
      <c r="Q523" s="228">
        <v>0.00010000000000000001</v>
      </c>
      <c r="R523" s="228">
        <f>Q523*H523</f>
        <v>0.0096500000000000006</v>
      </c>
      <c r="S523" s="228">
        <v>0</v>
      </c>
      <c r="T523" s="229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0" t="s">
        <v>186</v>
      </c>
      <c r="AT523" s="230" t="s">
        <v>157</v>
      </c>
      <c r="AU523" s="230" t="s">
        <v>85</v>
      </c>
      <c r="AY523" s="18" t="s">
        <v>154</v>
      </c>
      <c r="BE523" s="231">
        <f>IF(N523="základní",J523,0)</f>
        <v>0</v>
      </c>
      <c r="BF523" s="231">
        <f>IF(N523="snížená",J523,0)</f>
        <v>0</v>
      </c>
      <c r="BG523" s="231">
        <f>IF(N523="zákl. přenesená",J523,0)</f>
        <v>0</v>
      </c>
      <c r="BH523" s="231">
        <f>IF(N523="sníž. přenesená",J523,0)</f>
        <v>0</v>
      </c>
      <c r="BI523" s="231">
        <f>IF(N523="nulová",J523,0)</f>
        <v>0</v>
      </c>
      <c r="BJ523" s="18" t="s">
        <v>83</v>
      </c>
      <c r="BK523" s="231">
        <f>ROUND(I523*H523,2)</f>
        <v>0</v>
      </c>
      <c r="BL523" s="18" t="s">
        <v>186</v>
      </c>
      <c r="BM523" s="230" t="s">
        <v>3217</v>
      </c>
    </row>
    <row r="524" s="2" customFormat="1">
      <c r="A524" s="39"/>
      <c r="B524" s="40"/>
      <c r="C524" s="41"/>
      <c r="D524" s="232" t="s">
        <v>163</v>
      </c>
      <c r="E524" s="41"/>
      <c r="F524" s="233" t="s">
        <v>3218</v>
      </c>
      <c r="G524" s="41"/>
      <c r="H524" s="41"/>
      <c r="I524" s="234"/>
      <c r="J524" s="41"/>
      <c r="K524" s="41"/>
      <c r="L524" s="45"/>
      <c r="M524" s="235"/>
      <c r="N524" s="236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163</v>
      </c>
      <c r="AU524" s="18" t="s">
        <v>85</v>
      </c>
    </row>
    <row r="525" s="2" customFormat="1">
      <c r="A525" s="39"/>
      <c r="B525" s="40"/>
      <c r="C525" s="41"/>
      <c r="D525" s="237" t="s">
        <v>173</v>
      </c>
      <c r="E525" s="41"/>
      <c r="F525" s="238" t="s">
        <v>3219</v>
      </c>
      <c r="G525" s="41"/>
      <c r="H525" s="41"/>
      <c r="I525" s="234"/>
      <c r="J525" s="41"/>
      <c r="K525" s="41"/>
      <c r="L525" s="45"/>
      <c r="M525" s="235"/>
      <c r="N525" s="236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173</v>
      </c>
      <c r="AU525" s="18" t="s">
        <v>85</v>
      </c>
    </row>
    <row r="526" s="14" customFormat="1">
      <c r="A526" s="14"/>
      <c r="B526" s="249"/>
      <c r="C526" s="250"/>
      <c r="D526" s="232" t="s">
        <v>175</v>
      </c>
      <c r="E526" s="251" t="s">
        <v>1</v>
      </c>
      <c r="F526" s="252" t="s">
        <v>3220</v>
      </c>
      <c r="G526" s="250"/>
      <c r="H526" s="253">
        <v>78.5</v>
      </c>
      <c r="I526" s="254"/>
      <c r="J526" s="250"/>
      <c r="K526" s="250"/>
      <c r="L526" s="255"/>
      <c r="M526" s="256"/>
      <c r="N526" s="257"/>
      <c r="O526" s="257"/>
      <c r="P526" s="257"/>
      <c r="Q526" s="257"/>
      <c r="R526" s="257"/>
      <c r="S526" s="257"/>
      <c r="T526" s="25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9" t="s">
        <v>175</v>
      </c>
      <c r="AU526" s="259" t="s">
        <v>85</v>
      </c>
      <c r="AV526" s="14" t="s">
        <v>85</v>
      </c>
      <c r="AW526" s="14" t="s">
        <v>32</v>
      </c>
      <c r="AX526" s="14" t="s">
        <v>75</v>
      </c>
      <c r="AY526" s="259" t="s">
        <v>154</v>
      </c>
    </row>
    <row r="527" s="14" customFormat="1">
      <c r="A527" s="14"/>
      <c r="B527" s="249"/>
      <c r="C527" s="250"/>
      <c r="D527" s="232" t="s">
        <v>175</v>
      </c>
      <c r="E527" s="251" t="s">
        <v>1</v>
      </c>
      <c r="F527" s="252" t="s">
        <v>3221</v>
      </c>
      <c r="G527" s="250"/>
      <c r="H527" s="253">
        <v>18</v>
      </c>
      <c r="I527" s="254"/>
      <c r="J527" s="250"/>
      <c r="K527" s="250"/>
      <c r="L527" s="255"/>
      <c r="M527" s="256"/>
      <c r="N527" s="257"/>
      <c r="O527" s="257"/>
      <c r="P527" s="257"/>
      <c r="Q527" s="257"/>
      <c r="R527" s="257"/>
      <c r="S527" s="257"/>
      <c r="T527" s="25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9" t="s">
        <v>175</v>
      </c>
      <c r="AU527" s="259" t="s">
        <v>85</v>
      </c>
      <c r="AV527" s="14" t="s">
        <v>85</v>
      </c>
      <c r="AW527" s="14" t="s">
        <v>32</v>
      </c>
      <c r="AX527" s="14" t="s">
        <v>75</v>
      </c>
      <c r="AY527" s="259" t="s">
        <v>154</v>
      </c>
    </row>
    <row r="528" s="15" customFormat="1">
      <c r="A528" s="15"/>
      <c r="B528" s="264"/>
      <c r="C528" s="265"/>
      <c r="D528" s="232" t="s">
        <v>175</v>
      </c>
      <c r="E528" s="266" t="s">
        <v>1</v>
      </c>
      <c r="F528" s="267" t="s">
        <v>287</v>
      </c>
      <c r="G528" s="265"/>
      <c r="H528" s="268">
        <v>96.5</v>
      </c>
      <c r="I528" s="269"/>
      <c r="J528" s="265"/>
      <c r="K528" s="265"/>
      <c r="L528" s="270"/>
      <c r="M528" s="271"/>
      <c r="N528" s="272"/>
      <c r="O528" s="272"/>
      <c r="P528" s="272"/>
      <c r="Q528" s="272"/>
      <c r="R528" s="272"/>
      <c r="S528" s="272"/>
      <c r="T528" s="273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74" t="s">
        <v>175</v>
      </c>
      <c r="AU528" s="274" t="s">
        <v>85</v>
      </c>
      <c r="AV528" s="15" t="s">
        <v>186</v>
      </c>
      <c r="AW528" s="15" t="s">
        <v>32</v>
      </c>
      <c r="AX528" s="15" t="s">
        <v>83</v>
      </c>
      <c r="AY528" s="274" t="s">
        <v>154</v>
      </c>
    </row>
    <row r="529" s="2" customFormat="1" ht="24.15" customHeight="1">
      <c r="A529" s="39"/>
      <c r="B529" s="40"/>
      <c r="C529" s="219" t="s">
        <v>816</v>
      </c>
      <c r="D529" s="219" t="s">
        <v>157</v>
      </c>
      <c r="E529" s="220" t="s">
        <v>3222</v>
      </c>
      <c r="F529" s="221" t="s">
        <v>3223</v>
      </c>
      <c r="G529" s="222" t="s">
        <v>273</v>
      </c>
      <c r="H529" s="223">
        <v>161</v>
      </c>
      <c r="I529" s="224"/>
      <c r="J529" s="225">
        <f>ROUND(I529*H529,2)</f>
        <v>0</v>
      </c>
      <c r="K529" s="221" t="s">
        <v>170</v>
      </c>
      <c r="L529" s="45"/>
      <c r="M529" s="226" t="s">
        <v>1</v>
      </c>
      <c r="N529" s="227" t="s">
        <v>40</v>
      </c>
      <c r="O529" s="92"/>
      <c r="P529" s="228">
        <f>O529*H529</f>
        <v>0</v>
      </c>
      <c r="Q529" s="228">
        <v>5.0000000000000002E-05</v>
      </c>
      <c r="R529" s="228">
        <f>Q529*H529</f>
        <v>0.0080499999999999999</v>
      </c>
      <c r="S529" s="228">
        <v>0</v>
      </c>
      <c r="T529" s="229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30" t="s">
        <v>186</v>
      </c>
      <c r="AT529" s="230" t="s">
        <v>157</v>
      </c>
      <c r="AU529" s="230" t="s">
        <v>85</v>
      </c>
      <c r="AY529" s="18" t="s">
        <v>154</v>
      </c>
      <c r="BE529" s="231">
        <f>IF(N529="základní",J529,0)</f>
        <v>0</v>
      </c>
      <c r="BF529" s="231">
        <f>IF(N529="snížená",J529,0)</f>
        <v>0</v>
      </c>
      <c r="BG529" s="231">
        <f>IF(N529="zákl. přenesená",J529,0)</f>
        <v>0</v>
      </c>
      <c r="BH529" s="231">
        <f>IF(N529="sníž. přenesená",J529,0)</f>
        <v>0</v>
      </c>
      <c r="BI529" s="231">
        <f>IF(N529="nulová",J529,0)</f>
        <v>0</v>
      </c>
      <c r="BJ529" s="18" t="s">
        <v>83</v>
      </c>
      <c r="BK529" s="231">
        <f>ROUND(I529*H529,2)</f>
        <v>0</v>
      </c>
      <c r="BL529" s="18" t="s">
        <v>186</v>
      </c>
      <c r="BM529" s="230" t="s">
        <v>3224</v>
      </c>
    </row>
    <row r="530" s="2" customFormat="1">
      <c r="A530" s="39"/>
      <c r="B530" s="40"/>
      <c r="C530" s="41"/>
      <c r="D530" s="232" t="s">
        <v>163</v>
      </c>
      <c r="E530" s="41"/>
      <c r="F530" s="233" t="s">
        <v>3225</v>
      </c>
      <c r="G530" s="41"/>
      <c r="H530" s="41"/>
      <c r="I530" s="234"/>
      <c r="J530" s="41"/>
      <c r="K530" s="41"/>
      <c r="L530" s="45"/>
      <c r="M530" s="235"/>
      <c r="N530" s="236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163</v>
      </c>
      <c r="AU530" s="18" t="s">
        <v>85</v>
      </c>
    </row>
    <row r="531" s="2" customFormat="1">
      <c r="A531" s="39"/>
      <c r="B531" s="40"/>
      <c r="C531" s="41"/>
      <c r="D531" s="237" t="s">
        <v>173</v>
      </c>
      <c r="E531" s="41"/>
      <c r="F531" s="238" t="s">
        <v>3226</v>
      </c>
      <c r="G531" s="41"/>
      <c r="H531" s="41"/>
      <c r="I531" s="234"/>
      <c r="J531" s="41"/>
      <c r="K531" s="41"/>
      <c r="L531" s="45"/>
      <c r="M531" s="235"/>
      <c r="N531" s="236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173</v>
      </c>
      <c r="AU531" s="18" t="s">
        <v>85</v>
      </c>
    </row>
    <row r="532" s="14" customFormat="1">
      <c r="A532" s="14"/>
      <c r="B532" s="249"/>
      <c r="C532" s="250"/>
      <c r="D532" s="232" t="s">
        <v>175</v>
      </c>
      <c r="E532" s="251" t="s">
        <v>1</v>
      </c>
      <c r="F532" s="252" t="s">
        <v>3227</v>
      </c>
      <c r="G532" s="250"/>
      <c r="H532" s="253">
        <v>161</v>
      </c>
      <c r="I532" s="254"/>
      <c r="J532" s="250"/>
      <c r="K532" s="250"/>
      <c r="L532" s="255"/>
      <c r="M532" s="256"/>
      <c r="N532" s="257"/>
      <c r="O532" s="257"/>
      <c r="P532" s="257"/>
      <c r="Q532" s="257"/>
      <c r="R532" s="257"/>
      <c r="S532" s="257"/>
      <c r="T532" s="25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9" t="s">
        <v>175</v>
      </c>
      <c r="AU532" s="259" t="s">
        <v>85</v>
      </c>
      <c r="AV532" s="14" t="s">
        <v>85</v>
      </c>
      <c r="AW532" s="14" t="s">
        <v>32</v>
      </c>
      <c r="AX532" s="14" t="s">
        <v>83</v>
      </c>
      <c r="AY532" s="259" t="s">
        <v>154</v>
      </c>
    </row>
    <row r="533" s="2" customFormat="1" ht="24.15" customHeight="1">
      <c r="A533" s="39"/>
      <c r="B533" s="40"/>
      <c r="C533" s="219" t="s">
        <v>820</v>
      </c>
      <c r="D533" s="219" t="s">
        <v>157</v>
      </c>
      <c r="E533" s="220" t="s">
        <v>3228</v>
      </c>
      <c r="F533" s="221" t="s">
        <v>3229</v>
      </c>
      <c r="G533" s="222" t="s">
        <v>273</v>
      </c>
      <c r="H533" s="223">
        <v>121</v>
      </c>
      <c r="I533" s="224"/>
      <c r="J533" s="225">
        <f>ROUND(I533*H533,2)</f>
        <v>0</v>
      </c>
      <c r="K533" s="221" t="s">
        <v>170</v>
      </c>
      <c r="L533" s="45"/>
      <c r="M533" s="226" t="s">
        <v>1</v>
      </c>
      <c r="N533" s="227" t="s">
        <v>40</v>
      </c>
      <c r="O533" s="92"/>
      <c r="P533" s="228">
        <f>O533*H533</f>
        <v>0</v>
      </c>
      <c r="Q533" s="228">
        <v>0.00010000000000000001</v>
      </c>
      <c r="R533" s="228">
        <f>Q533*H533</f>
        <v>0.012100000000000001</v>
      </c>
      <c r="S533" s="228">
        <v>0</v>
      </c>
      <c r="T533" s="229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0" t="s">
        <v>186</v>
      </c>
      <c r="AT533" s="230" t="s">
        <v>157</v>
      </c>
      <c r="AU533" s="230" t="s">
        <v>85</v>
      </c>
      <c r="AY533" s="18" t="s">
        <v>154</v>
      </c>
      <c r="BE533" s="231">
        <f>IF(N533="základní",J533,0)</f>
        <v>0</v>
      </c>
      <c r="BF533" s="231">
        <f>IF(N533="snížená",J533,0)</f>
        <v>0</v>
      </c>
      <c r="BG533" s="231">
        <f>IF(N533="zákl. přenesená",J533,0)</f>
        <v>0</v>
      </c>
      <c r="BH533" s="231">
        <f>IF(N533="sníž. přenesená",J533,0)</f>
        <v>0</v>
      </c>
      <c r="BI533" s="231">
        <f>IF(N533="nulová",J533,0)</f>
        <v>0</v>
      </c>
      <c r="BJ533" s="18" t="s">
        <v>83</v>
      </c>
      <c r="BK533" s="231">
        <f>ROUND(I533*H533,2)</f>
        <v>0</v>
      </c>
      <c r="BL533" s="18" t="s">
        <v>186</v>
      </c>
      <c r="BM533" s="230" t="s">
        <v>3230</v>
      </c>
    </row>
    <row r="534" s="2" customFormat="1">
      <c r="A534" s="39"/>
      <c r="B534" s="40"/>
      <c r="C534" s="41"/>
      <c r="D534" s="232" t="s">
        <v>163</v>
      </c>
      <c r="E534" s="41"/>
      <c r="F534" s="233" t="s">
        <v>3231</v>
      </c>
      <c r="G534" s="41"/>
      <c r="H534" s="41"/>
      <c r="I534" s="234"/>
      <c r="J534" s="41"/>
      <c r="K534" s="41"/>
      <c r="L534" s="45"/>
      <c r="M534" s="235"/>
      <c r="N534" s="236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163</v>
      </c>
      <c r="AU534" s="18" t="s">
        <v>85</v>
      </c>
    </row>
    <row r="535" s="2" customFormat="1">
      <c r="A535" s="39"/>
      <c r="B535" s="40"/>
      <c r="C535" s="41"/>
      <c r="D535" s="237" t="s">
        <v>173</v>
      </c>
      <c r="E535" s="41"/>
      <c r="F535" s="238" t="s">
        <v>3232</v>
      </c>
      <c r="G535" s="41"/>
      <c r="H535" s="41"/>
      <c r="I535" s="234"/>
      <c r="J535" s="41"/>
      <c r="K535" s="41"/>
      <c r="L535" s="45"/>
      <c r="M535" s="235"/>
      <c r="N535" s="23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173</v>
      </c>
      <c r="AU535" s="18" t="s">
        <v>85</v>
      </c>
    </row>
    <row r="536" s="14" customFormat="1">
      <c r="A536" s="14"/>
      <c r="B536" s="249"/>
      <c r="C536" s="250"/>
      <c r="D536" s="232" t="s">
        <v>175</v>
      </c>
      <c r="E536" s="251" t="s">
        <v>1</v>
      </c>
      <c r="F536" s="252" t="s">
        <v>3233</v>
      </c>
      <c r="G536" s="250"/>
      <c r="H536" s="253">
        <v>11</v>
      </c>
      <c r="I536" s="254"/>
      <c r="J536" s="250"/>
      <c r="K536" s="250"/>
      <c r="L536" s="255"/>
      <c r="M536" s="256"/>
      <c r="N536" s="257"/>
      <c r="O536" s="257"/>
      <c r="P536" s="257"/>
      <c r="Q536" s="257"/>
      <c r="R536" s="257"/>
      <c r="S536" s="257"/>
      <c r="T536" s="25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9" t="s">
        <v>175</v>
      </c>
      <c r="AU536" s="259" t="s">
        <v>85</v>
      </c>
      <c r="AV536" s="14" t="s">
        <v>85</v>
      </c>
      <c r="AW536" s="14" t="s">
        <v>32</v>
      </c>
      <c r="AX536" s="14" t="s">
        <v>75</v>
      </c>
      <c r="AY536" s="259" t="s">
        <v>154</v>
      </c>
    </row>
    <row r="537" s="14" customFormat="1">
      <c r="A537" s="14"/>
      <c r="B537" s="249"/>
      <c r="C537" s="250"/>
      <c r="D537" s="232" t="s">
        <v>175</v>
      </c>
      <c r="E537" s="251" t="s">
        <v>1</v>
      </c>
      <c r="F537" s="252" t="s">
        <v>3234</v>
      </c>
      <c r="G537" s="250"/>
      <c r="H537" s="253">
        <v>110</v>
      </c>
      <c r="I537" s="254"/>
      <c r="J537" s="250"/>
      <c r="K537" s="250"/>
      <c r="L537" s="255"/>
      <c r="M537" s="256"/>
      <c r="N537" s="257"/>
      <c r="O537" s="257"/>
      <c r="P537" s="257"/>
      <c r="Q537" s="257"/>
      <c r="R537" s="257"/>
      <c r="S537" s="257"/>
      <c r="T537" s="25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9" t="s">
        <v>175</v>
      </c>
      <c r="AU537" s="259" t="s">
        <v>85</v>
      </c>
      <c r="AV537" s="14" t="s">
        <v>85</v>
      </c>
      <c r="AW537" s="14" t="s">
        <v>32</v>
      </c>
      <c r="AX537" s="14" t="s">
        <v>75</v>
      </c>
      <c r="AY537" s="259" t="s">
        <v>154</v>
      </c>
    </row>
    <row r="538" s="15" customFormat="1">
      <c r="A538" s="15"/>
      <c r="B538" s="264"/>
      <c r="C538" s="265"/>
      <c r="D538" s="232" t="s">
        <v>175</v>
      </c>
      <c r="E538" s="266" t="s">
        <v>1</v>
      </c>
      <c r="F538" s="267" t="s">
        <v>287</v>
      </c>
      <c r="G538" s="265"/>
      <c r="H538" s="268">
        <v>121</v>
      </c>
      <c r="I538" s="269"/>
      <c r="J538" s="265"/>
      <c r="K538" s="265"/>
      <c r="L538" s="270"/>
      <c r="M538" s="271"/>
      <c r="N538" s="272"/>
      <c r="O538" s="272"/>
      <c r="P538" s="272"/>
      <c r="Q538" s="272"/>
      <c r="R538" s="272"/>
      <c r="S538" s="272"/>
      <c r="T538" s="273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74" t="s">
        <v>175</v>
      </c>
      <c r="AU538" s="274" t="s">
        <v>85</v>
      </c>
      <c r="AV538" s="15" t="s">
        <v>186</v>
      </c>
      <c r="AW538" s="15" t="s">
        <v>32</v>
      </c>
      <c r="AX538" s="15" t="s">
        <v>83</v>
      </c>
      <c r="AY538" s="274" t="s">
        <v>154</v>
      </c>
    </row>
    <row r="539" s="2" customFormat="1" ht="24.15" customHeight="1">
      <c r="A539" s="39"/>
      <c r="B539" s="40"/>
      <c r="C539" s="219" t="s">
        <v>824</v>
      </c>
      <c r="D539" s="219" t="s">
        <v>157</v>
      </c>
      <c r="E539" s="220" t="s">
        <v>3235</v>
      </c>
      <c r="F539" s="221" t="s">
        <v>3236</v>
      </c>
      <c r="G539" s="222" t="s">
        <v>353</v>
      </c>
      <c r="H539" s="223">
        <v>74.623000000000005</v>
      </c>
      <c r="I539" s="224"/>
      <c r="J539" s="225">
        <f>ROUND(I539*H539,2)</f>
        <v>0</v>
      </c>
      <c r="K539" s="221" t="s">
        <v>170</v>
      </c>
      <c r="L539" s="45"/>
      <c r="M539" s="226" t="s">
        <v>1</v>
      </c>
      <c r="N539" s="227" t="s">
        <v>40</v>
      </c>
      <c r="O539" s="92"/>
      <c r="P539" s="228">
        <f>O539*H539</f>
        <v>0</v>
      </c>
      <c r="Q539" s="228">
        <v>0.0011999999999999999</v>
      </c>
      <c r="R539" s="228">
        <f>Q539*H539</f>
        <v>0.089547599999999991</v>
      </c>
      <c r="S539" s="228">
        <v>0</v>
      </c>
      <c r="T539" s="22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0" t="s">
        <v>186</v>
      </c>
      <c r="AT539" s="230" t="s">
        <v>157</v>
      </c>
      <c r="AU539" s="230" t="s">
        <v>85</v>
      </c>
      <c r="AY539" s="18" t="s">
        <v>154</v>
      </c>
      <c r="BE539" s="231">
        <f>IF(N539="základní",J539,0)</f>
        <v>0</v>
      </c>
      <c r="BF539" s="231">
        <f>IF(N539="snížená",J539,0)</f>
        <v>0</v>
      </c>
      <c r="BG539" s="231">
        <f>IF(N539="zákl. přenesená",J539,0)</f>
        <v>0</v>
      </c>
      <c r="BH539" s="231">
        <f>IF(N539="sníž. přenesená",J539,0)</f>
        <v>0</v>
      </c>
      <c r="BI539" s="231">
        <f>IF(N539="nulová",J539,0)</f>
        <v>0</v>
      </c>
      <c r="BJ539" s="18" t="s">
        <v>83</v>
      </c>
      <c r="BK539" s="231">
        <f>ROUND(I539*H539,2)</f>
        <v>0</v>
      </c>
      <c r="BL539" s="18" t="s">
        <v>186</v>
      </c>
      <c r="BM539" s="230" t="s">
        <v>3237</v>
      </c>
    </row>
    <row r="540" s="2" customFormat="1">
      <c r="A540" s="39"/>
      <c r="B540" s="40"/>
      <c r="C540" s="41"/>
      <c r="D540" s="232" t="s">
        <v>163</v>
      </c>
      <c r="E540" s="41"/>
      <c r="F540" s="233" t="s">
        <v>3238</v>
      </c>
      <c r="G540" s="41"/>
      <c r="H540" s="41"/>
      <c r="I540" s="234"/>
      <c r="J540" s="41"/>
      <c r="K540" s="41"/>
      <c r="L540" s="45"/>
      <c r="M540" s="235"/>
      <c r="N540" s="23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163</v>
      </c>
      <c r="AU540" s="18" t="s">
        <v>85</v>
      </c>
    </row>
    <row r="541" s="2" customFormat="1">
      <c r="A541" s="39"/>
      <c r="B541" s="40"/>
      <c r="C541" s="41"/>
      <c r="D541" s="237" t="s">
        <v>173</v>
      </c>
      <c r="E541" s="41"/>
      <c r="F541" s="238" t="s">
        <v>3239</v>
      </c>
      <c r="G541" s="41"/>
      <c r="H541" s="41"/>
      <c r="I541" s="234"/>
      <c r="J541" s="41"/>
      <c r="K541" s="41"/>
      <c r="L541" s="45"/>
      <c r="M541" s="235"/>
      <c r="N541" s="23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173</v>
      </c>
      <c r="AU541" s="18" t="s">
        <v>85</v>
      </c>
    </row>
    <row r="542" s="14" customFormat="1">
      <c r="A542" s="14"/>
      <c r="B542" s="249"/>
      <c r="C542" s="250"/>
      <c r="D542" s="232" t="s">
        <v>175</v>
      </c>
      <c r="E542" s="251" t="s">
        <v>1</v>
      </c>
      <c r="F542" s="252" t="s">
        <v>3240</v>
      </c>
      <c r="G542" s="250"/>
      <c r="H542" s="253">
        <v>2.2000000000000002</v>
      </c>
      <c r="I542" s="254"/>
      <c r="J542" s="250"/>
      <c r="K542" s="250"/>
      <c r="L542" s="255"/>
      <c r="M542" s="256"/>
      <c r="N542" s="257"/>
      <c r="O542" s="257"/>
      <c r="P542" s="257"/>
      <c r="Q542" s="257"/>
      <c r="R542" s="257"/>
      <c r="S542" s="257"/>
      <c r="T542" s="25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9" t="s">
        <v>175</v>
      </c>
      <c r="AU542" s="259" t="s">
        <v>85</v>
      </c>
      <c r="AV542" s="14" t="s">
        <v>85</v>
      </c>
      <c r="AW542" s="14" t="s">
        <v>32</v>
      </c>
      <c r="AX542" s="14" t="s">
        <v>75</v>
      </c>
      <c r="AY542" s="259" t="s">
        <v>154</v>
      </c>
    </row>
    <row r="543" s="14" customFormat="1">
      <c r="A543" s="14"/>
      <c r="B543" s="249"/>
      <c r="C543" s="250"/>
      <c r="D543" s="232" t="s">
        <v>175</v>
      </c>
      <c r="E543" s="251" t="s">
        <v>1</v>
      </c>
      <c r="F543" s="252" t="s">
        <v>3241</v>
      </c>
      <c r="G543" s="250"/>
      <c r="H543" s="253">
        <v>27</v>
      </c>
      <c r="I543" s="254"/>
      <c r="J543" s="250"/>
      <c r="K543" s="250"/>
      <c r="L543" s="255"/>
      <c r="M543" s="256"/>
      <c r="N543" s="257"/>
      <c r="O543" s="257"/>
      <c r="P543" s="257"/>
      <c r="Q543" s="257"/>
      <c r="R543" s="257"/>
      <c r="S543" s="257"/>
      <c r="T543" s="25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9" t="s">
        <v>175</v>
      </c>
      <c r="AU543" s="259" t="s">
        <v>85</v>
      </c>
      <c r="AV543" s="14" t="s">
        <v>85</v>
      </c>
      <c r="AW543" s="14" t="s">
        <v>32</v>
      </c>
      <c r="AX543" s="14" t="s">
        <v>75</v>
      </c>
      <c r="AY543" s="259" t="s">
        <v>154</v>
      </c>
    </row>
    <row r="544" s="14" customFormat="1">
      <c r="A544" s="14"/>
      <c r="B544" s="249"/>
      <c r="C544" s="250"/>
      <c r="D544" s="232" t="s">
        <v>175</v>
      </c>
      <c r="E544" s="251" t="s">
        <v>1</v>
      </c>
      <c r="F544" s="252" t="s">
        <v>3242</v>
      </c>
      <c r="G544" s="250"/>
      <c r="H544" s="253">
        <v>3.6699999999999999</v>
      </c>
      <c r="I544" s="254"/>
      <c r="J544" s="250"/>
      <c r="K544" s="250"/>
      <c r="L544" s="255"/>
      <c r="M544" s="256"/>
      <c r="N544" s="257"/>
      <c r="O544" s="257"/>
      <c r="P544" s="257"/>
      <c r="Q544" s="257"/>
      <c r="R544" s="257"/>
      <c r="S544" s="257"/>
      <c r="T544" s="25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9" t="s">
        <v>175</v>
      </c>
      <c r="AU544" s="259" t="s">
        <v>85</v>
      </c>
      <c r="AV544" s="14" t="s">
        <v>85</v>
      </c>
      <c r="AW544" s="14" t="s">
        <v>32</v>
      </c>
      <c r="AX544" s="14" t="s">
        <v>75</v>
      </c>
      <c r="AY544" s="259" t="s">
        <v>154</v>
      </c>
    </row>
    <row r="545" s="14" customFormat="1">
      <c r="A545" s="14"/>
      <c r="B545" s="249"/>
      <c r="C545" s="250"/>
      <c r="D545" s="232" t="s">
        <v>175</v>
      </c>
      <c r="E545" s="251" t="s">
        <v>1</v>
      </c>
      <c r="F545" s="252" t="s">
        <v>3168</v>
      </c>
      <c r="G545" s="250"/>
      <c r="H545" s="253">
        <v>25</v>
      </c>
      <c r="I545" s="254"/>
      <c r="J545" s="250"/>
      <c r="K545" s="250"/>
      <c r="L545" s="255"/>
      <c r="M545" s="256"/>
      <c r="N545" s="257"/>
      <c r="O545" s="257"/>
      <c r="P545" s="257"/>
      <c r="Q545" s="257"/>
      <c r="R545" s="257"/>
      <c r="S545" s="257"/>
      <c r="T545" s="25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9" t="s">
        <v>175</v>
      </c>
      <c r="AU545" s="259" t="s">
        <v>85</v>
      </c>
      <c r="AV545" s="14" t="s">
        <v>85</v>
      </c>
      <c r="AW545" s="14" t="s">
        <v>32</v>
      </c>
      <c r="AX545" s="14" t="s">
        <v>75</v>
      </c>
      <c r="AY545" s="259" t="s">
        <v>154</v>
      </c>
    </row>
    <row r="546" s="14" customFormat="1">
      <c r="A546" s="14"/>
      <c r="B546" s="249"/>
      <c r="C546" s="250"/>
      <c r="D546" s="232" t="s">
        <v>175</v>
      </c>
      <c r="E546" s="251" t="s">
        <v>1</v>
      </c>
      <c r="F546" s="252" t="s">
        <v>3243</v>
      </c>
      <c r="G546" s="250"/>
      <c r="H546" s="253">
        <v>5.5</v>
      </c>
      <c r="I546" s="254"/>
      <c r="J546" s="250"/>
      <c r="K546" s="250"/>
      <c r="L546" s="255"/>
      <c r="M546" s="256"/>
      <c r="N546" s="257"/>
      <c r="O546" s="257"/>
      <c r="P546" s="257"/>
      <c r="Q546" s="257"/>
      <c r="R546" s="257"/>
      <c r="S546" s="257"/>
      <c r="T546" s="25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9" t="s">
        <v>175</v>
      </c>
      <c r="AU546" s="259" t="s">
        <v>85</v>
      </c>
      <c r="AV546" s="14" t="s">
        <v>85</v>
      </c>
      <c r="AW546" s="14" t="s">
        <v>32</v>
      </c>
      <c r="AX546" s="14" t="s">
        <v>75</v>
      </c>
      <c r="AY546" s="259" t="s">
        <v>154</v>
      </c>
    </row>
    <row r="547" s="14" customFormat="1">
      <c r="A547" s="14"/>
      <c r="B547" s="249"/>
      <c r="C547" s="250"/>
      <c r="D547" s="232" t="s">
        <v>175</v>
      </c>
      <c r="E547" s="251" t="s">
        <v>1</v>
      </c>
      <c r="F547" s="252" t="s">
        <v>3244</v>
      </c>
      <c r="G547" s="250"/>
      <c r="H547" s="253">
        <v>10</v>
      </c>
      <c r="I547" s="254"/>
      <c r="J547" s="250"/>
      <c r="K547" s="250"/>
      <c r="L547" s="255"/>
      <c r="M547" s="256"/>
      <c r="N547" s="257"/>
      <c r="O547" s="257"/>
      <c r="P547" s="257"/>
      <c r="Q547" s="257"/>
      <c r="R547" s="257"/>
      <c r="S547" s="257"/>
      <c r="T547" s="258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9" t="s">
        <v>175</v>
      </c>
      <c r="AU547" s="259" t="s">
        <v>85</v>
      </c>
      <c r="AV547" s="14" t="s">
        <v>85</v>
      </c>
      <c r="AW547" s="14" t="s">
        <v>32</v>
      </c>
      <c r="AX547" s="14" t="s">
        <v>75</v>
      </c>
      <c r="AY547" s="259" t="s">
        <v>154</v>
      </c>
    </row>
    <row r="548" s="14" customFormat="1">
      <c r="A548" s="14"/>
      <c r="B548" s="249"/>
      <c r="C548" s="250"/>
      <c r="D548" s="232" t="s">
        <v>175</v>
      </c>
      <c r="E548" s="251" t="s">
        <v>1</v>
      </c>
      <c r="F548" s="252" t="s">
        <v>3245</v>
      </c>
      <c r="G548" s="250"/>
      <c r="H548" s="253">
        <v>1.2529999999999999</v>
      </c>
      <c r="I548" s="254"/>
      <c r="J548" s="250"/>
      <c r="K548" s="250"/>
      <c r="L548" s="255"/>
      <c r="M548" s="256"/>
      <c r="N548" s="257"/>
      <c r="O548" s="257"/>
      <c r="P548" s="257"/>
      <c r="Q548" s="257"/>
      <c r="R548" s="257"/>
      <c r="S548" s="257"/>
      <c r="T548" s="258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9" t="s">
        <v>175</v>
      </c>
      <c r="AU548" s="259" t="s">
        <v>85</v>
      </c>
      <c r="AV548" s="14" t="s">
        <v>85</v>
      </c>
      <c r="AW548" s="14" t="s">
        <v>32</v>
      </c>
      <c r="AX548" s="14" t="s">
        <v>75</v>
      </c>
      <c r="AY548" s="259" t="s">
        <v>154</v>
      </c>
    </row>
    <row r="549" s="15" customFormat="1">
      <c r="A549" s="15"/>
      <c r="B549" s="264"/>
      <c r="C549" s="265"/>
      <c r="D549" s="232" t="s">
        <v>175</v>
      </c>
      <c r="E549" s="266" t="s">
        <v>1</v>
      </c>
      <c r="F549" s="267" t="s">
        <v>287</v>
      </c>
      <c r="G549" s="265"/>
      <c r="H549" s="268">
        <v>74.623000000000005</v>
      </c>
      <c r="I549" s="269"/>
      <c r="J549" s="265"/>
      <c r="K549" s="265"/>
      <c r="L549" s="270"/>
      <c r="M549" s="271"/>
      <c r="N549" s="272"/>
      <c r="O549" s="272"/>
      <c r="P549" s="272"/>
      <c r="Q549" s="272"/>
      <c r="R549" s="272"/>
      <c r="S549" s="272"/>
      <c r="T549" s="273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4" t="s">
        <v>175</v>
      </c>
      <c r="AU549" s="274" t="s">
        <v>85</v>
      </c>
      <c r="AV549" s="15" t="s">
        <v>186</v>
      </c>
      <c r="AW549" s="15" t="s">
        <v>32</v>
      </c>
      <c r="AX549" s="15" t="s">
        <v>83</v>
      </c>
      <c r="AY549" s="274" t="s">
        <v>154</v>
      </c>
    </row>
    <row r="550" s="2" customFormat="1" ht="16.5" customHeight="1">
      <c r="A550" s="39"/>
      <c r="B550" s="40"/>
      <c r="C550" s="219" t="s">
        <v>831</v>
      </c>
      <c r="D550" s="219" t="s">
        <v>157</v>
      </c>
      <c r="E550" s="220" t="s">
        <v>3246</v>
      </c>
      <c r="F550" s="221" t="s">
        <v>3247</v>
      </c>
      <c r="G550" s="222" t="s">
        <v>273</v>
      </c>
      <c r="H550" s="223">
        <v>378.5</v>
      </c>
      <c r="I550" s="224"/>
      <c r="J550" s="225">
        <f>ROUND(I550*H550,2)</f>
        <v>0</v>
      </c>
      <c r="K550" s="221" t="s">
        <v>170</v>
      </c>
      <c r="L550" s="45"/>
      <c r="M550" s="226" t="s">
        <v>1</v>
      </c>
      <c r="N550" s="227" t="s">
        <v>40</v>
      </c>
      <c r="O550" s="92"/>
      <c r="P550" s="228">
        <f>O550*H550</f>
        <v>0</v>
      </c>
      <c r="Q550" s="228">
        <v>0</v>
      </c>
      <c r="R550" s="228">
        <f>Q550*H550</f>
        <v>0</v>
      </c>
      <c r="S550" s="228">
        <v>0</v>
      </c>
      <c r="T550" s="229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0" t="s">
        <v>186</v>
      </c>
      <c r="AT550" s="230" t="s">
        <v>157</v>
      </c>
      <c r="AU550" s="230" t="s">
        <v>85</v>
      </c>
      <c r="AY550" s="18" t="s">
        <v>154</v>
      </c>
      <c r="BE550" s="231">
        <f>IF(N550="základní",J550,0)</f>
        <v>0</v>
      </c>
      <c r="BF550" s="231">
        <f>IF(N550="snížená",J550,0)</f>
        <v>0</v>
      </c>
      <c r="BG550" s="231">
        <f>IF(N550="zákl. přenesená",J550,0)</f>
        <v>0</v>
      </c>
      <c r="BH550" s="231">
        <f>IF(N550="sníž. přenesená",J550,0)</f>
        <v>0</v>
      </c>
      <c r="BI550" s="231">
        <f>IF(N550="nulová",J550,0)</f>
        <v>0</v>
      </c>
      <c r="BJ550" s="18" t="s">
        <v>83</v>
      </c>
      <c r="BK550" s="231">
        <f>ROUND(I550*H550,2)</f>
        <v>0</v>
      </c>
      <c r="BL550" s="18" t="s">
        <v>186</v>
      </c>
      <c r="BM550" s="230" t="s">
        <v>3248</v>
      </c>
    </row>
    <row r="551" s="2" customFormat="1">
      <c r="A551" s="39"/>
      <c r="B551" s="40"/>
      <c r="C551" s="41"/>
      <c r="D551" s="232" t="s">
        <v>163</v>
      </c>
      <c r="E551" s="41"/>
      <c r="F551" s="233" t="s">
        <v>3249</v>
      </c>
      <c r="G551" s="41"/>
      <c r="H551" s="41"/>
      <c r="I551" s="234"/>
      <c r="J551" s="41"/>
      <c r="K551" s="41"/>
      <c r="L551" s="45"/>
      <c r="M551" s="235"/>
      <c r="N551" s="23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163</v>
      </c>
      <c r="AU551" s="18" t="s">
        <v>85</v>
      </c>
    </row>
    <row r="552" s="2" customFormat="1">
      <c r="A552" s="39"/>
      <c r="B552" s="40"/>
      <c r="C552" s="41"/>
      <c r="D552" s="237" t="s">
        <v>173</v>
      </c>
      <c r="E552" s="41"/>
      <c r="F552" s="238" t="s">
        <v>3250</v>
      </c>
      <c r="G552" s="41"/>
      <c r="H552" s="41"/>
      <c r="I552" s="234"/>
      <c r="J552" s="41"/>
      <c r="K552" s="41"/>
      <c r="L552" s="45"/>
      <c r="M552" s="235"/>
      <c r="N552" s="23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173</v>
      </c>
      <c r="AU552" s="18" t="s">
        <v>85</v>
      </c>
    </row>
    <row r="553" s="14" customFormat="1">
      <c r="A553" s="14"/>
      <c r="B553" s="249"/>
      <c r="C553" s="250"/>
      <c r="D553" s="232" t="s">
        <v>175</v>
      </c>
      <c r="E553" s="251" t="s">
        <v>1</v>
      </c>
      <c r="F553" s="252" t="s">
        <v>3220</v>
      </c>
      <c r="G553" s="250"/>
      <c r="H553" s="253">
        <v>78.5</v>
      </c>
      <c r="I553" s="254"/>
      <c r="J553" s="250"/>
      <c r="K553" s="250"/>
      <c r="L553" s="255"/>
      <c r="M553" s="256"/>
      <c r="N553" s="257"/>
      <c r="O553" s="257"/>
      <c r="P553" s="257"/>
      <c r="Q553" s="257"/>
      <c r="R553" s="257"/>
      <c r="S553" s="257"/>
      <c r="T553" s="258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9" t="s">
        <v>175</v>
      </c>
      <c r="AU553" s="259" t="s">
        <v>85</v>
      </c>
      <c r="AV553" s="14" t="s">
        <v>85</v>
      </c>
      <c r="AW553" s="14" t="s">
        <v>32</v>
      </c>
      <c r="AX553" s="14" t="s">
        <v>75</v>
      </c>
      <c r="AY553" s="259" t="s">
        <v>154</v>
      </c>
    </row>
    <row r="554" s="14" customFormat="1">
      <c r="A554" s="14"/>
      <c r="B554" s="249"/>
      <c r="C554" s="250"/>
      <c r="D554" s="232" t="s">
        <v>175</v>
      </c>
      <c r="E554" s="251" t="s">
        <v>1</v>
      </c>
      <c r="F554" s="252" t="s">
        <v>3221</v>
      </c>
      <c r="G554" s="250"/>
      <c r="H554" s="253">
        <v>18</v>
      </c>
      <c r="I554" s="254"/>
      <c r="J554" s="250"/>
      <c r="K554" s="250"/>
      <c r="L554" s="255"/>
      <c r="M554" s="256"/>
      <c r="N554" s="257"/>
      <c r="O554" s="257"/>
      <c r="P554" s="257"/>
      <c r="Q554" s="257"/>
      <c r="R554" s="257"/>
      <c r="S554" s="257"/>
      <c r="T554" s="25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9" t="s">
        <v>175</v>
      </c>
      <c r="AU554" s="259" t="s">
        <v>85</v>
      </c>
      <c r="AV554" s="14" t="s">
        <v>85</v>
      </c>
      <c r="AW554" s="14" t="s">
        <v>32</v>
      </c>
      <c r="AX554" s="14" t="s">
        <v>75</v>
      </c>
      <c r="AY554" s="259" t="s">
        <v>154</v>
      </c>
    </row>
    <row r="555" s="14" customFormat="1">
      <c r="A555" s="14"/>
      <c r="B555" s="249"/>
      <c r="C555" s="250"/>
      <c r="D555" s="232" t="s">
        <v>175</v>
      </c>
      <c r="E555" s="251" t="s">
        <v>1</v>
      </c>
      <c r="F555" s="252" t="s">
        <v>3227</v>
      </c>
      <c r="G555" s="250"/>
      <c r="H555" s="253">
        <v>161</v>
      </c>
      <c r="I555" s="254"/>
      <c r="J555" s="250"/>
      <c r="K555" s="250"/>
      <c r="L555" s="255"/>
      <c r="M555" s="256"/>
      <c r="N555" s="257"/>
      <c r="O555" s="257"/>
      <c r="P555" s="257"/>
      <c r="Q555" s="257"/>
      <c r="R555" s="257"/>
      <c r="S555" s="257"/>
      <c r="T555" s="25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9" t="s">
        <v>175</v>
      </c>
      <c r="AU555" s="259" t="s">
        <v>85</v>
      </c>
      <c r="AV555" s="14" t="s">
        <v>85</v>
      </c>
      <c r="AW555" s="14" t="s">
        <v>32</v>
      </c>
      <c r="AX555" s="14" t="s">
        <v>75</v>
      </c>
      <c r="AY555" s="259" t="s">
        <v>154</v>
      </c>
    </row>
    <row r="556" s="14" customFormat="1">
      <c r="A556" s="14"/>
      <c r="B556" s="249"/>
      <c r="C556" s="250"/>
      <c r="D556" s="232" t="s">
        <v>175</v>
      </c>
      <c r="E556" s="251" t="s">
        <v>1</v>
      </c>
      <c r="F556" s="252" t="s">
        <v>3233</v>
      </c>
      <c r="G556" s="250"/>
      <c r="H556" s="253">
        <v>11</v>
      </c>
      <c r="I556" s="254"/>
      <c r="J556" s="250"/>
      <c r="K556" s="250"/>
      <c r="L556" s="255"/>
      <c r="M556" s="256"/>
      <c r="N556" s="257"/>
      <c r="O556" s="257"/>
      <c r="P556" s="257"/>
      <c r="Q556" s="257"/>
      <c r="R556" s="257"/>
      <c r="S556" s="257"/>
      <c r="T556" s="25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9" t="s">
        <v>175</v>
      </c>
      <c r="AU556" s="259" t="s">
        <v>85</v>
      </c>
      <c r="AV556" s="14" t="s">
        <v>85</v>
      </c>
      <c r="AW556" s="14" t="s">
        <v>32</v>
      </c>
      <c r="AX556" s="14" t="s">
        <v>75</v>
      </c>
      <c r="AY556" s="259" t="s">
        <v>154</v>
      </c>
    </row>
    <row r="557" s="14" customFormat="1">
      <c r="A557" s="14"/>
      <c r="B557" s="249"/>
      <c r="C557" s="250"/>
      <c r="D557" s="232" t="s">
        <v>175</v>
      </c>
      <c r="E557" s="251" t="s">
        <v>1</v>
      </c>
      <c r="F557" s="252" t="s">
        <v>3234</v>
      </c>
      <c r="G557" s="250"/>
      <c r="H557" s="253">
        <v>110</v>
      </c>
      <c r="I557" s="254"/>
      <c r="J557" s="250"/>
      <c r="K557" s="250"/>
      <c r="L557" s="255"/>
      <c r="M557" s="256"/>
      <c r="N557" s="257"/>
      <c r="O557" s="257"/>
      <c r="P557" s="257"/>
      <c r="Q557" s="257"/>
      <c r="R557" s="257"/>
      <c r="S557" s="257"/>
      <c r="T557" s="25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9" t="s">
        <v>175</v>
      </c>
      <c r="AU557" s="259" t="s">
        <v>85</v>
      </c>
      <c r="AV557" s="14" t="s">
        <v>85</v>
      </c>
      <c r="AW557" s="14" t="s">
        <v>32</v>
      </c>
      <c r="AX557" s="14" t="s">
        <v>75</v>
      </c>
      <c r="AY557" s="259" t="s">
        <v>154</v>
      </c>
    </row>
    <row r="558" s="15" customFormat="1">
      <c r="A558" s="15"/>
      <c r="B558" s="264"/>
      <c r="C558" s="265"/>
      <c r="D558" s="232" t="s">
        <v>175</v>
      </c>
      <c r="E558" s="266" t="s">
        <v>1</v>
      </c>
      <c r="F558" s="267" t="s">
        <v>287</v>
      </c>
      <c r="G558" s="265"/>
      <c r="H558" s="268">
        <v>378.5</v>
      </c>
      <c r="I558" s="269"/>
      <c r="J558" s="265"/>
      <c r="K558" s="265"/>
      <c r="L558" s="270"/>
      <c r="M558" s="271"/>
      <c r="N558" s="272"/>
      <c r="O558" s="272"/>
      <c r="P558" s="272"/>
      <c r="Q558" s="272"/>
      <c r="R558" s="272"/>
      <c r="S558" s="272"/>
      <c r="T558" s="273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74" t="s">
        <v>175</v>
      </c>
      <c r="AU558" s="274" t="s">
        <v>85</v>
      </c>
      <c r="AV558" s="15" t="s">
        <v>186</v>
      </c>
      <c r="AW558" s="15" t="s">
        <v>32</v>
      </c>
      <c r="AX558" s="15" t="s">
        <v>83</v>
      </c>
      <c r="AY558" s="274" t="s">
        <v>154</v>
      </c>
    </row>
    <row r="559" s="2" customFormat="1" ht="16.5" customHeight="1">
      <c r="A559" s="39"/>
      <c r="B559" s="40"/>
      <c r="C559" s="219" t="s">
        <v>835</v>
      </c>
      <c r="D559" s="219" t="s">
        <v>157</v>
      </c>
      <c r="E559" s="220" t="s">
        <v>3251</v>
      </c>
      <c r="F559" s="221" t="s">
        <v>3252</v>
      </c>
      <c r="G559" s="222" t="s">
        <v>353</v>
      </c>
      <c r="H559" s="223">
        <v>74.623000000000005</v>
      </c>
      <c r="I559" s="224"/>
      <c r="J559" s="225">
        <f>ROUND(I559*H559,2)</f>
        <v>0</v>
      </c>
      <c r="K559" s="221" t="s">
        <v>170</v>
      </c>
      <c r="L559" s="45"/>
      <c r="M559" s="226" t="s">
        <v>1</v>
      </c>
      <c r="N559" s="227" t="s">
        <v>40</v>
      </c>
      <c r="O559" s="92"/>
      <c r="P559" s="228">
        <f>O559*H559</f>
        <v>0</v>
      </c>
      <c r="Q559" s="228">
        <v>1.0000000000000001E-05</v>
      </c>
      <c r="R559" s="228">
        <f>Q559*H559</f>
        <v>0.00074623000000000007</v>
      </c>
      <c r="S559" s="228">
        <v>0</v>
      </c>
      <c r="T559" s="22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0" t="s">
        <v>186</v>
      </c>
      <c r="AT559" s="230" t="s">
        <v>157</v>
      </c>
      <c r="AU559" s="230" t="s">
        <v>85</v>
      </c>
      <c r="AY559" s="18" t="s">
        <v>154</v>
      </c>
      <c r="BE559" s="231">
        <f>IF(N559="základní",J559,0)</f>
        <v>0</v>
      </c>
      <c r="BF559" s="231">
        <f>IF(N559="snížená",J559,0)</f>
        <v>0</v>
      </c>
      <c r="BG559" s="231">
        <f>IF(N559="zákl. přenesená",J559,0)</f>
        <v>0</v>
      </c>
      <c r="BH559" s="231">
        <f>IF(N559="sníž. přenesená",J559,0)</f>
        <v>0</v>
      </c>
      <c r="BI559" s="231">
        <f>IF(N559="nulová",J559,0)</f>
        <v>0</v>
      </c>
      <c r="BJ559" s="18" t="s">
        <v>83</v>
      </c>
      <c r="BK559" s="231">
        <f>ROUND(I559*H559,2)</f>
        <v>0</v>
      </c>
      <c r="BL559" s="18" t="s">
        <v>186</v>
      </c>
      <c r="BM559" s="230" t="s">
        <v>3253</v>
      </c>
    </row>
    <row r="560" s="2" customFormat="1">
      <c r="A560" s="39"/>
      <c r="B560" s="40"/>
      <c r="C560" s="41"/>
      <c r="D560" s="232" t="s">
        <v>163</v>
      </c>
      <c r="E560" s="41"/>
      <c r="F560" s="233" t="s">
        <v>3254</v>
      </c>
      <c r="G560" s="41"/>
      <c r="H560" s="41"/>
      <c r="I560" s="234"/>
      <c r="J560" s="41"/>
      <c r="K560" s="41"/>
      <c r="L560" s="45"/>
      <c r="M560" s="235"/>
      <c r="N560" s="23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163</v>
      </c>
      <c r="AU560" s="18" t="s">
        <v>85</v>
      </c>
    </row>
    <row r="561" s="2" customFormat="1">
      <c r="A561" s="39"/>
      <c r="B561" s="40"/>
      <c r="C561" s="41"/>
      <c r="D561" s="237" t="s">
        <v>173</v>
      </c>
      <c r="E561" s="41"/>
      <c r="F561" s="238" t="s">
        <v>3255</v>
      </c>
      <c r="G561" s="41"/>
      <c r="H561" s="41"/>
      <c r="I561" s="234"/>
      <c r="J561" s="41"/>
      <c r="K561" s="41"/>
      <c r="L561" s="45"/>
      <c r="M561" s="235"/>
      <c r="N561" s="23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173</v>
      </c>
      <c r="AU561" s="18" t="s">
        <v>85</v>
      </c>
    </row>
    <row r="562" s="14" customFormat="1">
      <c r="A562" s="14"/>
      <c r="B562" s="249"/>
      <c r="C562" s="250"/>
      <c r="D562" s="232" t="s">
        <v>175</v>
      </c>
      <c r="E562" s="251" t="s">
        <v>1</v>
      </c>
      <c r="F562" s="252" t="s">
        <v>3240</v>
      </c>
      <c r="G562" s="250"/>
      <c r="H562" s="253">
        <v>2.2000000000000002</v>
      </c>
      <c r="I562" s="254"/>
      <c r="J562" s="250"/>
      <c r="K562" s="250"/>
      <c r="L562" s="255"/>
      <c r="M562" s="256"/>
      <c r="N562" s="257"/>
      <c r="O562" s="257"/>
      <c r="P562" s="257"/>
      <c r="Q562" s="257"/>
      <c r="R562" s="257"/>
      <c r="S562" s="257"/>
      <c r="T562" s="25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9" t="s">
        <v>175</v>
      </c>
      <c r="AU562" s="259" t="s">
        <v>85</v>
      </c>
      <c r="AV562" s="14" t="s">
        <v>85</v>
      </c>
      <c r="AW562" s="14" t="s">
        <v>32</v>
      </c>
      <c r="AX562" s="14" t="s">
        <v>75</v>
      </c>
      <c r="AY562" s="259" t="s">
        <v>154</v>
      </c>
    </row>
    <row r="563" s="14" customFormat="1">
      <c r="A563" s="14"/>
      <c r="B563" s="249"/>
      <c r="C563" s="250"/>
      <c r="D563" s="232" t="s">
        <v>175</v>
      </c>
      <c r="E563" s="251" t="s">
        <v>1</v>
      </c>
      <c r="F563" s="252" t="s">
        <v>3241</v>
      </c>
      <c r="G563" s="250"/>
      <c r="H563" s="253">
        <v>27</v>
      </c>
      <c r="I563" s="254"/>
      <c r="J563" s="250"/>
      <c r="K563" s="250"/>
      <c r="L563" s="255"/>
      <c r="M563" s="256"/>
      <c r="N563" s="257"/>
      <c r="O563" s="257"/>
      <c r="P563" s="257"/>
      <c r="Q563" s="257"/>
      <c r="R563" s="257"/>
      <c r="S563" s="257"/>
      <c r="T563" s="258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9" t="s">
        <v>175</v>
      </c>
      <c r="AU563" s="259" t="s">
        <v>85</v>
      </c>
      <c r="AV563" s="14" t="s">
        <v>85</v>
      </c>
      <c r="AW563" s="14" t="s">
        <v>32</v>
      </c>
      <c r="AX563" s="14" t="s">
        <v>75</v>
      </c>
      <c r="AY563" s="259" t="s">
        <v>154</v>
      </c>
    </row>
    <row r="564" s="14" customFormat="1">
      <c r="A564" s="14"/>
      <c r="B564" s="249"/>
      <c r="C564" s="250"/>
      <c r="D564" s="232" t="s">
        <v>175</v>
      </c>
      <c r="E564" s="251" t="s">
        <v>1</v>
      </c>
      <c r="F564" s="252" t="s">
        <v>3242</v>
      </c>
      <c r="G564" s="250"/>
      <c r="H564" s="253">
        <v>3.6699999999999999</v>
      </c>
      <c r="I564" s="254"/>
      <c r="J564" s="250"/>
      <c r="K564" s="250"/>
      <c r="L564" s="255"/>
      <c r="M564" s="256"/>
      <c r="N564" s="257"/>
      <c r="O564" s="257"/>
      <c r="P564" s="257"/>
      <c r="Q564" s="257"/>
      <c r="R564" s="257"/>
      <c r="S564" s="257"/>
      <c r="T564" s="25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9" t="s">
        <v>175</v>
      </c>
      <c r="AU564" s="259" t="s">
        <v>85</v>
      </c>
      <c r="AV564" s="14" t="s">
        <v>85</v>
      </c>
      <c r="AW564" s="14" t="s">
        <v>32</v>
      </c>
      <c r="AX564" s="14" t="s">
        <v>75</v>
      </c>
      <c r="AY564" s="259" t="s">
        <v>154</v>
      </c>
    </row>
    <row r="565" s="14" customFormat="1">
      <c r="A565" s="14"/>
      <c r="B565" s="249"/>
      <c r="C565" s="250"/>
      <c r="D565" s="232" t="s">
        <v>175</v>
      </c>
      <c r="E565" s="251" t="s">
        <v>1</v>
      </c>
      <c r="F565" s="252" t="s">
        <v>3168</v>
      </c>
      <c r="G565" s="250"/>
      <c r="H565" s="253">
        <v>25</v>
      </c>
      <c r="I565" s="254"/>
      <c r="J565" s="250"/>
      <c r="K565" s="250"/>
      <c r="L565" s="255"/>
      <c r="M565" s="256"/>
      <c r="N565" s="257"/>
      <c r="O565" s="257"/>
      <c r="P565" s="257"/>
      <c r="Q565" s="257"/>
      <c r="R565" s="257"/>
      <c r="S565" s="257"/>
      <c r="T565" s="258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9" t="s">
        <v>175</v>
      </c>
      <c r="AU565" s="259" t="s">
        <v>85</v>
      </c>
      <c r="AV565" s="14" t="s">
        <v>85</v>
      </c>
      <c r="AW565" s="14" t="s">
        <v>32</v>
      </c>
      <c r="AX565" s="14" t="s">
        <v>75</v>
      </c>
      <c r="AY565" s="259" t="s">
        <v>154</v>
      </c>
    </row>
    <row r="566" s="14" customFormat="1">
      <c r="A566" s="14"/>
      <c r="B566" s="249"/>
      <c r="C566" s="250"/>
      <c r="D566" s="232" t="s">
        <v>175</v>
      </c>
      <c r="E566" s="251" t="s">
        <v>1</v>
      </c>
      <c r="F566" s="252" t="s">
        <v>3243</v>
      </c>
      <c r="G566" s="250"/>
      <c r="H566" s="253">
        <v>5.5</v>
      </c>
      <c r="I566" s="254"/>
      <c r="J566" s="250"/>
      <c r="K566" s="250"/>
      <c r="L566" s="255"/>
      <c r="M566" s="256"/>
      <c r="N566" s="257"/>
      <c r="O566" s="257"/>
      <c r="P566" s="257"/>
      <c r="Q566" s="257"/>
      <c r="R566" s="257"/>
      <c r="S566" s="257"/>
      <c r="T566" s="25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9" t="s">
        <v>175</v>
      </c>
      <c r="AU566" s="259" t="s">
        <v>85</v>
      </c>
      <c r="AV566" s="14" t="s">
        <v>85</v>
      </c>
      <c r="AW566" s="14" t="s">
        <v>32</v>
      </c>
      <c r="AX566" s="14" t="s">
        <v>75</v>
      </c>
      <c r="AY566" s="259" t="s">
        <v>154</v>
      </c>
    </row>
    <row r="567" s="14" customFormat="1">
      <c r="A567" s="14"/>
      <c r="B567" s="249"/>
      <c r="C567" s="250"/>
      <c r="D567" s="232" t="s">
        <v>175</v>
      </c>
      <c r="E567" s="251" t="s">
        <v>1</v>
      </c>
      <c r="F567" s="252" t="s">
        <v>3244</v>
      </c>
      <c r="G567" s="250"/>
      <c r="H567" s="253">
        <v>10</v>
      </c>
      <c r="I567" s="254"/>
      <c r="J567" s="250"/>
      <c r="K567" s="250"/>
      <c r="L567" s="255"/>
      <c r="M567" s="256"/>
      <c r="N567" s="257"/>
      <c r="O567" s="257"/>
      <c r="P567" s="257"/>
      <c r="Q567" s="257"/>
      <c r="R567" s="257"/>
      <c r="S567" s="257"/>
      <c r="T567" s="258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9" t="s">
        <v>175</v>
      </c>
      <c r="AU567" s="259" t="s">
        <v>85</v>
      </c>
      <c r="AV567" s="14" t="s">
        <v>85</v>
      </c>
      <c r="AW567" s="14" t="s">
        <v>32</v>
      </c>
      <c r="AX567" s="14" t="s">
        <v>75</v>
      </c>
      <c r="AY567" s="259" t="s">
        <v>154</v>
      </c>
    </row>
    <row r="568" s="14" customFormat="1">
      <c r="A568" s="14"/>
      <c r="B568" s="249"/>
      <c r="C568" s="250"/>
      <c r="D568" s="232" t="s">
        <v>175</v>
      </c>
      <c r="E568" s="251" t="s">
        <v>1</v>
      </c>
      <c r="F568" s="252" t="s">
        <v>3245</v>
      </c>
      <c r="G568" s="250"/>
      <c r="H568" s="253">
        <v>1.2529999999999999</v>
      </c>
      <c r="I568" s="254"/>
      <c r="J568" s="250"/>
      <c r="K568" s="250"/>
      <c r="L568" s="255"/>
      <c r="M568" s="256"/>
      <c r="N568" s="257"/>
      <c r="O568" s="257"/>
      <c r="P568" s="257"/>
      <c r="Q568" s="257"/>
      <c r="R568" s="257"/>
      <c r="S568" s="257"/>
      <c r="T568" s="25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9" t="s">
        <v>175</v>
      </c>
      <c r="AU568" s="259" t="s">
        <v>85</v>
      </c>
      <c r="AV568" s="14" t="s">
        <v>85</v>
      </c>
      <c r="AW568" s="14" t="s">
        <v>32</v>
      </c>
      <c r="AX568" s="14" t="s">
        <v>75</v>
      </c>
      <c r="AY568" s="259" t="s">
        <v>154</v>
      </c>
    </row>
    <row r="569" s="15" customFormat="1">
      <c r="A569" s="15"/>
      <c r="B569" s="264"/>
      <c r="C569" s="265"/>
      <c r="D569" s="232" t="s">
        <v>175</v>
      </c>
      <c r="E569" s="266" t="s">
        <v>1</v>
      </c>
      <c r="F569" s="267" t="s">
        <v>287</v>
      </c>
      <c r="G569" s="265"/>
      <c r="H569" s="268">
        <v>74.623000000000005</v>
      </c>
      <c r="I569" s="269"/>
      <c r="J569" s="265"/>
      <c r="K569" s="265"/>
      <c r="L569" s="270"/>
      <c r="M569" s="271"/>
      <c r="N569" s="272"/>
      <c r="O569" s="272"/>
      <c r="P569" s="272"/>
      <c r="Q569" s="272"/>
      <c r="R569" s="272"/>
      <c r="S569" s="272"/>
      <c r="T569" s="273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74" t="s">
        <v>175</v>
      </c>
      <c r="AU569" s="274" t="s">
        <v>85</v>
      </c>
      <c r="AV569" s="15" t="s">
        <v>186</v>
      </c>
      <c r="AW569" s="15" t="s">
        <v>32</v>
      </c>
      <c r="AX569" s="15" t="s">
        <v>83</v>
      </c>
      <c r="AY569" s="274" t="s">
        <v>154</v>
      </c>
    </row>
    <row r="570" s="2" customFormat="1" ht="37.8" customHeight="1">
      <c r="A570" s="39"/>
      <c r="B570" s="40"/>
      <c r="C570" s="219" t="s">
        <v>839</v>
      </c>
      <c r="D570" s="219" t="s">
        <v>157</v>
      </c>
      <c r="E570" s="220" t="s">
        <v>1798</v>
      </c>
      <c r="F570" s="221" t="s">
        <v>3256</v>
      </c>
      <c r="G570" s="222" t="s">
        <v>160</v>
      </c>
      <c r="H570" s="223">
        <v>5</v>
      </c>
      <c r="I570" s="224"/>
      <c r="J570" s="225">
        <f>ROUND(I570*H570,2)</f>
        <v>0</v>
      </c>
      <c r="K570" s="221" t="s">
        <v>1</v>
      </c>
      <c r="L570" s="45"/>
      <c r="M570" s="226" t="s">
        <v>1</v>
      </c>
      <c r="N570" s="227" t="s">
        <v>40</v>
      </c>
      <c r="O570" s="92"/>
      <c r="P570" s="228">
        <f>O570*H570</f>
        <v>0</v>
      </c>
      <c r="Q570" s="228">
        <v>0</v>
      </c>
      <c r="R570" s="228">
        <f>Q570*H570</f>
        <v>0</v>
      </c>
      <c r="S570" s="228">
        <v>0</v>
      </c>
      <c r="T570" s="22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0" t="s">
        <v>186</v>
      </c>
      <c r="AT570" s="230" t="s">
        <v>157</v>
      </c>
      <c r="AU570" s="230" t="s">
        <v>85</v>
      </c>
      <c r="AY570" s="18" t="s">
        <v>154</v>
      </c>
      <c r="BE570" s="231">
        <f>IF(N570="základní",J570,0)</f>
        <v>0</v>
      </c>
      <c r="BF570" s="231">
        <f>IF(N570="snížená",J570,0)</f>
        <v>0</v>
      </c>
      <c r="BG570" s="231">
        <f>IF(N570="zákl. přenesená",J570,0)</f>
        <v>0</v>
      </c>
      <c r="BH570" s="231">
        <f>IF(N570="sníž. přenesená",J570,0)</f>
        <v>0</v>
      </c>
      <c r="BI570" s="231">
        <f>IF(N570="nulová",J570,0)</f>
        <v>0</v>
      </c>
      <c r="BJ570" s="18" t="s">
        <v>83</v>
      </c>
      <c r="BK570" s="231">
        <f>ROUND(I570*H570,2)</f>
        <v>0</v>
      </c>
      <c r="BL570" s="18" t="s">
        <v>186</v>
      </c>
      <c r="BM570" s="230" t="s">
        <v>3257</v>
      </c>
    </row>
    <row r="571" s="2" customFormat="1">
      <c r="A571" s="39"/>
      <c r="B571" s="40"/>
      <c r="C571" s="41"/>
      <c r="D571" s="232" t="s">
        <v>163</v>
      </c>
      <c r="E571" s="41"/>
      <c r="F571" s="233" t="s">
        <v>3256</v>
      </c>
      <c r="G571" s="41"/>
      <c r="H571" s="41"/>
      <c r="I571" s="234"/>
      <c r="J571" s="41"/>
      <c r="K571" s="41"/>
      <c r="L571" s="45"/>
      <c r="M571" s="235"/>
      <c r="N571" s="23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163</v>
      </c>
      <c r="AU571" s="18" t="s">
        <v>85</v>
      </c>
    </row>
    <row r="572" s="13" customFormat="1">
      <c r="A572" s="13"/>
      <c r="B572" s="239"/>
      <c r="C572" s="240"/>
      <c r="D572" s="232" t="s">
        <v>175</v>
      </c>
      <c r="E572" s="241" t="s">
        <v>1</v>
      </c>
      <c r="F572" s="242" t="s">
        <v>3258</v>
      </c>
      <c r="G572" s="240"/>
      <c r="H572" s="241" t="s">
        <v>1</v>
      </c>
      <c r="I572" s="243"/>
      <c r="J572" s="240"/>
      <c r="K572" s="240"/>
      <c r="L572" s="244"/>
      <c r="M572" s="245"/>
      <c r="N572" s="246"/>
      <c r="O572" s="246"/>
      <c r="P572" s="246"/>
      <c r="Q572" s="246"/>
      <c r="R572" s="246"/>
      <c r="S572" s="246"/>
      <c r="T572" s="24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8" t="s">
        <v>175</v>
      </c>
      <c r="AU572" s="248" t="s">
        <v>85</v>
      </c>
      <c r="AV572" s="13" t="s">
        <v>83</v>
      </c>
      <c r="AW572" s="13" t="s">
        <v>32</v>
      </c>
      <c r="AX572" s="13" t="s">
        <v>75</v>
      </c>
      <c r="AY572" s="248" t="s">
        <v>154</v>
      </c>
    </row>
    <row r="573" s="13" customFormat="1">
      <c r="A573" s="13"/>
      <c r="B573" s="239"/>
      <c r="C573" s="240"/>
      <c r="D573" s="232" t="s">
        <v>175</v>
      </c>
      <c r="E573" s="241" t="s">
        <v>1</v>
      </c>
      <c r="F573" s="242" t="s">
        <v>3259</v>
      </c>
      <c r="G573" s="240"/>
      <c r="H573" s="241" t="s">
        <v>1</v>
      </c>
      <c r="I573" s="243"/>
      <c r="J573" s="240"/>
      <c r="K573" s="240"/>
      <c r="L573" s="244"/>
      <c r="M573" s="245"/>
      <c r="N573" s="246"/>
      <c r="O573" s="246"/>
      <c r="P573" s="246"/>
      <c r="Q573" s="246"/>
      <c r="R573" s="246"/>
      <c r="S573" s="246"/>
      <c r="T573" s="24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8" t="s">
        <v>175</v>
      </c>
      <c r="AU573" s="248" t="s">
        <v>85</v>
      </c>
      <c r="AV573" s="13" t="s">
        <v>83</v>
      </c>
      <c r="AW573" s="13" t="s">
        <v>32</v>
      </c>
      <c r="AX573" s="13" t="s">
        <v>75</v>
      </c>
      <c r="AY573" s="248" t="s">
        <v>154</v>
      </c>
    </row>
    <row r="574" s="13" customFormat="1">
      <c r="A574" s="13"/>
      <c r="B574" s="239"/>
      <c r="C574" s="240"/>
      <c r="D574" s="232" t="s">
        <v>175</v>
      </c>
      <c r="E574" s="241" t="s">
        <v>1</v>
      </c>
      <c r="F574" s="242" t="s">
        <v>3260</v>
      </c>
      <c r="G574" s="240"/>
      <c r="H574" s="241" t="s">
        <v>1</v>
      </c>
      <c r="I574" s="243"/>
      <c r="J574" s="240"/>
      <c r="K574" s="240"/>
      <c r="L574" s="244"/>
      <c r="M574" s="245"/>
      <c r="N574" s="246"/>
      <c r="O574" s="246"/>
      <c r="P574" s="246"/>
      <c r="Q574" s="246"/>
      <c r="R574" s="246"/>
      <c r="S574" s="246"/>
      <c r="T574" s="24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8" t="s">
        <v>175</v>
      </c>
      <c r="AU574" s="248" t="s">
        <v>85</v>
      </c>
      <c r="AV574" s="13" t="s">
        <v>83</v>
      </c>
      <c r="AW574" s="13" t="s">
        <v>32</v>
      </c>
      <c r="AX574" s="13" t="s">
        <v>75</v>
      </c>
      <c r="AY574" s="248" t="s">
        <v>154</v>
      </c>
    </row>
    <row r="575" s="13" customFormat="1">
      <c r="A575" s="13"/>
      <c r="B575" s="239"/>
      <c r="C575" s="240"/>
      <c r="D575" s="232" t="s">
        <v>175</v>
      </c>
      <c r="E575" s="241" t="s">
        <v>1</v>
      </c>
      <c r="F575" s="242" t="s">
        <v>3261</v>
      </c>
      <c r="G575" s="240"/>
      <c r="H575" s="241" t="s">
        <v>1</v>
      </c>
      <c r="I575" s="243"/>
      <c r="J575" s="240"/>
      <c r="K575" s="240"/>
      <c r="L575" s="244"/>
      <c r="M575" s="245"/>
      <c r="N575" s="246"/>
      <c r="O575" s="246"/>
      <c r="P575" s="246"/>
      <c r="Q575" s="246"/>
      <c r="R575" s="246"/>
      <c r="S575" s="246"/>
      <c r="T575" s="24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8" t="s">
        <v>175</v>
      </c>
      <c r="AU575" s="248" t="s">
        <v>85</v>
      </c>
      <c r="AV575" s="13" t="s">
        <v>83</v>
      </c>
      <c r="AW575" s="13" t="s">
        <v>32</v>
      </c>
      <c r="AX575" s="13" t="s">
        <v>75</v>
      </c>
      <c r="AY575" s="248" t="s">
        <v>154</v>
      </c>
    </row>
    <row r="576" s="13" customFormat="1">
      <c r="A576" s="13"/>
      <c r="B576" s="239"/>
      <c r="C576" s="240"/>
      <c r="D576" s="232" t="s">
        <v>175</v>
      </c>
      <c r="E576" s="241" t="s">
        <v>1</v>
      </c>
      <c r="F576" s="242" t="s">
        <v>3262</v>
      </c>
      <c r="G576" s="240"/>
      <c r="H576" s="241" t="s">
        <v>1</v>
      </c>
      <c r="I576" s="243"/>
      <c r="J576" s="240"/>
      <c r="K576" s="240"/>
      <c r="L576" s="244"/>
      <c r="M576" s="245"/>
      <c r="N576" s="246"/>
      <c r="O576" s="246"/>
      <c r="P576" s="246"/>
      <c r="Q576" s="246"/>
      <c r="R576" s="246"/>
      <c r="S576" s="246"/>
      <c r="T576" s="24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8" t="s">
        <v>175</v>
      </c>
      <c r="AU576" s="248" t="s">
        <v>85</v>
      </c>
      <c r="AV576" s="13" t="s">
        <v>83</v>
      </c>
      <c r="AW576" s="13" t="s">
        <v>32</v>
      </c>
      <c r="AX576" s="13" t="s">
        <v>75</v>
      </c>
      <c r="AY576" s="248" t="s">
        <v>154</v>
      </c>
    </row>
    <row r="577" s="13" customFormat="1">
      <c r="A577" s="13"/>
      <c r="B577" s="239"/>
      <c r="C577" s="240"/>
      <c r="D577" s="232" t="s">
        <v>175</v>
      </c>
      <c r="E577" s="241" t="s">
        <v>1</v>
      </c>
      <c r="F577" s="242" t="s">
        <v>3263</v>
      </c>
      <c r="G577" s="240"/>
      <c r="H577" s="241" t="s">
        <v>1</v>
      </c>
      <c r="I577" s="243"/>
      <c r="J577" s="240"/>
      <c r="K577" s="240"/>
      <c r="L577" s="244"/>
      <c r="M577" s="245"/>
      <c r="N577" s="246"/>
      <c r="O577" s="246"/>
      <c r="P577" s="246"/>
      <c r="Q577" s="246"/>
      <c r="R577" s="246"/>
      <c r="S577" s="246"/>
      <c r="T577" s="24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8" t="s">
        <v>175</v>
      </c>
      <c r="AU577" s="248" t="s">
        <v>85</v>
      </c>
      <c r="AV577" s="13" t="s">
        <v>83</v>
      </c>
      <c r="AW577" s="13" t="s">
        <v>32</v>
      </c>
      <c r="AX577" s="13" t="s">
        <v>75</v>
      </c>
      <c r="AY577" s="248" t="s">
        <v>154</v>
      </c>
    </row>
    <row r="578" s="13" customFormat="1">
      <c r="A578" s="13"/>
      <c r="B578" s="239"/>
      <c r="C578" s="240"/>
      <c r="D578" s="232" t="s">
        <v>175</v>
      </c>
      <c r="E578" s="241" t="s">
        <v>1</v>
      </c>
      <c r="F578" s="242" t="s">
        <v>3264</v>
      </c>
      <c r="G578" s="240"/>
      <c r="H578" s="241" t="s">
        <v>1</v>
      </c>
      <c r="I578" s="243"/>
      <c r="J578" s="240"/>
      <c r="K578" s="240"/>
      <c r="L578" s="244"/>
      <c r="M578" s="245"/>
      <c r="N578" s="246"/>
      <c r="O578" s="246"/>
      <c r="P578" s="246"/>
      <c r="Q578" s="246"/>
      <c r="R578" s="246"/>
      <c r="S578" s="246"/>
      <c r="T578" s="247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8" t="s">
        <v>175</v>
      </c>
      <c r="AU578" s="248" t="s">
        <v>85</v>
      </c>
      <c r="AV578" s="13" t="s">
        <v>83</v>
      </c>
      <c r="AW578" s="13" t="s">
        <v>32</v>
      </c>
      <c r="AX578" s="13" t="s">
        <v>75</v>
      </c>
      <c r="AY578" s="248" t="s">
        <v>154</v>
      </c>
    </row>
    <row r="579" s="14" customFormat="1">
      <c r="A579" s="14"/>
      <c r="B579" s="249"/>
      <c r="C579" s="250"/>
      <c r="D579" s="232" t="s">
        <v>175</v>
      </c>
      <c r="E579" s="251" t="s">
        <v>1</v>
      </c>
      <c r="F579" s="252" t="s">
        <v>165</v>
      </c>
      <c r="G579" s="250"/>
      <c r="H579" s="253">
        <v>5</v>
      </c>
      <c r="I579" s="254"/>
      <c r="J579" s="250"/>
      <c r="K579" s="250"/>
      <c r="L579" s="255"/>
      <c r="M579" s="256"/>
      <c r="N579" s="257"/>
      <c r="O579" s="257"/>
      <c r="P579" s="257"/>
      <c r="Q579" s="257"/>
      <c r="R579" s="257"/>
      <c r="S579" s="257"/>
      <c r="T579" s="258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9" t="s">
        <v>175</v>
      </c>
      <c r="AU579" s="259" t="s">
        <v>85</v>
      </c>
      <c r="AV579" s="14" t="s">
        <v>85</v>
      </c>
      <c r="AW579" s="14" t="s">
        <v>32</v>
      </c>
      <c r="AX579" s="14" t="s">
        <v>83</v>
      </c>
      <c r="AY579" s="259" t="s">
        <v>154</v>
      </c>
    </row>
    <row r="580" s="2" customFormat="1" ht="33" customHeight="1">
      <c r="A580" s="39"/>
      <c r="B580" s="40"/>
      <c r="C580" s="219" t="s">
        <v>843</v>
      </c>
      <c r="D580" s="219" t="s">
        <v>157</v>
      </c>
      <c r="E580" s="220" t="s">
        <v>3265</v>
      </c>
      <c r="F580" s="221" t="s">
        <v>3266</v>
      </c>
      <c r="G580" s="222" t="s">
        <v>273</v>
      </c>
      <c r="H580" s="223">
        <v>8</v>
      </c>
      <c r="I580" s="224"/>
      <c r="J580" s="225">
        <f>ROUND(I580*H580,2)</f>
        <v>0</v>
      </c>
      <c r="K580" s="221" t="s">
        <v>170</v>
      </c>
      <c r="L580" s="45"/>
      <c r="M580" s="226" t="s">
        <v>1</v>
      </c>
      <c r="N580" s="227" t="s">
        <v>40</v>
      </c>
      <c r="O580" s="92"/>
      <c r="P580" s="228">
        <f>O580*H580</f>
        <v>0</v>
      </c>
      <c r="Q580" s="228">
        <v>0.14041999999999999</v>
      </c>
      <c r="R580" s="228">
        <f>Q580*H580</f>
        <v>1.1233599999999999</v>
      </c>
      <c r="S580" s="228">
        <v>0</v>
      </c>
      <c r="T580" s="229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0" t="s">
        <v>186</v>
      </c>
      <c r="AT580" s="230" t="s">
        <v>157</v>
      </c>
      <c r="AU580" s="230" t="s">
        <v>85</v>
      </c>
      <c r="AY580" s="18" t="s">
        <v>154</v>
      </c>
      <c r="BE580" s="231">
        <f>IF(N580="základní",J580,0)</f>
        <v>0</v>
      </c>
      <c r="BF580" s="231">
        <f>IF(N580="snížená",J580,0)</f>
        <v>0</v>
      </c>
      <c r="BG580" s="231">
        <f>IF(N580="zákl. přenesená",J580,0)</f>
        <v>0</v>
      </c>
      <c r="BH580" s="231">
        <f>IF(N580="sníž. přenesená",J580,0)</f>
        <v>0</v>
      </c>
      <c r="BI580" s="231">
        <f>IF(N580="nulová",J580,0)</f>
        <v>0</v>
      </c>
      <c r="BJ580" s="18" t="s">
        <v>83</v>
      </c>
      <c r="BK580" s="231">
        <f>ROUND(I580*H580,2)</f>
        <v>0</v>
      </c>
      <c r="BL580" s="18" t="s">
        <v>186</v>
      </c>
      <c r="BM580" s="230" t="s">
        <v>3267</v>
      </c>
    </row>
    <row r="581" s="2" customFormat="1">
      <c r="A581" s="39"/>
      <c r="B581" s="40"/>
      <c r="C581" s="41"/>
      <c r="D581" s="232" t="s">
        <v>163</v>
      </c>
      <c r="E581" s="41"/>
      <c r="F581" s="233" t="s">
        <v>3268</v>
      </c>
      <c r="G581" s="41"/>
      <c r="H581" s="41"/>
      <c r="I581" s="234"/>
      <c r="J581" s="41"/>
      <c r="K581" s="41"/>
      <c r="L581" s="45"/>
      <c r="M581" s="235"/>
      <c r="N581" s="23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163</v>
      </c>
      <c r="AU581" s="18" t="s">
        <v>85</v>
      </c>
    </row>
    <row r="582" s="2" customFormat="1">
      <c r="A582" s="39"/>
      <c r="B582" s="40"/>
      <c r="C582" s="41"/>
      <c r="D582" s="237" t="s">
        <v>173</v>
      </c>
      <c r="E582" s="41"/>
      <c r="F582" s="238" t="s">
        <v>3269</v>
      </c>
      <c r="G582" s="41"/>
      <c r="H582" s="41"/>
      <c r="I582" s="234"/>
      <c r="J582" s="41"/>
      <c r="K582" s="41"/>
      <c r="L582" s="45"/>
      <c r="M582" s="235"/>
      <c r="N582" s="236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173</v>
      </c>
      <c r="AU582" s="18" t="s">
        <v>85</v>
      </c>
    </row>
    <row r="583" s="14" customFormat="1">
      <c r="A583" s="14"/>
      <c r="B583" s="249"/>
      <c r="C583" s="250"/>
      <c r="D583" s="232" t="s">
        <v>175</v>
      </c>
      <c r="E583" s="251" t="s">
        <v>1</v>
      </c>
      <c r="F583" s="252" t="s">
        <v>223</v>
      </c>
      <c r="G583" s="250"/>
      <c r="H583" s="253">
        <v>8</v>
      </c>
      <c r="I583" s="254"/>
      <c r="J583" s="250"/>
      <c r="K583" s="250"/>
      <c r="L583" s="255"/>
      <c r="M583" s="256"/>
      <c r="N583" s="257"/>
      <c r="O583" s="257"/>
      <c r="P583" s="257"/>
      <c r="Q583" s="257"/>
      <c r="R583" s="257"/>
      <c r="S583" s="257"/>
      <c r="T583" s="258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9" t="s">
        <v>175</v>
      </c>
      <c r="AU583" s="259" t="s">
        <v>85</v>
      </c>
      <c r="AV583" s="14" t="s">
        <v>85</v>
      </c>
      <c r="AW583" s="14" t="s">
        <v>32</v>
      </c>
      <c r="AX583" s="14" t="s">
        <v>83</v>
      </c>
      <c r="AY583" s="259" t="s">
        <v>154</v>
      </c>
    </row>
    <row r="584" s="2" customFormat="1" ht="16.5" customHeight="1">
      <c r="A584" s="39"/>
      <c r="B584" s="40"/>
      <c r="C584" s="275" t="s">
        <v>847</v>
      </c>
      <c r="D584" s="275" t="s">
        <v>373</v>
      </c>
      <c r="E584" s="276" t="s">
        <v>3270</v>
      </c>
      <c r="F584" s="277" t="s">
        <v>3271</v>
      </c>
      <c r="G584" s="278" t="s">
        <v>273</v>
      </c>
      <c r="H584" s="279">
        <v>8.1600000000000001</v>
      </c>
      <c r="I584" s="280"/>
      <c r="J584" s="281">
        <f>ROUND(I584*H584,2)</f>
        <v>0</v>
      </c>
      <c r="K584" s="277" t="s">
        <v>170</v>
      </c>
      <c r="L584" s="282"/>
      <c r="M584" s="283" t="s">
        <v>1</v>
      </c>
      <c r="N584" s="284" t="s">
        <v>40</v>
      </c>
      <c r="O584" s="92"/>
      <c r="P584" s="228">
        <f>O584*H584</f>
        <v>0</v>
      </c>
      <c r="Q584" s="228">
        <v>0.045999999999999999</v>
      </c>
      <c r="R584" s="228">
        <f>Q584*H584</f>
        <v>0.37536000000000003</v>
      </c>
      <c r="S584" s="228">
        <v>0</v>
      </c>
      <c r="T584" s="22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30" t="s">
        <v>223</v>
      </c>
      <c r="AT584" s="230" t="s">
        <v>373</v>
      </c>
      <c r="AU584" s="230" t="s">
        <v>85</v>
      </c>
      <c r="AY584" s="18" t="s">
        <v>154</v>
      </c>
      <c r="BE584" s="231">
        <f>IF(N584="základní",J584,0)</f>
        <v>0</v>
      </c>
      <c r="BF584" s="231">
        <f>IF(N584="snížená",J584,0)</f>
        <v>0</v>
      </c>
      <c r="BG584" s="231">
        <f>IF(N584="zákl. přenesená",J584,0)</f>
        <v>0</v>
      </c>
      <c r="BH584" s="231">
        <f>IF(N584="sníž. přenesená",J584,0)</f>
        <v>0</v>
      </c>
      <c r="BI584" s="231">
        <f>IF(N584="nulová",J584,0)</f>
        <v>0</v>
      </c>
      <c r="BJ584" s="18" t="s">
        <v>83</v>
      </c>
      <c r="BK584" s="231">
        <f>ROUND(I584*H584,2)</f>
        <v>0</v>
      </c>
      <c r="BL584" s="18" t="s">
        <v>186</v>
      </c>
      <c r="BM584" s="230" t="s">
        <v>3272</v>
      </c>
    </row>
    <row r="585" s="2" customFormat="1">
      <c r="A585" s="39"/>
      <c r="B585" s="40"/>
      <c r="C585" s="41"/>
      <c r="D585" s="232" t="s">
        <v>163</v>
      </c>
      <c r="E585" s="41"/>
      <c r="F585" s="233" t="s">
        <v>3271</v>
      </c>
      <c r="G585" s="41"/>
      <c r="H585" s="41"/>
      <c r="I585" s="234"/>
      <c r="J585" s="41"/>
      <c r="K585" s="41"/>
      <c r="L585" s="45"/>
      <c r="M585" s="235"/>
      <c r="N585" s="23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163</v>
      </c>
      <c r="AU585" s="18" t="s">
        <v>85</v>
      </c>
    </row>
    <row r="586" s="14" customFormat="1">
      <c r="A586" s="14"/>
      <c r="B586" s="249"/>
      <c r="C586" s="250"/>
      <c r="D586" s="232" t="s">
        <v>175</v>
      </c>
      <c r="E586" s="251" t="s">
        <v>1</v>
      </c>
      <c r="F586" s="252" t="s">
        <v>223</v>
      </c>
      <c r="G586" s="250"/>
      <c r="H586" s="253">
        <v>8</v>
      </c>
      <c r="I586" s="254"/>
      <c r="J586" s="250"/>
      <c r="K586" s="250"/>
      <c r="L586" s="255"/>
      <c r="M586" s="256"/>
      <c r="N586" s="257"/>
      <c r="O586" s="257"/>
      <c r="P586" s="257"/>
      <c r="Q586" s="257"/>
      <c r="R586" s="257"/>
      <c r="S586" s="257"/>
      <c r="T586" s="25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9" t="s">
        <v>175</v>
      </c>
      <c r="AU586" s="259" t="s">
        <v>85</v>
      </c>
      <c r="AV586" s="14" t="s">
        <v>85</v>
      </c>
      <c r="AW586" s="14" t="s">
        <v>32</v>
      </c>
      <c r="AX586" s="14" t="s">
        <v>83</v>
      </c>
      <c r="AY586" s="259" t="s">
        <v>154</v>
      </c>
    </row>
    <row r="587" s="14" customFormat="1">
      <c r="A587" s="14"/>
      <c r="B587" s="249"/>
      <c r="C587" s="250"/>
      <c r="D587" s="232" t="s">
        <v>175</v>
      </c>
      <c r="E587" s="250"/>
      <c r="F587" s="252" t="s">
        <v>3273</v>
      </c>
      <c r="G587" s="250"/>
      <c r="H587" s="253">
        <v>8.1600000000000001</v>
      </c>
      <c r="I587" s="254"/>
      <c r="J587" s="250"/>
      <c r="K587" s="250"/>
      <c r="L587" s="255"/>
      <c r="M587" s="256"/>
      <c r="N587" s="257"/>
      <c r="O587" s="257"/>
      <c r="P587" s="257"/>
      <c r="Q587" s="257"/>
      <c r="R587" s="257"/>
      <c r="S587" s="257"/>
      <c r="T587" s="25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9" t="s">
        <v>175</v>
      </c>
      <c r="AU587" s="259" t="s">
        <v>85</v>
      </c>
      <c r="AV587" s="14" t="s">
        <v>85</v>
      </c>
      <c r="AW587" s="14" t="s">
        <v>4</v>
      </c>
      <c r="AX587" s="14" t="s">
        <v>83</v>
      </c>
      <c r="AY587" s="259" t="s">
        <v>154</v>
      </c>
    </row>
    <row r="588" s="2" customFormat="1" ht="24.15" customHeight="1">
      <c r="A588" s="39"/>
      <c r="B588" s="40"/>
      <c r="C588" s="219" t="s">
        <v>851</v>
      </c>
      <c r="D588" s="219" t="s">
        <v>157</v>
      </c>
      <c r="E588" s="220" t="s">
        <v>3274</v>
      </c>
      <c r="F588" s="221" t="s">
        <v>3275</v>
      </c>
      <c r="G588" s="222" t="s">
        <v>273</v>
      </c>
      <c r="H588" s="223">
        <v>362.39999999999998</v>
      </c>
      <c r="I588" s="224"/>
      <c r="J588" s="225">
        <f>ROUND(I588*H588,2)</f>
        <v>0</v>
      </c>
      <c r="K588" s="221" t="s">
        <v>170</v>
      </c>
      <c r="L588" s="45"/>
      <c r="M588" s="226" t="s">
        <v>1</v>
      </c>
      <c r="N588" s="227" t="s">
        <v>40</v>
      </c>
      <c r="O588" s="92"/>
      <c r="P588" s="228">
        <f>O588*H588</f>
        <v>0</v>
      </c>
      <c r="Q588" s="228">
        <v>0.18292</v>
      </c>
      <c r="R588" s="228">
        <f>Q588*H588</f>
        <v>66.290207999999993</v>
      </c>
      <c r="S588" s="228">
        <v>0</v>
      </c>
      <c r="T588" s="22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0" t="s">
        <v>186</v>
      </c>
      <c r="AT588" s="230" t="s">
        <v>157</v>
      </c>
      <c r="AU588" s="230" t="s">
        <v>85</v>
      </c>
      <c r="AY588" s="18" t="s">
        <v>154</v>
      </c>
      <c r="BE588" s="231">
        <f>IF(N588="základní",J588,0)</f>
        <v>0</v>
      </c>
      <c r="BF588" s="231">
        <f>IF(N588="snížená",J588,0)</f>
        <v>0</v>
      </c>
      <c r="BG588" s="231">
        <f>IF(N588="zákl. přenesená",J588,0)</f>
        <v>0</v>
      </c>
      <c r="BH588" s="231">
        <f>IF(N588="sníž. přenesená",J588,0)</f>
        <v>0</v>
      </c>
      <c r="BI588" s="231">
        <f>IF(N588="nulová",J588,0)</f>
        <v>0</v>
      </c>
      <c r="BJ588" s="18" t="s">
        <v>83</v>
      </c>
      <c r="BK588" s="231">
        <f>ROUND(I588*H588,2)</f>
        <v>0</v>
      </c>
      <c r="BL588" s="18" t="s">
        <v>186</v>
      </c>
      <c r="BM588" s="230" t="s">
        <v>3276</v>
      </c>
    </row>
    <row r="589" s="2" customFormat="1">
      <c r="A589" s="39"/>
      <c r="B589" s="40"/>
      <c r="C589" s="41"/>
      <c r="D589" s="232" t="s">
        <v>163</v>
      </c>
      <c r="E589" s="41"/>
      <c r="F589" s="233" t="s">
        <v>3277</v>
      </c>
      <c r="G589" s="41"/>
      <c r="H589" s="41"/>
      <c r="I589" s="234"/>
      <c r="J589" s="41"/>
      <c r="K589" s="41"/>
      <c r="L589" s="45"/>
      <c r="M589" s="235"/>
      <c r="N589" s="236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163</v>
      </c>
      <c r="AU589" s="18" t="s">
        <v>85</v>
      </c>
    </row>
    <row r="590" s="2" customFormat="1">
      <c r="A590" s="39"/>
      <c r="B590" s="40"/>
      <c r="C590" s="41"/>
      <c r="D590" s="237" t="s">
        <v>173</v>
      </c>
      <c r="E590" s="41"/>
      <c r="F590" s="238" t="s">
        <v>3278</v>
      </c>
      <c r="G590" s="41"/>
      <c r="H590" s="41"/>
      <c r="I590" s="234"/>
      <c r="J590" s="41"/>
      <c r="K590" s="41"/>
      <c r="L590" s="45"/>
      <c r="M590" s="235"/>
      <c r="N590" s="23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173</v>
      </c>
      <c r="AU590" s="18" t="s">
        <v>85</v>
      </c>
    </row>
    <row r="591" s="14" customFormat="1">
      <c r="A591" s="14"/>
      <c r="B591" s="249"/>
      <c r="C591" s="250"/>
      <c r="D591" s="232" t="s">
        <v>175</v>
      </c>
      <c r="E591" s="251" t="s">
        <v>1</v>
      </c>
      <c r="F591" s="252" t="s">
        <v>3279</v>
      </c>
      <c r="G591" s="250"/>
      <c r="H591" s="253">
        <v>362.39999999999998</v>
      </c>
      <c r="I591" s="254"/>
      <c r="J591" s="250"/>
      <c r="K591" s="250"/>
      <c r="L591" s="255"/>
      <c r="M591" s="256"/>
      <c r="N591" s="257"/>
      <c r="O591" s="257"/>
      <c r="P591" s="257"/>
      <c r="Q591" s="257"/>
      <c r="R591" s="257"/>
      <c r="S591" s="257"/>
      <c r="T591" s="258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9" t="s">
        <v>175</v>
      </c>
      <c r="AU591" s="259" t="s">
        <v>85</v>
      </c>
      <c r="AV591" s="14" t="s">
        <v>85</v>
      </c>
      <c r="AW591" s="14" t="s">
        <v>32</v>
      </c>
      <c r="AX591" s="14" t="s">
        <v>83</v>
      </c>
      <c r="AY591" s="259" t="s">
        <v>154</v>
      </c>
    </row>
    <row r="592" s="2" customFormat="1" ht="24.15" customHeight="1">
      <c r="A592" s="39"/>
      <c r="B592" s="40"/>
      <c r="C592" s="219" t="s">
        <v>858</v>
      </c>
      <c r="D592" s="219" t="s">
        <v>157</v>
      </c>
      <c r="E592" s="220" t="s">
        <v>3280</v>
      </c>
      <c r="F592" s="221" t="s">
        <v>3281</v>
      </c>
      <c r="G592" s="222" t="s">
        <v>273</v>
      </c>
      <c r="H592" s="223">
        <v>644</v>
      </c>
      <c r="I592" s="224"/>
      <c r="J592" s="225">
        <f>ROUND(I592*H592,2)</f>
        <v>0</v>
      </c>
      <c r="K592" s="221" t="s">
        <v>170</v>
      </c>
      <c r="L592" s="45"/>
      <c r="M592" s="226" t="s">
        <v>1</v>
      </c>
      <c r="N592" s="227" t="s">
        <v>40</v>
      </c>
      <c r="O592" s="92"/>
      <c r="P592" s="228">
        <f>O592*H592</f>
        <v>0</v>
      </c>
      <c r="Q592" s="228">
        <v>0.15256</v>
      </c>
      <c r="R592" s="228">
        <f>Q592*H592</f>
        <v>98.248639999999995</v>
      </c>
      <c r="S592" s="228">
        <v>0</v>
      </c>
      <c r="T592" s="229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0" t="s">
        <v>186</v>
      </c>
      <c r="AT592" s="230" t="s">
        <v>157</v>
      </c>
      <c r="AU592" s="230" t="s">
        <v>85</v>
      </c>
      <c r="AY592" s="18" t="s">
        <v>154</v>
      </c>
      <c r="BE592" s="231">
        <f>IF(N592="základní",J592,0)</f>
        <v>0</v>
      </c>
      <c r="BF592" s="231">
        <f>IF(N592="snížená",J592,0)</f>
        <v>0</v>
      </c>
      <c r="BG592" s="231">
        <f>IF(N592="zákl. přenesená",J592,0)</f>
        <v>0</v>
      </c>
      <c r="BH592" s="231">
        <f>IF(N592="sníž. přenesená",J592,0)</f>
        <v>0</v>
      </c>
      <c r="BI592" s="231">
        <f>IF(N592="nulová",J592,0)</f>
        <v>0</v>
      </c>
      <c r="BJ592" s="18" t="s">
        <v>83</v>
      </c>
      <c r="BK592" s="231">
        <f>ROUND(I592*H592,2)</f>
        <v>0</v>
      </c>
      <c r="BL592" s="18" t="s">
        <v>186</v>
      </c>
      <c r="BM592" s="230" t="s">
        <v>3282</v>
      </c>
    </row>
    <row r="593" s="2" customFormat="1">
      <c r="A593" s="39"/>
      <c r="B593" s="40"/>
      <c r="C593" s="41"/>
      <c r="D593" s="232" t="s">
        <v>163</v>
      </c>
      <c r="E593" s="41"/>
      <c r="F593" s="233" t="s">
        <v>3283</v>
      </c>
      <c r="G593" s="41"/>
      <c r="H593" s="41"/>
      <c r="I593" s="234"/>
      <c r="J593" s="41"/>
      <c r="K593" s="41"/>
      <c r="L593" s="45"/>
      <c r="M593" s="235"/>
      <c r="N593" s="236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163</v>
      </c>
      <c r="AU593" s="18" t="s">
        <v>85</v>
      </c>
    </row>
    <row r="594" s="2" customFormat="1">
      <c r="A594" s="39"/>
      <c r="B594" s="40"/>
      <c r="C594" s="41"/>
      <c r="D594" s="237" t="s">
        <v>173</v>
      </c>
      <c r="E594" s="41"/>
      <c r="F594" s="238" t="s">
        <v>3284</v>
      </c>
      <c r="G594" s="41"/>
      <c r="H594" s="41"/>
      <c r="I594" s="234"/>
      <c r="J594" s="41"/>
      <c r="K594" s="41"/>
      <c r="L594" s="45"/>
      <c r="M594" s="235"/>
      <c r="N594" s="236"/>
      <c r="O594" s="92"/>
      <c r="P594" s="92"/>
      <c r="Q594" s="92"/>
      <c r="R594" s="92"/>
      <c r="S594" s="92"/>
      <c r="T594" s="93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173</v>
      </c>
      <c r="AU594" s="18" t="s">
        <v>85</v>
      </c>
    </row>
    <row r="595" s="14" customFormat="1">
      <c r="A595" s="14"/>
      <c r="B595" s="249"/>
      <c r="C595" s="250"/>
      <c r="D595" s="232" t="s">
        <v>175</v>
      </c>
      <c r="E595" s="251" t="s">
        <v>1</v>
      </c>
      <c r="F595" s="252" t="s">
        <v>3285</v>
      </c>
      <c r="G595" s="250"/>
      <c r="H595" s="253">
        <v>644</v>
      </c>
      <c r="I595" s="254"/>
      <c r="J595" s="250"/>
      <c r="K595" s="250"/>
      <c r="L595" s="255"/>
      <c r="M595" s="256"/>
      <c r="N595" s="257"/>
      <c r="O595" s="257"/>
      <c r="P595" s="257"/>
      <c r="Q595" s="257"/>
      <c r="R595" s="257"/>
      <c r="S595" s="257"/>
      <c r="T595" s="25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9" t="s">
        <v>175</v>
      </c>
      <c r="AU595" s="259" t="s">
        <v>85</v>
      </c>
      <c r="AV595" s="14" t="s">
        <v>85</v>
      </c>
      <c r="AW595" s="14" t="s">
        <v>32</v>
      </c>
      <c r="AX595" s="14" t="s">
        <v>83</v>
      </c>
      <c r="AY595" s="259" t="s">
        <v>154</v>
      </c>
    </row>
    <row r="596" s="2" customFormat="1" ht="21.75" customHeight="1">
      <c r="A596" s="39"/>
      <c r="B596" s="40"/>
      <c r="C596" s="275" t="s">
        <v>862</v>
      </c>
      <c r="D596" s="275" t="s">
        <v>373</v>
      </c>
      <c r="E596" s="276" t="s">
        <v>3286</v>
      </c>
      <c r="F596" s="277" t="s">
        <v>3287</v>
      </c>
      <c r="G596" s="278" t="s">
        <v>273</v>
      </c>
      <c r="H596" s="279">
        <v>179.19999999999999</v>
      </c>
      <c r="I596" s="280"/>
      <c r="J596" s="281">
        <f>ROUND(I596*H596,2)</f>
        <v>0</v>
      </c>
      <c r="K596" s="277" t="s">
        <v>1</v>
      </c>
      <c r="L596" s="282"/>
      <c r="M596" s="283" t="s">
        <v>1</v>
      </c>
      <c r="N596" s="284" t="s">
        <v>40</v>
      </c>
      <c r="O596" s="92"/>
      <c r="P596" s="228">
        <f>O596*H596</f>
        <v>0</v>
      </c>
      <c r="Q596" s="228">
        <v>0.057000000000000002</v>
      </c>
      <c r="R596" s="228">
        <f>Q596*H596</f>
        <v>10.2144</v>
      </c>
      <c r="S596" s="228">
        <v>0</v>
      </c>
      <c r="T596" s="229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0" t="s">
        <v>223</v>
      </c>
      <c r="AT596" s="230" t="s">
        <v>373</v>
      </c>
      <c r="AU596" s="230" t="s">
        <v>85</v>
      </c>
      <c r="AY596" s="18" t="s">
        <v>154</v>
      </c>
      <c r="BE596" s="231">
        <f>IF(N596="základní",J596,0)</f>
        <v>0</v>
      </c>
      <c r="BF596" s="231">
        <f>IF(N596="snížená",J596,0)</f>
        <v>0</v>
      </c>
      <c r="BG596" s="231">
        <f>IF(N596="zákl. přenesená",J596,0)</f>
        <v>0</v>
      </c>
      <c r="BH596" s="231">
        <f>IF(N596="sníž. přenesená",J596,0)</f>
        <v>0</v>
      </c>
      <c r="BI596" s="231">
        <f>IF(N596="nulová",J596,0)</f>
        <v>0</v>
      </c>
      <c r="BJ596" s="18" t="s">
        <v>83</v>
      </c>
      <c r="BK596" s="231">
        <f>ROUND(I596*H596,2)</f>
        <v>0</v>
      </c>
      <c r="BL596" s="18" t="s">
        <v>186</v>
      </c>
      <c r="BM596" s="230" t="s">
        <v>3288</v>
      </c>
    </row>
    <row r="597" s="2" customFormat="1">
      <c r="A597" s="39"/>
      <c r="B597" s="40"/>
      <c r="C597" s="41"/>
      <c r="D597" s="232" t="s">
        <v>163</v>
      </c>
      <c r="E597" s="41"/>
      <c r="F597" s="233" t="s">
        <v>3287</v>
      </c>
      <c r="G597" s="41"/>
      <c r="H597" s="41"/>
      <c r="I597" s="234"/>
      <c r="J597" s="41"/>
      <c r="K597" s="41"/>
      <c r="L597" s="45"/>
      <c r="M597" s="235"/>
      <c r="N597" s="236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163</v>
      </c>
      <c r="AU597" s="18" t="s">
        <v>85</v>
      </c>
    </row>
    <row r="598" s="2" customFormat="1">
      <c r="A598" s="39"/>
      <c r="B598" s="40"/>
      <c r="C598" s="41"/>
      <c r="D598" s="232" t="s">
        <v>378</v>
      </c>
      <c r="E598" s="41"/>
      <c r="F598" s="285" t="s">
        <v>3289</v>
      </c>
      <c r="G598" s="41"/>
      <c r="H598" s="41"/>
      <c r="I598" s="234"/>
      <c r="J598" s="41"/>
      <c r="K598" s="41"/>
      <c r="L598" s="45"/>
      <c r="M598" s="235"/>
      <c r="N598" s="23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378</v>
      </c>
      <c r="AU598" s="18" t="s">
        <v>85</v>
      </c>
    </row>
    <row r="599" s="14" customFormat="1">
      <c r="A599" s="14"/>
      <c r="B599" s="249"/>
      <c r="C599" s="250"/>
      <c r="D599" s="232" t="s">
        <v>175</v>
      </c>
      <c r="E599" s="251" t="s">
        <v>1</v>
      </c>
      <c r="F599" s="252" t="s">
        <v>3290</v>
      </c>
      <c r="G599" s="250"/>
      <c r="H599" s="253">
        <v>616</v>
      </c>
      <c r="I599" s="254"/>
      <c r="J599" s="250"/>
      <c r="K599" s="250"/>
      <c r="L599" s="255"/>
      <c r="M599" s="256"/>
      <c r="N599" s="257"/>
      <c r="O599" s="257"/>
      <c r="P599" s="257"/>
      <c r="Q599" s="257"/>
      <c r="R599" s="257"/>
      <c r="S599" s="257"/>
      <c r="T599" s="25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9" t="s">
        <v>175</v>
      </c>
      <c r="AU599" s="259" t="s">
        <v>85</v>
      </c>
      <c r="AV599" s="14" t="s">
        <v>85</v>
      </c>
      <c r="AW599" s="14" t="s">
        <v>32</v>
      </c>
      <c r="AX599" s="14" t="s">
        <v>75</v>
      </c>
      <c r="AY599" s="259" t="s">
        <v>154</v>
      </c>
    </row>
    <row r="600" s="14" customFormat="1">
      <c r="A600" s="14"/>
      <c r="B600" s="249"/>
      <c r="C600" s="250"/>
      <c r="D600" s="232" t="s">
        <v>175</v>
      </c>
      <c r="E600" s="251" t="s">
        <v>1</v>
      </c>
      <c r="F600" s="252" t="s">
        <v>3291</v>
      </c>
      <c r="G600" s="250"/>
      <c r="H600" s="253">
        <v>-436.80000000000001</v>
      </c>
      <c r="I600" s="254"/>
      <c r="J600" s="250"/>
      <c r="K600" s="250"/>
      <c r="L600" s="255"/>
      <c r="M600" s="256"/>
      <c r="N600" s="257"/>
      <c r="O600" s="257"/>
      <c r="P600" s="257"/>
      <c r="Q600" s="257"/>
      <c r="R600" s="257"/>
      <c r="S600" s="257"/>
      <c r="T600" s="25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9" t="s">
        <v>175</v>
      </c>
      <c r="AU600" s="259" t="s">
        <v>85</v>
      </c>
      <c r="AV600" s="14" t="s">
        <v>85</v>
      </c>
      <c r="AW600" s="14" t="s">
        <v>32</v>
      </c>
      <c r="AX600" s="14" t="s">
        <v>75</v>
      </c>
      <c r="AY600" s="259" t="s">
        <v>154</v>
      </c>
    </row>
    <row r="601" s="15" customFormat="1">
      <c r="A601" s="15"/>
      <c r="B601" s="264"/>
      <c r="C601" s="265"/>
      <c r="D601" s="232" t="s">
        <v>175</v>
      </c>
      <c r="E601" s="266" t="s">
        <v>1</v>
      </c>
      <c r="F601" s="267" t="s">
        <v>287</v>
      </c>
      <c r="G601" s="265"/>
      <c r="H601" s="268">
        <v>179.19999999999999</v>
      </c>
      <c r="I601" s="269"/>
      <c r="J601" s="265"/>
      <c r="K601" s="265"/>
      <c r="L601" s="270"/>
      <c r="M601" s="271"/>
      <c r="N601" s="272"/>
      <c r="O601" s="272"/>
      <c r="P601" s="272"/>
      <c r="Q601" s="272"/>
      <c r="R601" s="272"/>
      <c r="S601" s="272"/>
      <c r="T601" s="273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4" t="s">
        <v>175</v>
      </c>
      <c r="AU601" s="274" t="s">
        <v>85</v>
      </c>
      <c r="AV601" s="15" t="s">
        <v>186</v>
      </c>
      <c r="AW601" s="15" t="s">
        <v>32</v>
      </c>
      <c r="AX601" s="15" t="s">
        <v>83</v>
      </c>
      <c r="AY601" s="274" t="s">
        <v>154</v>
      </c>
    </row>
    <row r="602" s="2" customFormat="1" ht="24.15" customHeight="1">
      <c r="A602" s="39"/>
      <c r="B602" s="40"/>
      <c r="C602" s="275" t="s">
        <v>866</v>
      </c>
      <c r="D602" s="275" t="s">
        <v>373</v>
      </c>
      <c r="E602" s="276" t="s">
        <v>3292</v>
      </c>
      <c r="F602" s="277" t="s">
        <v>3293</v>
      </c>
      <c r="G602" s="278" t="s">
        <v>273</v>
      </c>
      <c r="H602" s="279">
        <v>28</v>
      </c>
      <c r="I602" s="280"/>
      <c r="J602" s="281">
        <f>ROUND(I602*H602,2)</f>
        <v>0</v>
      </c>
      <c r="K602" s="277" t="s">
        <v>1</v>
      </c>
      <c r="L602" s="282"/>
      <c r="M602" s="283" t="s">
        <v>1</v>
      </c>
      <c r="N602" s="284" t="s">
        <v>40</v>
      </c>
      <c r="O602" s="92"/>
      <c r="P602" s="228">
        <f>O602*H602</f>
        <v>0</v>
      </c>
      <c r="Q602" s="228">
        <v>0.057000000000000002</v>
      </c>
      <c r="R602" s="228">
        <f>Q602*H602</f>
        <v>1.5960000000000001</v>
      </c>
      <c r="S602" s="228">
        <v>0</v>
      </c>
      <c r="T602" s="229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0" t="s">
        <v>223</v>
      </c>
      <c r="AT602" s="230" t="s">
        <v>373</v>
      </c>
      <c r="AU602" s="230" t="s">
        <v>85</v>
      </c>
      <c r="AY602" s="18" t="s">
        <v>154</v>
      </c>
      <c r="BE602" s="231">
        <f>IF(N602="základní",J602,0)</f>
        <v>0</v>
      </c>
      <c r="BF602" s="231">
        <f>IF(N602="snížená",J602,0)</f>
        <v>0</v>
      </c>
      <c r="BG602" s="231">
        <f>IF(N602="zákl. přenesená",J602,0)</f>
        <v>0</v>
      </c>
      <c r="BH602" s="231">
        <f>IF(N602="sníž. přenesená",J602,0)</f>
        <v>0</v>
      </c>
      <c r="BI602" s="231">
        <f>IF(N602="nulová",J602,0)</f>
        <v>0</v>
      </c>
      <c r="BJ602" s="18" t="s">
        <v>83</v>
      </c>
      <c r="BK602" s="231">
        <f>ROUND(I602*H602,2)</f>
        <v>0</v>
      </c>
      <c r="BL602" s="18" t="s">
        <v>186</v>
      </c>
      <c r="BM602" s="230" t="s">
        <v>3294</v>
      </c>
    </row>
    <row r="603" s="2" customFormat="1">
      <c r="A603" s="39"/>
      <c r="B603" s="40"/>
      <c r="C603" s="41"/>
      <c r="D603" s="232" t="s">
        <v>163</v>
      </c>
      <c r="E603" s="41"/>
      <c r="F603" s="233" t="s">
        <v>3293</v>
      </c>
      <c r="G603" s="41"/>
      <c r="H603" s="41"/>
      <c r="I603" s="234"/>
      <c r="J603" s="41"/>
      <c r="K603" s="41"/>
      <c r="L603" s="45"/>
      <c r="M603" s="235"/>
      <c r="N603" s="236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163</v>
      </c>
      <c r="AU603" s="18" t="s">
        <v>85</v>
      </c>
    </row>
    <row r="604" s="2" customFormat="1">
      <c r="A604" s="39"/>
      <c r="B604" s="40"/>
      <c r="C604" s="41"/>
      <c r="D604" s="232" t="s">
        <v>378</v>
      </c>
      <c r="E604" s="41"/>
      <c r="F604" s="285" t="s">
        <v>3289</v>
      </c>
      <c r="G604" s="41"/>
      <c r="H604" s="41"/>
      <c r="I604" s="234"/>
      <c r="J604" s="41"/>
      <c r="K604" s="41"/>
      <c r="L604" s="45"/>
      <c r="M604" s="235"/>
      <c r="N604" s="236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378</v>
      </c>
      <c r="AU604" s="18" t="s">
        <v>85</v>
      </c>
    </row>
    <row r="605" s="14" customFormat="1">
      <c r="A605" s="14"/>
      <c r="B605" s="249"/>
      <c r="C605" s="250"/>
      <c r="D605" s="232" t="s">
        <v>175</v>
      </c>
      <c r="E605" s="251" t="s">
        <v>1</v>
      </c>
      <c r="F605" s="252" t="s">
        <v>3295</v>
      </c>
      <c r="G605" s="250"/>
      <c r="H605" s="253">
        <v>14</v>
      </c>
      <c r="I605" s="254"/>
      <c r="J605" s="250"/>
      <c r="K605" s="250"/>
      <c r="L605" s="255"/>
      <c r="M605" s="256"/>
      <c r="N605" s="257"/>
      <c r="O605" s="257"/>
      <c r="P605" s="257"/>
      <c r="Q605" s="257"/>
      <c r="R605" s="257"/>
      <c r="S605" s="257"/>
      <c r="T605" s="258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9" t="s">
        <v>175</v>
      </c>
      <c r="AU605" s="259" t="s">
        <v>85</v>
      </c>
      <c r="AV605" s="14" t="s">
        <v>85</v>
      </c>
      <c r="AW605" s="14" t="s">
        <v>32</v>
      </c>
      <c r="AX605" s="14" t="s">
        <v>75</v>
      </c>
      <c r="AY605" s="259" t="s">
        <v>154</v>
      </c>
    </row>
    <row r="606" s="14" customFormat="1">
      <c r="A606" s="14"/>
      <c r="B606" s="249"/>
      <c r="C606" s="250"/>
      <c r="D606" s="232" t="s">
        <v>175</v>
      </c>
      <c r="E606" s="251" t="s">
        <v>1</v>
      </c>
      <c r="F606" s="252" t="s">
        <v>3296</v>
      </c>
      <c r="G606" s="250"/>
      <c r="H606" s="253">
        <v>14</v>
      </c>
      <c r="I606" s="254"/>
      <c r="J606" s="250"/>
      <c r="K606" s="250"/>
      <c r="L606" s="255"/>
      <c r="M606" s="256"/>
      <c r="N606" s="257"/>
      <c r="O606" s="257"/>
      <c r="P606" s="257"/>
      <c r="Q606" s="257"/>
      <c r="R606" s="257"/>
      <c r="S606" s="257"/>
      <c r="T606" s="258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9" t="s">
        <v>175</v>
      </c>
      <c r="AU606" s="259" t="s">
        <v>85</v>
      </c>
      <c r="AV606" s="14" t="s">
        <v>85</v>
      </c>
      <c r="AW606" s="14" t="s">
        <v>32</v>
      </c>
      <c r="AX606" s="14" t="s">
        <v>75</v>
      </c>
      <c r="AY606" s="259" t="s">
        <v>154</v>
      </c>
    </row>
    <row r="607" s="15" customFormat="1">
      <c r="A607" s="15"/>
      <c r="B607" s="264"/>
      <c r="C607" s="265"/>
      <c r="D607" s="232" t="s">
        <v>175</v>
      </c>
      <c r="E607" s="266" t="s">
        <v>1</v>
      </c>
      <c r="F607" s="267" t="s">
        <v>287</v>
      </c>
      <c r="G607" s="265"/>
      <c r="H607" s="268">
        <v>28</v>
      </c>
      <c r="I607" s="269"/>
      <c r="J607" s="265"/>
      <c r="K607" s="265"/>
      <c r="L607" s="270"/>
      <c r="M607" s="271"/>
      <c r="N607" s="272"/>
      <c r="O607" s="272"/>
      <c r="P607" s="272"/>
      <c r="Q607" s="272"/>
      <c r="R607" s="272"/>
      <c r="S607" s="272"/>
      <c r="T607" s="273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74" t="s">
        <v>175</v>
      </c>
      <c r="AU607" s="274" t="s">
        <v>85</v>
      </c>
      <c r="AV607" s="15" t="s">
        <v>186</v>
      </c>
      <c r="AW607" s="15" t="s">
        <v>32</v>
      </c>
      <c r="AX607" s="15" t="s">
        <v>83</v>
      </c>
      <c r="AY607" s="274" t="s">
        <v>154</v>
      </c>
    </row>
    <row r="608" s="2" customFormat="1" ht="24.15" customHeight="1">
      <c r="A608" s="39"/>
      <c r="B608" s="40"/>
      <c r="C608" s="219" t="s">
        <v>870</v>
      </c>
      <c r="D608" s="219" t="s">
        <v>157</v>
      </c>
      <c r="E608" s="220" t="s">
        <v>3297</v>
      </c>
      <c r="F608" s="221" t="s">
        <v>3298</v>
      </c>
      <c r="G608" s="222" t="s">
        <v>273</v>
      </c>
      <c r="H608" s="223">
        <v>28</v>
      </c>
      <c r="I608" s="224"/>
      <c r="J608" s="225">
        <f>ROUND(I608*H608,2)</f>
        <v>0</v>
      </c>
      <c r="K608" s="221" t="s">
        <v>170</v>
      </c>
      <c r="L608" s="45"/>
      <c r="M608" s="226" t="s">
        <v>1</v>
      </c>
      <c r="N608" s="227" t="s">
        <v>40</v>
      </c>
      <c r="O608" s="92"/>
      <c r="P608" s="228">
        <f>O608*H608</f>
        <v>0</v>
      </c>
      <c r="Q608" s="228">
        <v>0.34612999999999999</v>
      </c>
      <c r="R608" s="228">
        <f>Q608*H608</f>
        <v>9.6916399999999996</v>
      </c>
      <c r="S608" s="228">
        <v>0</v>
      </c>
      <c r="T608" s="229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0" t="s">
        <v>186</v>
      </c>
      <c r="AT608" s="230" t="s">
        <v>157</v>
      </c>
      <c r="AU608" s="230" t="s">
        <v>85</v>
      </c>
      <c r="AY608" s="18" t="s">
        <v>154</v>
      </c>
      <c r="BE608" s="231">
        <f>IF(N608="základní",J608,0)</f>
        <v>0</v>
      </c>
      <c r="BF608" s="231">
        <f>IF(N608="snížená",J608,0)</f>
        <v>0</v>
      </c>
      <c r="BG608" s="231">
        <f>IF(N608="zákl. přenesená",J608,0)</f>
        <v>0</v>
      </c>
      <c r="BH608" s="231">
        <f>IF(N608="sníž. přenesená",J608,0)</f>
        <v>0</v>
      </c>
      <c r="BI608" s="231">
        <f>IF(N608="nulová",J608,0)</f>
        <v>0</v>
      </c>
      <c r="BJ608" s="18" t="s">
        <v>83</v>
      </c>
      <c r="BK608" s="231">
        <f>ROUND(I608*H608,2)</f>
        <v>0</v>
      </c>
      <c r="BL608" s="18" t="s">
        <v>186</v>
      </c>
      <c r="BM608" s="230" t="s">
        <v>3299</v>
      </c>
    </row>
    <row r="609" s="2" customFormat="1">
      <c r="A609" s="39"/>
      <c r="B609" s="40"/>
      <c r="C609" s="41"/>
      <c r="D609" s="232" t="s">
        <v>163</v>
      </c>
      <c r="E609" s="41"/>
      <c r="F609" s="233" t="s">
        <v>3300</v>
      </c>
      <c r="G609" s="41"/>
      <c r="H609" s="41"/>
      <c r="I609" s="234"/>
      <c r="J609" s="41"/>
      <c r="K609" s="41"/>
      <c r="L609" s="45"/>
      <c r="M609" s="235"/>
      <c r="N609" s="236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163</v>
      </c>
      <c r="AU609" s="18" t="s">
        <v>85</v>
      </c>
    </row>
    <row r="610" s="2" customFormat="1">
      <c r="A610" s="39"/>
      <c r="B610" s="40"/>
      <c r="C610" s="41"/>
      <c r="D610" s="237" t="s">
        <v>173</v>
      </c>
      <c r="E610" s="41"/>
      <c r="F610" s="238" t="s">
        <v>3301</v>
      </c>
      <c r="G610" s="41"/>
      <c r="H610" s="41"/>
      <c r="I610" s="234"/>
      <c r="J610" s="41"/>
      <c r="K610" s="41"/>
      <c r="L610" s="45"/>
      <c r="M610" s="235"/>
      <c r="N610" s="236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173</v>
      </c>
      <c r="AU610" s="18" t="s">
        <v>85</v>
      </c>
    </row>
    <row r="611" s="14" customFormat="1">
      <c r="A611" s="14"/>
      <c r="B611" s="249"/>
      <c r="C611" s="250"/>
      <c r="D611" s="232" t="s">
        <v>175</v>
      </c>
      <c r="E611" s="251" t="s">
        <v>1</v>
      </c>
      <c r="F611" s="252" t="s">
        <v>3302</v>
      </c>
      <c r="G611" s="250"/>
      <c r="H611" s="253">
        <v>28</v>
      </c>
      <c r="I611" s="254"/>
      <c r="J611" s="250"/>
      <c r="K611" s="250"/>
      <c r="L611" s="255"/>
      <c r="M611" s="256"/>
      <c r="N611" s="257"/>
      <c r="O611" s="257"/>
      <c r="P611" s="257"/>
      <c r="Q611" s="257"/>
      <c r="R611" s="257"/>
      <c r="S611" s="257"/>
      <c r="T611" s="25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9" t="s">
        <v>175</v>
      </c>
      <c r="AU611" s="259" t="s">
        <v>85</v>
      </c>
      <c r="AV611" s="14" t="s">
        <v>85</v>
      </c>
      <c r="AW611" s="14" t="s">
        <v>32</v>
      </c>
      <c r="AX611" s="14" t="s">
        <v>83</v>
      </c>
      <c r="AY611" s="259" t="s">
        <v>154</v>
      </c>
    </row>
    <row r="612" s="2" customFormat="1" ht="16.5" customHeight="1">
      <c r="A612" s="39"/>
      <c r="B612" s="40"/>
      <c r="C612" s="275" t="s">
        <v>874</v>
      </c>
      <c r="D612" s="275" t="s">
        <v>373</v>
      </c>
      <c r="E612" s="276" t="s">
        <v>3303</v>
      </c>
      <c r="F612" s="277" t="s">
        <v>3304</v>
      </c>
      <c r="G612" s="278" t="s">
        <v>273</v>
      </c>
      <c r="H612" s="279">
        <v>24.48</v>
      </c>
      <c r="I612" s="280"/>
      <c r="J612" s="281">
        <f>ROUND(I612*H612,2)</f>
        <v>0</v>
      </c>
      <c r="K612" s="277" t="s">
        <v>170</v>
      </c>
      <c r="L612" s="282"/>
      <c r="M612" s="283" t="s">
        <v>1</v>
      </c>
      <c r="N612" s="284" t="s">
        <v>40</v>
      </c>
      <c r="O612" s="92"/>
      <c r="P612" s="228">
        <f>O612*H612</f>
        <v>0</v>
      </c>
      <c r="Q612" s="228">
        <v>0.22500000000000001</v>
      </c>
      <c r="R612" s="228">
        <f>Q612*H612</f>
        <v>5.508</v>
      </c>
      <c r="S612" s="228">
        <v>0</v>
      </c>
      <c r="T612" s="229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0" t="s">
        <v>223</v>
      </c>
      <c r="AT612" s="230" t="s">
        <v>373</v>
      </c>
      <c r="AU612" s="230" t="s">
        <v>85</v>
      </c>
      <c r="AY612" s="18" t="s">
        <v>154</v>
      </c>
      <c r="BE612" s="231">
        <f>IF(N612="základní",J612,0)</f>
        <v>0</v>
      </c>
      <c r="BF612" s="231">
        <f>IF(N612="snížená",J612,0)</f>
        <v>0</v>
      </c>
      <c r="BG612" s="231">
        <f>IF(N612="zákl. přenesená",J612,0)</f>
        <v>0</v>
      </c>
      <c r="BH612" s="231">
        <f>IF(N612="sníž. přenesená",J612,0)</f>
        <v>0</v>
      </c>
      <c r="BI612" s="231">
        <f>IF(N612="nulová",J612,0)</f>
        <v>0</v>
      </c>
      <c r="BJ612" s="18" t="s">
        <v>83</v>
      </c>
      <c r="BK612" s="231">
        <f>ROUND(I612*H612,2)</f>
        <v>0</v>
      </c>
      <c r="BL612" s="18" t="s">
        <v>186</v>
      </c>
      <c r="BM612" s="230" t="s">
        <v>3305</v>
      </c>
    </row>
    <row r="613" s="2" customFormat="1">
      <c r="A613" s="39"/>
      <c r="B613" s="40"/>
      <c r="C613" s="41"/>
      <c r="D613" s="232" t="s">
        <v>163</v>
      </c>
      <c r="E613" s="41"/>
      <c r="F613" s="233" t="s">
        <v>3304</v>
      </c>
      <c r="G613" s="41"/>
      <c r="H613" s="41"/>
      <c r="I613" s="234"/>
      <c r="J613" s="41"/>
      <c r="K613" s="41"/>
      <c r="L613" s="45"/>
      <c r="M613" s="235"/>
      <c r="N613" s="236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163</v>
      </c>
      <c r="AU613" s="18" t="s">
        <v>85</v>
      </c>
    </row>
    <row r="614" s="14" customFormat="1">
      <c r="A614" s="14"/>
      <c r="B614" s="249"/>
      <c r="C614" s="250"/>
      <c r="D614" s="232" t="s">
        <v>175</v>
      </c>
      <c r="E614" s="251" t="s">
        <v>1</v>
      </c>
      <c r="F614" s="252" t="s">
        <v>423</v>
      </c>
      <c r="G614" s="250"/>
      <c r="H614" s="253">
        <v>24</v>
      </c>
      <c r="I614" s="254"/>
      <c r="J614" s="250"/>
      <c r="K614" s="250"/>
      <c r="L614" s="255"/>
      <c r="M614" s="256"/>
      <c r="N614" s="257"/>
      <c r="O614" s="257"/>
      <c r="P614" s="257"/>
      <c r="Q614" s="257"/>
      <c r="R614" s="257"/>
      <c r="S614" s="257"/>
      <c r="T614" s="258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9" t="s">
        <v>175</v>
      </c>
      <c r="AU614" s="259" t="s">
        <v>85</v>
      </c>
      <c r="AV614" s="14" t="s">
        <v>85</v>
      </c>
      <c r="AW614" s="14" t="s">
        <v>32</v>
      </c>
      <c r="AX614" s="14" t="s">
        <v>83</v>
      </c>
      <c r="AY614" s="259" t="s">
        <v>154</v>
      </c>
    </row>
    <row r="615" s="14" customFormat="1">
      <c r="A615" s="14"/>
      <c r="B615" s="249"/>
      <c r="C615" s="250"/>
      <c r="D615" s="232" t="s">
        <v>175</v>
      </c>
      <c r="E615" s="250"/>
      <c r="F615" s="252" t="s">
        <v>3306</v>
      </c>
      <c r="G615" s="250"/>
      <c r="H615" s="253">
        <v>24.48</v>
      </c>
      <c r="I615" s="254"/>
      <c r="J615" s="250"/>
      <c r="K615" s="250"/>
      <c r="L615" s="255"/>
      <c r="M615" s="256"/>
      <c r="N615" s="257"/>
      <c r="O615" s="257"/>
      <c r="P615" s="257"/>
      <c r="Q615" s="257"/>
      <c r="R615" s="257"/>
      <c r="S615" s="257"/>
      <c r="T615" s="258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9" t="s">
        <v>175</v>
      </c>
      <c r="AU615" s="259" t="s">
        <v>85</v>
      </c>
      <c r="AV615" s="14" t="s">
        <v>85</v>
      </c>
      <c r="AW615" s="14" t="s">
        <v>4</v>
      </c>
      <c r="AX615" s="14" t="s">
        <v>83</v>
      </c>
      <c r="AY615" s="259" t="s">
        <v>154</v>
      </c>
    </row>
    <row r="616" s="2" customFormat="1" ht="24.15" customHeight="1">
      <c r="A616" s="39"/>
      <c r="B616" s="40"/>
      <c r="C616" s="275" t="s">
        <v>878</v>
      </c>
      <c r="D616" s="275" t="s">
        <v>373</v>
      </c>
      <c r="E616" s="276" t="s">
        <v>3307</v>
      </c>
      <c r="F616" s="277" t="s">
        <v>3308</v>
      </c>
      <c r="G616" s="278" t="s">
        <v>273</v>
      </c>
      <c r="H616" s="279">
        <v>4.0800000000000001</v>
      </c>
      <c r="I616" s="280"/>
      <c r="J616" s="281">
        <f>ROUND(I616*H616,2)</f>
        <v>0</v>
      </c>
      <c r="K616" s="277" t="s">
        <v>170</v>
      </c>
      <c r="L616" s="282"/>
      <c r="M616" s="283" t="s">
        <v>1</v>
      </c>
      <c r="N616" s="284" t="s">
        <v>40</v>
      </c>
      <c r="O616" s="92"/>
      <c r="P616" s="228">
        <f>O616*H616</f>
        <v>0</v>
      </c>
      <c r="Q616" s="228">
        <v>0.151</v>
      </c>
      <c r="R616" s="228">
        <f>Q616*H616</f>
        <v>0.61607999999999996</v>
      </c>
      <c r="S616" s="228">
        <v>0</v>
      </c>
      <c r="T616" s="229">
        <f>S616*H616</f>
        <v>0</v>
      </c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R616" s="230" t="s">
        <v>223</v>
      </c>
      <c r="AT616" s="230" t="s">
        <v>373</v>
      </c>
      <c r="AU616" s="230" t="s">
        <v>85</v>
      </c>
      <c r="AY616" s="18" t="s">
        <v>154</v>
      </c>
      <c r="BE616" s="231">
        <f>IF(N616="základní",J616,0)</f>
        <v>0</v>
      </c>
      <c r="BF616" s="231">
        <f>IF(N616="snížená",J616,0)</f>
        <v>0</v>
      </c>
      <c r="BG616" s="231">
        <f>IF(N616="zákl. přenesená",J616,0)</f>
        <v>0</v>
      </c>
      <c r="BH616" s="231">
        <f>IF(N616="sníž. přenesená",J616,0)</f>
        <v>0</v>
      </c>
      <c r="BI616" s="231">
        <f>IF(N616="nulová",J616,0)</f>
        <v>0</v>
      </c>
      <c r="BJ616" s="18" t="s">
        <v>83</v>
      </c>
      <c r="BK616" s="231">
        <f>ROUND(I616*H616,2)</f>
        <v>0</v>
      </c>
      <c r="BL616" s="18" t="s">
        <v>186</v>
      </c>
      <c r="BM616" s="230" t="s">
        <v>3309</v>
      </c>
    </row>
    <row r="617" s="2" customFormat="1">
      <c r="A617" s="39"/>
      <c r="B617" s="40"/>
      <c r="C617" s="41"/>
      <c r="D617" s="232" t="s">
        <v>163</v>
      </c>
      <c r="E617" s="41"/>
      <c r="F617" s="233" t="s">
        <v>3308</v>
      </c>
      <c r="G617" s="41"/>
      <c r="H617" s="41"/>
      <c r="I617" s="234"/>
      <c r="J617" s="41"/>
      <c r="K617" s="41"/>
      <c r="L617" s="45"/>
      <c r="M617" s="235"/>
      <c r="N617" s="236"/>
      <c r="O617" s="92"/>
      <c r="P617" s="92"/>
      <c r="Q617" s="92"/>
      <c r="R617" s="92"/>
      <c r="S617" s="92"/>
      <c r="T617" s="93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163</v>
      </c>
      <c r="AU617" s="18" t="s">
        <v>85</v>
      </c>
    </row>
    <row r="618" s="14" customFormat="1">
      <c r="A618" s="14"/>
      <c r="B618" s="249"/>
      <c r="C618" s="250"/>
      <c r="D618" s="232" t="s">
        <v>175</v>
      </c>
      <c r="E618" s="251" t="s">
        <v>1</v>
      </c>
      <c r="F618" s="252" t="s">
        <v>3310</v>
      </c>
      <c r="G618" s="250"/>
      <c r="H618" s="253">
        <v>2</v>
      </c>
      <c r="I618" s="254"/>
      <c r="J618" s="250"/>
      <c r="K618" s="250"/>
      <c r="L618" s="255"/>
      <c r="M618" s="256"/>
      <c r="N618" s="257"/>
      <c r="O618" s="257"/>
      <c r="P618" s="257"/>
      <c r="Q618" s="257"/>
      <c r="R618" s="257"/>
      <c r="S618" s="257"/>
      <c r="T618" s="258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9" t="s">
        <v>175</v>
      </c>
      <c r="AU618" s="259" t="s">
        <v>85</v>
      </c>
      <c r="AV618" s="14" t="s">
        <v>85</v>
      </c>
      <c r="AW618" s="14" t="s">
        <v>32</v>
      </c>
      <c r="AX618" s="14" t="s">
        <v>75</v>
      </c>
      <c r="AY618" s="259" t="s">
        <v>154</v>
      </c>
    </row>
    <row r="619" s="14" customFormat="1">
      <c r="A619" s="14"/>
      <c r="B619" s="249"/>
      <c r="C619" s="250"/>
      <c r="D619" s="232" t="s">
        <v>175</v>
      </c>
      <c r="E619" s="251" t="s">
        <v>1</v>
      </c>
      <c r="F619" s="252" t="s">
        <v>3311</v>
      </c>
      <c r="G619" s="250"/>
      <c r="H619" s="253">
        <v>2</v>
      </c>
      <c r="I619" s="254"/>
      <c r="J619" s="250"/>
      <c r="K619" s="250"/>
      <c r="L619" s="255"/>
      <c r="M619" s="256"/>
      <c r="N619" s="257"/>
      <c r="O619" s="257"/>
      <c r="P619" s="257"/>
      <c r="Q619" s="257"/>
      <c r="R619" s="257"/>
      <c r="S619" s="257"/>
      <c r="T619" s="258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9" t="s">
        <v>175</v>
      </c>
      <c r="AU619" s="259" t="s">
        <v>85</v>
      </c>
      <c r="AV619" s="14" t="s">
        <v>85</v>
      </c>
      <c r="AW619" s="14" t="s">
        <v>32</v>
      </c>
      <c r="AX619" s="14" t="s">
        <v>75</v>
      </c>
      <c r="AY619" s="259" t="s">
        <v>154</v>
      </c>
    </row>
    <row r="620" s="15" customFormat="1">
      <c r="A620" s="15"/>
      <c r="B620" s="264"/>
      <c r="C620" s="265"/>
      <c r="D620" s="232" t="s">
        <v>175</v>
      </c>
      <c r="E620" s="266" t="s">
        <v>1</v>
      </c>
      <c r="F620" s="267" t="s">
        <v>287</v>
      </c>
      <c r="G620" s="265"/>
      <c r="H620" s="268">
        <v>4</v>
      </c>
      <c r="I620" s="269"/>
      <c r="J620" s="265"/>
      <c r="K620" s="265"/>
      <c r="L620" s="270"/>
      <c r="M620" s="271"/>
      <c r="N620" s="272"/>
      <c r="O620" s="272"/>
      <c r="P620" s="272"/>
      <c r="Q620" s="272"/>
      <c r="R620" s="272"/>
      <c r="S620" s="272"/>
      <c r="T620" s="273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74" t="s">
        <v>175</v>
      </c>
      <c r="AU620" s="274" t="s">
        <v>85</v>
      </c>
      <c r="AV620" s="15" t="s">
        <v>186</v>
      </c>
      <c r="AW620" s="15" t="s">
        <v>32</v>
      </c>
      <c r="AX620" s="15" t="s">
        <v>83</v>
      </c>
      <c r="AY620" s="274" t="s">
        <v>154</v>
      </c>
    </row>
    <row r="621" s="14" customFormat="1">
      <c r="A621" s="14"/>
      <c r="B621" s="249"/>
      <c r="C621" s="250"/>
      <c r="D621" s="232" t="s">
        <v>175</v>
      </c>
      <c r="E621" s="250"/>
      <c r="F621" s="252" t="s">
        <v>3312</v>
      </c>
      <c r="G621" s="250"/>
      <c r="H621" s="253">
        <v>4.0800000000000001</v>
      </c>
      <c r="I621" s="254"/>
      <c r="J621" s="250"/>
      <c r="K621" s="250"/>
      <c r="L621" s="255"/>
      <c r="M621" s="256"/>
      <c r="N621" s="257"/>
      <c r="O621" s="257"/>
      <c r="P621" s="257"/>
      <c r="Q621" s="257"/>
      <c r="R621" s="257"/>
      <c r="S621" s="257"/>
      <c r="T621" s="258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9" t="s">
        <v>175</v>
      </c>
      <c r="AU621" s="259" t="s">
        <v>85</v>
      </c>
      <c r="AV621" s="14" t="s">
        <v>85</v>
      </c>
      <c r="AW621" s="14" t="s">
        <v>4</v>
      </c>
      <c r="AX621" s="14" t="s">
        <v>83</v>
      </c>
      <c r="AY621" s="259" t="s">
        <v>154</v>
      </c>
    </row>
    <row r="622" s="2" customFormat="1" ht="33" customHeight="1">
      <c r="A622" s="39"/>
      <c r="B622" s="40"/>
      <c r="C622" s="219" t="s">
        <v>882</v>
      </c>
      <c r="D622" s="219" t="s">
        <v>157</v>
      </c>
      <c r="E622" s="220" t="s">
        <v>3313</v>
      </c>
      <c r="F622" s="221" t="s">
        <v>3314</v>
      </c>
      <c r="G622" s="222" t="s">
        <v>273</v>
      </c>
      <c r="H622" s="223">
        <v>16.800000000000001</v>
      </c>
      <c r="I622" s="224"/>
      <c r="J622" s="225">
        <f>ROUND(I622*H622,2)</f>
        <v>0</v>
      </c>
      <c r="K622" s="221" t="s">
        <v>170</v>
      </c>
      <c r="L622" s="45"/>
      <c r="M622" s="226" t="s">
        <v>1</v>
      </c>
      <c r="N622" s="227" t="s">
        <v>40</v>
      </c>
      <c r="O622" s="92"/>
      <c r="P622" s="228">
        <f>O622*H622</f>
        <v>0</v>
      </c>
      <c r="Q622" s="228">
        <v>1.0000000000000001E-05</v>
      </c>
      <c r="R622" s="228">
        <f>Q622*H622</f>
        <v>0.00016800000000000002</v>
      </c>
      <c r="S622" s="228">
        <v>0</v>
      </c>
      <c r="T622" s="229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30" t="s">
        <v>186</v>
      </c>
      <c r="AT622" s="230" t="s">
        <v>157</v>
      </c>
      <c r="AU622" s="230" t="s">
        <v>85</v>
      </c>
      <c r="AY622" s="18" t="s">
        <v>154</v>
      </c>
      <c r="BE622" s="231">
        <f>IF(N622="základní",J622,0)</f>
        <v>0</v>
      </c>
      <c r="BF622" s="231">
        <f>IF(N622="snížená",J622,0)</f>
        <v>0</v>
      </c>
      <c r="BG622" s="231">
        <f>IF(N622="zákl. přenesená",J622,0)</f>
        <v>0</v>
      </c>
      <c r="BH622" s="231">
        <f>IF(N622="sníž. přenesená",J622,0)</f>
        <v>0</v>
      </c>
      <c r="BI622" s="231">
        <f>IF(N622="nulová",J622,0)</f>
        <v>0</v>
      </c>
      <c r="BJ622" s="18" t="s">
        <v>83</v>
      </c>
      <c r="BK622" s="231">
        <f>ROUND(I622*H622,2)</f>
        <v>0</v>
      </c>
      <c r="BL622" s="18" t="s">
        <v>186</v>
      </c>
      <c r="BM622" s="230" t="s">
        <v>3315</v>
      </c>
    </row>
    <row r="623" s="2" customFormat="1">
      <c r="A623" s="39"/>
      <c r="B623" s="40"/>
      <c r="C623" s="41"/>
      <c r="D623" s="232" t="s">
        <v>163</v>
      </c>
      <c r="E623" s="41"/>
      <c r="F623" s="233" t="s">
        <v>3316</v>
      </c>
      <c r="G623" s="41"/>
      <c r="H623" s="41"/>
      <c r="I623" s="234"/>
      <c r="J623" s="41"/>
      <c r="K623" s="41"/>
      <c r="L623" s="45"/>
      <c r="M623" s="235"/>
      <c r="N623" s="236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163</v>
      </c>
      <c r="AU623" s="18" t="s">
        <v>85</v>
      </c>
    </row>
    <row r="624" s="2" customFormat="1">
      <c r="A624" s="39"/>
      <c r="B624" s="40"/>
      <c r="C624" s="41"/>
      <c r="D624" s="237" t="s">
        <v>173</v>
      </c>
      <c r="E624" s="41"/>
      <c r="F624" s="238" t="s">
        <v>3317</v>
      </c>
      <c r="G624" s="41"/>
      <c r="H624" s="41"/>
      <c r="I624" s="234"/>
      <c r="J624" s="41"/>
      <c r="K624" s="41"/>
      <c r="L624" s="45"/>
      <c r="M624" s="235"/>
      <c r="N624" s="236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173</v>
      </c>
      <c r="AU624" s="18" t="s">
        <v>85</v>
      </c>
    </row>
    <row r="625" s="14" customFormat="1">
      <c r="A625" s="14"/>
      <c r="B625" s="249"/>
      <c r="C625" s="250"/>
      <c r="D625" s="232" t="s">
        <v>175</v>
      </c>
      <c r="E625" s="251" t="s">
        <v>1</v>
      </c>
      <c r="F625" s="252" t="s">
        <v>3318</v>
      </c>
      <c r="G625" s="250"/>
      <c r="H625" s="253">
        <v>16.800000000000001</v>
      </c>
      <c r="I625" s="254"/>
      <c r="J625" s="250"/>
      <c r="K625" s="250"/>
      <c r="L625" s="255"/>
      <c r="M625" s="256"/>
      <c r="N625" s="257"/>
      <c r="O625" s="257"/>
      <c r="P625" s="257"/>
      <c r="Q625" s="257"/>
      <c r="R625" s="257"/>
      <c r="S625" s="257"/>
      <c r="T625" s="258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9" t="s">
        <v>175</v>
      </c>
      <c r="AU625" s="259" t="s">
        <v>85</v>
      </c>
      <c r="AV625" s="14" t="s">
        <v>85</v>
      </c>
      <c r="AW625" s="14" t="s">
        <v>32</v>
      </c>
      <c r="AX625" s="14" t="s">
        <v>83</v>
      </c>
      <c r="AY625" s="259" t="s">
        <v>154</v>
      </c>
    </row>
    <row r="626" s="2" customFormat="1" ht="24.15" customHeight="1">
      <c r="A626" s="39"/>
      <c r="B626" s="40"/>
      <c r="C626" s="219" t="s">
        <v>886</v>
      </c>
      <c r="D626" s="219" t="s">
        <v>157</v>
      </c>
      <c r="E626" s="220" t="s">
        <v>3319</v>
      </c>
      <c r="F626" s="221" t="s">
        <v>3320</v>
      </c>
      <c r="G626" s="222" t="s">
        <v>273</v>
      </c>
      <c r="H626" s="223">
        <v>16.800000000000001</v>
      </c>
      <c r="I626" s="224"/>
      <c r="J626" s="225">
        <f>ROUND(I626*H626,2)</f>
        <v>0</v>
      </c>
      <c r="K626" s="221" t="s">
        <v>170</v>
      </c>
      <c r="L626" s="45"/>
      <c r="M626" s="226" t="s">
        <v>1</v>
      </c>
      <c r="N626" s="227" t="s">
        <v>40</v>
      </c>
      <c r="O626" s="92"/>
      <c r="P626" s="228">
        <f>O626*H626</f>
        <v>0</v>
      </c>
      <c r="Q626" s="228">
        <v>0</v>
      </c>
      <c r="R626" s="228">
        <f>Q626*H626</f>
        <v>0</v>
      </c>
      <c r="S626" s="228">
        <v>0</v>
      </c>
      <c r="T626" s="229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0" t="s">
        <v>186</v>
      </c>
      <c r="AT626" s="230" t="s">
        <v>157</v>
      </c>
      <c r="AU626" s="230" t="s">
        <v>85</v>
      </c>
      <c r="AY626" s="18" t="s">
        <v>154</v>
      </c>
      <c r="BE626" s="231">
        <f>IF(N626="základní",J626,0)</f>
        <v>0</v>
      </c>
      <c r="BF626" s="231">
        <f>IF(N626="snížená",J626,0)</f>
        <v>0</v>
      </c>
      <c r="BG626" s="231">
        <f>IF(N626="zákl. přenesená",J626,0)</f>
        <v>0</v>
      </c>
      <c r="BH626" s="231">
        <f>IF(N626="sníž. přenesená",J626,0)</f>
        <v>0</v>
      </c>
      <c r="BI626" s="231">
        <f>IF(N626="nulová",J626,0)</f>
        <v>0</v>
      </c>
      <c r="BJ626" s="18" t="s">
        <v>83</v>
      </c>
      <c r="BK626" s="231">
        <f>ROUND(I626*H626,2)</f>
        <v>0</v>
      </c>
      <c r="BL626" s="18" t="s">
        <v>186</v>
      </c>
      <c r="BM626" s="230" t="s">
        <v>3321</v>
      </c>
    </row>
    <row r="627" s="2" customFormat="1">
      <c r="A627" s="39"/>
      <c r="B627" s="40"/>
      <c r="C627" s="41"/>
      <c r="D627" s="232" t="s">
        <v>163</v>
      </c>
      <c r="E627" s="41"/>
      <c r="F627" s="233" t="s">
        <v>3322</v>
      </c>
      <c r="G627" s="41"/>
      <c r="H627" s="41"/>
      <c r="I627" s="234"/>
      <c r="J627" s="41"/>
      <c r="K627" s="41"/>
      <c r="L627" s="45"/>
      <c r="M627" s="235"/>
      <c r="N627" s="236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163</v>
      </c>
      <c r="AU627" s="18" t="s">
        <v>85</v>
      </c>
    </row>
    <row r="628" s="2" customFormat="1">
      <c r="A628" s="39"/>
      <c r="B628" s="40"/>
      <c r="C628" s="41"/>
      <c r="D628" s="237" t="s">
        <v>173</v>
      </c>
      <c r="E628" s="41"/>
      <c r="F628" s="238" t="s">
        <v>3323</v>
      </c>
      <c r="G628" s="41"/>
      <c r="H628" s="41"/>
      <c r="I628" s="234"/>
      <c r="J628" s="41"/>
      <c r="K628" s="41"/>
      <c r="L628" s="45"/>
      <c r="M628" s="235"/>
      <c r="N628" s="236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173</v>
      </c>
      <c r="AU628" s="18" t="s">
        <v>85</v>
      </c>
    </row>
    <row r="629" s="14" customFormat="1">
      <c r="A629" s="14"/>
      <c r="B629" s="249"/>
      <c r="C629" s="250"/>
      <c r="D629" s="232" t="s">
        <v>175</v>
      </c>
      <c r="E629" s="251" t="s">
        <v>1</v>
      </c>
      <c r="F629" s="252" t="s">
        <v>3318</v>
      </c>
      <c r="G629" s="250"/>
      <c r="H629" s="253">
        <v>16.800000000000001</v>
      </c>
      <c r="I629" s="254"/>
      <c r="J629" s="250"/>
      <c r="K629" s="250"/>
      <c r="L629" s="255"/>
      <c r="M629" s="256"/>
      <c r="N629" s="257"/>
      <c r="O629" s="257"/>
      <c r="P629" s="257"/>
      <c r="Q629" s="257"/>
      <c r="R629" s="257"/>
      <c r="S629" s="257"/>
      <c r="T629" s="258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9" t="s">
        <v>175</v>
      </c>
      <c r="AU629" s="259" t="s">
        <v>85</v>
      </c>
      <c r="AV629" s="14" t="s">
        <v>85</v>
      </c>
      <c r="AW629" s="14" t="s">
        <v>32</v>
      </c>
      <c r="AX629" s="14" t="s">
        <v>83</v>
      </c>
      <c r="AY629" s="259" t="s">
        <v>154</v>
      </c>
    </row>
    <row r="630" s="2" customFormat="1" ht="24.15" customHeight="1">
      <c r="A630" s="39"/>
      <c r="B630" s="40"/>
      <c r="C630" s="219" t="s">
        <v>891</v>
      </c>
      <c r="D630" s="219" t="s">
        <v>157</v>
      </c>
      <c r="E630" s="220" t="s">
        <v>3324</v>
      </c>
      <c r="F630" s="221" t="s">
        <v>3325</v>
      </c>
      <c r="G630" s="222" t="s">
        <v>273</v>
      </c>
      <c r="H630" s="223">
        <v>16.800000000000001</v>
      </c>
      <c r="I630" s="224"/>
      <c r="J630" s="225">
        <f>ROUND(I630*H630,2)</f>
        <v>0</v>
      </c>
      <c r="K630" s="221" t="s">
        <v>170</v>
      </c>
      <c r="L630" s="45"/>
      <c r="M630" s="226" t="s">
        <v>1</v>
      </c>
      <c r="N630" s="227" t="s">
        <v>40</v>
      </c>
      <c r="O630" s="92"/>
      <c r="P630" s="228">
        <f>O630*H630</f>
        <v>0</v>
      </c>
      <c r="Q630" s="228">
        <v>0.00021000000000000001</v>
      </c>
      <c r="R630" s="228">
        <f>Q630*H630</f>
        <v>0.0035280000000000003</v>
      </c>
      <c r="S630" s="228">
        <v>0</v>
      </c>
      <c r="T630" s="22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0" t="s">
        <v>186</v>
      </c>
      <c r="AT630" s="230" t="s">
        <v>157</v>
      </c>
      <c r="AU630" s="230" t="s">
        <v>85</v>
      </c>
      <c r="AY630" s="18" t="s">
        <v>154</v>
      </c>
      <c r="BE630" s="231">
        <f>IF(N630="základní",J630,0)</f>
        <v>0</v>
      </c>
      <c r="BF630" s="231">
        <f>IF(N630="snížená",J630,0)</f>
        <v>0</v>
      </c>
      <c r="BG630" s="231">
        <f>IF(N630="zákl. přenesená",J630,0)</f>
        <v>0</v>
      </c>
      <c r="BH630" s="231">
        <f>IF(N630="sníž. přenesená",J630,0)</f>
        <v>0</v>
      </c>
      <c r="BI630" s="231">
        <f>IF(N630="nulová",J630,0)</f>
        <v>0</v>
      </c>
      <c r="BJ630" s="18" t="s">
        <v>83</v>
      </c>
      <c r="BK630" s="231">
        <f>ROUND(I630*H630,2)</f>
        <v>0</v>
      </c>
      <c r="BL630" s="18" t="s">
        <v>186</v>
      </c>
      <c r="BM630" s="230" t="s">
        <v>3326</v>
      </c>
    </row>
    <row r="631" s="2" customFormat="1">
      <c r="A631" s="39"/>
      <c r="B631" s="40"/>
      <c r="C631" s="41"/>
      <c r="D631" s="232" t="s">
        <v>163</v>
      </c>
      <c r="E631" s="41"/>
      <c r="F631" s="233" t="s">
        <v>3327</v>
      </c>
      <c r="G631" s="41"/>
      <c r="H631" s="41"/>
      <c r="I631" s="234"/>
      <c r="J631" s="41"/>
      <c r="K631" s="41"/>
      <c r="L631" s="45"/>
      <c r="M631" s="235"/>
      <c r="N631" s="23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163</v>
      </c>
      <c r="AU631" s="18" t="s">
        <v>85</v>
      </c>
    </row>
    <row r="632" s="2" customFormat="1">
      <c r="A632" s="39"/>
      <c r="B632" s="40"/>
      <c r="C632" s="41"/>
      <c r="D632" s="237" t="s">
        <v>173</v>
      </c>
      <c r="E632" s="41"/>
      <c r="F632" s="238" t="s">
        <v>3328</v>
      </c>
      <c r="G632" s="41"/>
      <c r="H632" s="41"/>
      <c r="I632" s="234"/>
      <c r="J632" s="41"/>
      <c r="K632" s="41"/>
      <c r="L632" s="45"/>
      <c r="M632" s="235"/>
      <c r="N632" s="236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173</v>
      </c>
      <c r="AU632" s="18" t="s">
        <v>85</v>
      </c>
    </row>
    <row r="633" s="14" customFormat="1">
      <c r="A633" s="14"/>
      <c r="B633" s="249"/>
      <c r="C633" s="250"/>
      <c r="D633" s="232" t="s">
        <v>175</v>
      </c>
      <c r="E633" s="251" t="s">
        <v>1</v>
      </c>
      <c r="F633" s="252" t="s">
        <v>3318</v>
      </c>
      <c r="G633" s="250"/>
      <c r="H633" s="253">
        <v>16.800000000000001</v>
      </c>
      <c r="I633" s="254"/>
      <c r="J633" s="250"/>
      <c r="K633" s="250"/>
      <c r="L633" s="255"/>
      <c r="M633" s="256"/>
      <c r="N633" s="257"/>
      <c r="O633" s="257"/>
      <c r="P633" s="257"/>
      <c r="Q633" s="257"/>
      <c r="R633" s="257"/>
      <c r="S633" s="257"/>
      <c r="T633" s="258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9" t="s">
        <v>175</v>
      </c>
      <c r="AU633" s="259" t="s">
        <v>85</v>
      </c>
      <c r="AV633" s="14" t="s">
        <v>85</v>
      </c>
      <c r="AW633" s="14" t="s">
        <v>32</v>
      </c>
      <c r="AX633" s="14" t="s">
        <v>83</v>
      </c>
      <c r="AY633" s="259" t="s">
        <v>154</v>
      </c>
    </row>
    <row r="634" s="2" customFormat="1" ht="24.15" customHeight="1">
      <c r="A634" s="39"/>
      <c r="B634" s="40"/>
      <c r="C634" s="219" t="s">
        <v>897</v>
      </c>
      <c r="D634" s="219" t="s">
        <v>157</v>
      </c>
      <c r="E634" s="220" t="s">
        <v>3329</v>
      </c>
      <c r="F634" s="221" t="s">
        <v>3330</v>
      </c>
      <c r="G634" s="222" t="s">
        <v>273</v>
      </c>
      <c r="H634" s="223">
        <v>84.799999999999997</v>
      </c>
      <c r="I634" s="224"/>
      <c r="J634" s="225">
        <f>ROUND(I634*H634,2)</f>
        <v>0</v>
      </c>
      <c r="K634" s="221" t="s">
        <v>170</v>
      </c>
      <c r="L634" s="45"/>
      <c r="M634" s="226" t="s">
        <v>1</v>
      </c>
      <c r="N634" s="227" t="s">
        <v>40</v>
      </c>
      <c r="O634" s="92"/>
      <c r="P634" s="228">
        <f>O634*H634</f>
        <v>0</v>
      </c>
      <c r="Q634" s="228">
        <v>0.0043</v>
      </c>
      <c r="R634" s="228">
        <f>Q634*H634</f>
        <v>0.36463999999999996</v>
      </c>
      <c r="S634" s="228">
        <v>0</v>
      </c>
      <c r="T634" s="229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0" t="s">
        <v>186</v>
      </c>
      <c r="AT634" s="230" t="s">
        <v>157</v>
      </c>
      <c r="AU634" s="230" t="s">
        <v>85</v>
      </c>
      <c r="AY634" s="18" t="s">
        <v>154</v>
      </c>
      <c r="BE634" s="231">
        <f>IF(N634="základní",J634,0)</f>
        <v>0</v>
      </c>
      <c r="BF634" s="231">
        <f>IF(N634="snížená",J634,0)</f>
        <v>0</v>
      </c>
      <c r="BG634" s="231">
        <f>IF(N634="zákl. přenesená",J634,0)</f>
        <v>0</v>
      </c>
      <c r="BH634" s="231">
        <f>IF(N634="sníž. přenesená",J634,0)</f>
        <v>0</v>
      </c>
      <c r="BI634" s="231">
        <f>IF(N634="nulová",J634,0)</f>
        <v>0</v>
      </c>
      <c r="BJ634" s="18" t="s">
        <v>83</v>
      </c>
      <c r="BK634" s="231">
        <f>ROUND(I634*H634,2)</f>
        <v>0</v>
      </c>
      <c r="BL634" s="18" t="s">
        <v>186</v>
      </c>
      <c r="BM634" s="230" t="s">
        <v>3331</v>
      </c>
    </row>
    <row r="635" s="2" customFormat="1">
      <c r="A635" s="39"/>
      <c r="B635" s="40"/>
      <c r="C635" s="41"/>
      <c r="D635" s="232" t="s">
        <v>163</v>
      </c>
      <c r="E635" s="41"/>
      <c r="F635" s="233" t="s">
        <v>3332</v>
      </c>
      <c r="G635" s="41"/>
      <c r="H635" s="41"/>
      <c r="I635" s="234"/>
      <c r="J635" s="41"/>
      <c r="K635" s="41"/>
      <c r="L635" s="45"/>
      <c r="M635" s="235"/>
      <c r="N635" s="236"/>
      <c r="O635" s="92"/>
      <c r="P635" s="92"/>
      <c r="Q635" s="92"/>
      <c r="R635" s="92"/>
      <c r="S635" s="92"/>
      <c r="T635" s="93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163</v>
      </c>
      <c r="AU635" s="18" t="s">
        <v>85</v>
      </c>
    </row>
    <row r="636" s="2" customFormat="1">
      <c r="A636" s="39"/>
      <c r="B636" s="40"/>
      <c r="C636" s="41"/>
      <c r="D636" s="237" t="s">
        <v>173</v>
      </c>
      <c r="E636" s="41"/>
      <c r="F636" s="238" t="s">
        <v>3333</v>
      </c>
      <c r="G636" s="41"/>
      <c r="H636" s="41"/>
      <c r="I636" s="234"/>
      <c r="J636" s="41"/>
      <c r="K636" s="41"/>
      <c r="L636" s="45"/>
      <c r="M636" s="235"/>
      <c r="N636" s="23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173</v>
      </c>
      <c r="AU636" s="18" t="s">
        <v>85</v>
      </c>
    </row>
    <row r="637" s="14" customFormat="1">
      <c r="A637" s="14"/>
      <c r="B637" s="249"/>
      <c r="C637" s="250"/>
      <c r="D637" s="232" t="s">
        <v>175</v>
      </c>
      <c r="E637" s="251" t="s">
        <v>1</v>
      </c>
      <c r="F637" s="252" t="s">
        <v>3318</v>
      </c>
      <c r="G637" s="250"/>
      <c r="H637" s="253">
        <v>16.800000000000001</v>
      </c>
      <c r="I637" s="254"/>
      <c r="J637" s="250"/>
      <c r="K637" s="250"/>
      <c r="L637" s="255"/>
      <c r="M637" s="256"/>
      <c r="N637" s="257"/>
      <c r="O637" s="257"/>
      <c r="P637" s="257"/>
      <c r="Q637" s="257"/>
      <c r="R637" s="257"/>
      <c r="S637" s="257"/>
      <c r="T637" s="258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9" t="s">
        <v>175</v>
      </c>
      <c r="AU637" s="259" t="s">
        <v>85</v>
      </c>
      <c r="AV637" s="14" t="s">
        <v>85</v>
      </c>
      <c r="AW637" s="14" t="s">
        <v>32</v>
      </c>
      <c r="AX637" s="14" t="s">
        <v>75</v>
      </c>
      <c r="AY637" s="259" t="s">
        <v>154</v>
      </c>
    </row>
    <row r="638" s="14" customFormat="1">
      <c r="A638" s="14"/>
      <c r="B638" s="249"/>
      <c r="C638" s="250"/>
      <c r="D638" s="232" t="s">
        <v>175</v>
      </c>
      <c r="E638" s="251" t="s">
        <v>1</v>
      </c>
      <c r="F638" s="252" t="s">
        <v>3334</v>
      </c>
      <c r="G638" s="250"/>
      <c r="H638" s="253">
        <v>68</v>
      </c>
      <c r="I638" s="254"/>
      <c r="J638" s="250"/>
      <c r="K638" s="250"/>
      <c r="L638" s="255"/>
      <c r="M638" s="256"/>
      <c r="N638" s="257"/>
      <c r="O638" s="257"/>
      <c r="P638" s="257"/>
      <c r="Q638" s="257"/>
      <c r="R638" s="257"/>
      <c r="S638" s="257"/>
      <c r="T638" s="258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9" t="s">
        <v>175</v>
      </c>
      <c r="AU638" s="259" t="s">
        <v>85</v>
      </c>
      <c r="AV638" s="14" t="s">
        <v>85</v>
      </c>
      <c r="AW638" s="14" t="s">
        <v>32</v>
      </c>
      <c r="AX638" s="14" t="s">
        <v>75</v>
      </c>
      <c r="AY638" s="259" t="s">
        <v>154</v>
      </c>
    </row>
    <row r="639" s="15" customFormat="1">
      <c r="A639" s="15"/>
      <c r="B639" s="264"/>
      <c r="C639" s="265"/>
      <c r="D639" s="232" t="s">
        <v>175</v>
      </c>
      <c r="E639" s="266" t="s">
        <v>1</v>
      </c>
      <c r="F639" s="267" t="s">
        <v>287</v>
      </c>
      <c r="G639" s="265"/>
      <c r="H639" s="268">
        <v>84.799999999999997</v>
      </c>
      <c r="I639" s="269"/>
      <c r="J639" s="265"/>
      <c r="K639" s="265"/>
      <c r="L639" s="270"/>
      <c r="M639" s="271"/>
      <c r="N639" s="272"/>
      <c r="O639" s="272"/>
      <c r="P639" s="272"/>
      <c r="Q639" s="272"/>
      <c r="R639" s="272"/>
      <c r="S639" s="272"/>
      <c r="T639" s="273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74" t="s">
        <v>175</v>
      </c>
      <c r="AU639" s="274" t="s">
        <v>85</v>
      </c>
      <c r="AV639" s="15" t="s">
        <v>186</v>
      </c>
      <c r="AW639" s="15" t="s">
        <v>32</v>
      </c>
      <c r="AX639" s="15" t="s">
        <v>83</v>
      </c>
      <c r="AY639" s="274" t="s">
        <v>154</v>
      </c>
    </row>
    <row r="640" s="2" customFormat="1" ht="24.15" customHeight="1">
      <c r="A640" s="39"/>
      <c r="B640" s="40"/>
      <c r="C640" s="219" t="s">
        <v>901</v>
      </c>
      <c r="D640" s="219" t="s">
        <v>157</v>
      </c>
      <c r="E640" s="220" t="s">
        <v>3335</v>
      </c>
      <c r="F640" s="221" t="s">
        <v>3336</v>
      </c>
      <c r="G640" s="222" t="s">
        <v>621</v>
      </c>
      <c r="H640" s="223">
        <v>30</v>
      </c>
      <c r="I640" s="224"/>
      <c r="J640" s="225">
        <f>ROUND(I640*H640,2)</f>
        <v>0</v>
      </c>
      <c r="K640" s="221" t="s">
        <v>170</v>
      </c>
      <c r="L640" s="45"/>
      <c r="M640" s="226" t="s">
        <v>1</v>
      </c>
      <c r="N640" s="227" t="s">
        <v>40</v>
      </c>
      <c r="O640" s="92"/>
      <c r="P640" s="228">
        <f>O640*H640</f>
        <v>0</v>
      </c>
      <c r="Q640" s="228">
        <v>0.0020200000000000001</v>
      </c>
      <c r="R640" s="228">
        <f>Q640*H640</f>
        <v>0.060600000000000001</v>
      </c>
      <c r="S640" s="228">
        <v>0</v>
      </c>
      <c r="T640" s="229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0" t="s">
        <v>186</v>
      </c>
      <c r="AT640" s="230" t="s">
        <v>157</v>
      </c>
      <c r="AU640" s="230" t="s">
        <v>85</v>
      </c>
      <c r="AY640" s="18" t="s">
        <v>154</v>
      </c>
      <c r="BE640" s="231">
        <f>IF(N640="základní",J640,0)</f>
        <v>0</v>
      </c>
      <c r="BF640" s="231">
        <f>IF(N640="snížená",J640,0)</f>
        <v>0</v>
      </c>
      <c r="BG640" s="231">
        <f>IF(N640="zákl. přenesená",J640,0)</f>
        <v>0</v>
      </c>
      <c r="BH640" s="231">
        <f>IF(N640="sníž. přenesená",J640,0)</f>
        <v>0</v>
      </c>
      <c r="BI640" s="231">
        <f>IF(N640="nulová",J640,0)</f>
        <v>0</v>
      </c>
      <c r="BJ640" s="18" t="s">
        <v>83</v>
      </c>
      <c r="BK640" s="231">
        <f>ROUND(I640*H640,2)</f>
        <v>0</v>
      </c>
      <c r="BL640" s="18" t="s">
        <v>186</v>
      </c>
      <c r="BM640" s="230" t="s">
        <v>3337</v>
      </c>
    </row>
    <row r="641" s="2" customFormat="1">
      <c r="A641" s="39"/>
      <c r="B641" s="40"/>
      <c r="C641" s="41"/>
      <c r="D641" s="232" t="s">
        <v>163</v>
      </c>
      <c r="E641" s="41"/>
      <c r="F641" s="233" t="s">
        <v>3338</v>
      </c>
      <c r="G641" s="41"/>
      <c r="H641" s="41"/>
      <c r="I641" s="234"/>
      <c r="J641" s="41"/>
      <c r="K641" s="41"/>
      <c r="L641" s="45"/>
      <c r="M641" s="235"/>
      <c r="N641" s="236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163</v>
      </c>
      <c r="AU641" s="18" t="s">
        <v>85</v>
      </c>
    </row>
    <row r="642" s="2" customFormat="1">
      <c r="A642" s="39"/>
      <c r="B642" s="40"/>
      <c r="C642" s="41"/>
      <c r="D642" s="237" t="s">
        <v>173</v>
      </c>
      <c r="E642" s="41"/>
      <c r="F642" s="238" t="s">
        <v>3339</v>
      </c>
      <c r="G642" s="41"/>
      <c r="H642" s="41"/>
      <c r="I642" s="234"/>
      <c r="J642" s="41"/>
      <c r="K642" s="41"/>
      <c r="L642" s="45"/>
      <c r="M642" s="235"/>
      <c r="N642" s="236"/>
      <c r="O642" s="92"/>
      <c r="P642" s="92"/>
      <c r="Q642" s="92"/>
      <c r="R642" s="92"/>
      <c r="S642" s="92"/>
      <c r="T642" s="93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173</v>
      </c>
      <c r="AU642" s="18" t="s">
        <v>85</v>
      </c>
    </row>
    <row r="643" s="14" customFormat="1">
      <c r="A643" s="14"/>
      <c r="B643" s="249"/>
      <c r="C643" s="250"/>
      <c r="D643" s="232" t="s">
        <v>175</v>
      </c>
      <c r="E643" s="251" t="s">
        <v>1</v>
      </c>
      <c r="F643" s="252" t="s">
        <v>3340</v>
      </c>
      <c r="G643" s="250"/>
      <c r="H643" s="253">
        <v>30</v>
      </c>
      <c r="I643" s="254"/>
      <c r="J643" s="250"/>
      <c r="K643" s="250"/>
      <c r="L643" s="255"/>
      <c r="M643" s="256"/>
      <c r="N643" s="257"/>
      <c r="O643" s="257"/>
      <c r="P643" s="257"/>
      <c r="Q643" s="257"/>
      <c r="R643" s="257"/>
      <c r="S643" s="257"/>
      <c r="T643" s="258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9" t="s">
        <v>175</v>
      </c>
      <c r="AU643" s="259" t="s">
        <v>85</v>
      </c>
      <c r="AV643" s="14" t="s">
        <v>85</v>
      </c>
      <c r="AW643" s="14" t="s">
        <v>32</v>
      </c>
      <c r="AX643" s="14" t="s">
        <v>83</v>
      </c>
      <c r="AY643" s="259" t="s">
        <v>154</v>
      </c>
    </row>
    <row r="644" s="2" customFormat="1" ht="24.15" customHeight="1">
      <c r="A644" s="39"/>
      <c r="B644" s="40"/>
      <c r="C644" s="219" t="s">
        <v>908</v>
      </c>
      <c r="D644" s="219" t="s">
        <v>157</v>
      </c>
      <c r="E644" s="220" t="s">
        <v>3341</v>
      </c>
      <c r="F644" s="221" t="s">
        <v>3342</v>
      </c>
      <c r="G644" s="222" t="s">
        <v>376</v>
      </c>
      <c r="H644" s="223">
        <v>0.98499999999999999</v>
      </c>
      <c r="I644" s="224"/>
      <c r="J644" s="225">
        <f>ROUND(I644*H644,2)</f>
        <v>0</v>
      </c>
      <c r="K644" s="221" t="s">
        <v>170</v>
      </c>
      <c r="L644" s="45"/>
      <c r="M644" s="226" t="s">
        <v>1</v>
      </c>
      <c r="N644" s="227" t="s">
        <v>40</v>
      </c>
      <c r="O644" s="92"/>
      <c r="P644" s="228">
        <f>O644*H644</f>
        <v>0</v>
      </c>
      <c r="Q644" s="228">
        <v>1.0160100000000001</v>
      </c>
      <c r="R644" s="228">
        <f>Q644*H644</f>
        <v>1.00076985</v>
      </c>
      <c r="S644" s="228">
        <v>0</v>
      </c>
      <c r="T644" s="229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0" t="s">
        <v>186</v>
      </c>
      <c r="AT644" s="230" t="s">
        <v>157</v>
      </c>
      <c r="AU644" s="230" t="s">
        <v>85</v>
      </c>
      <c r="AY644" s="18" t="s">
        <v>154</v>
      </c>
      <c r="BE644" s="231">
        <f>IF(N644="základní",J644,0)</f>
        <v>0</v>
      </c>
      <c r="BF644" s="231">
        <f>IF(N644="snížená",J644,0)</f>
        <v>0</v>
      </c>
      <c r="BG644" s="231">
        <f>IF(N644="zákl. přenesená",J644,0)</f>
        <v>0</v>
      </c>
      <c r="BH644" s="231">
        <f>IF(N644="sníž. přenesená",J644,0)</f>
        <v>0</v>
      </c>
      <c r="BI644" s="231">
        <f>IF(N644="nulová",J644,0)</f>
        <v>0</v>
      </c>
      <c r="BJ644" s="18" t="s">
        <v>83</v>
      </c>
      <c r="BK644" s="231">
        <f>ROUND(I644*H644,2)</f>
        <v>0</v>
      </c>
      <c r="BL644" s="18" t="s">
        <v>186</v>
      </c>
      <c r="BM644" s="230" t="s">
        <v>3343</v>
      </c>
    </row>
    <row r="645" s="2" customFormat="1">
      <c r="A645" s="39"/>
      <c r="B645" s="40"/>
      <c r="C645" s="41"/>
      <c r="D645" s="232" t="s">
        <v>163</v>
      </c>
      <c r="E645" s="41"/>
      <c r="F645" s="233" t="s">
        <v>3344</v>
      </c>
      <c r="G645" s="41"/>
      <c r="H645" s="41"/>
      <c r="I645" s="234"/>
      <c r="J645" s="41"/>
      <c r="K645" s="41"/>
      <c r="L645" s="45"/>
      <c r="M645" s="235"/>
      <c r="N645" s="236"/>
      <c r="O645" s="92"/>
      <c r="P645" s="92"/>
      <c r="Q645" s="92"/>
      <c r="R645" s="92"/>
      <c r="S645" s="92"/>
      <c r="T645" s="93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163</v>
      </c>
      <c r="AU645" s="18" t="s">
        <v>85</v>
      </c>
    </row>
    <row r="646" s="2" customFormat="1">
      <c r="A646" s="39"/>
      <c r="B646" s="40"/>
      <c r="C646" s="41"/>
      <c r="D646" s="237" t="s">
        <v>173</v>
      </c>
      <c r="E646" s="41"/>
      <c r="F646" s="238" t="s">
        <v>3345</v>
      </c>
      <c r="G646" s="41"/>
      <c r="H646" s="41"/>
      <c r="I646" s="234"/>
      <c r="J646" s="41"/>
      <c r="K646" s="41"/>
      <c r="L646" s="45"/>
      <c r="M646" s="235"/>
      <c r="N646" s="236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173</v>
      </c>
      <c r="AU646" s="18" t="s">
        <v>85</v>
      </c>
    </row>
    <row r="647" s="13" customFormat="1">
      <c r="A647" s="13"/>
      <c r="B647" s="239"/>
      <c r="C647" s="240"/>
      <c r="D647" s="232" t="s">
        <v>175</v>
      </c>
      <c r="E647" s="241" t="s">
        <v>1</v>
      </c>
      <c r="F647" s="242" t="s">
        <v>3346</v>
      </c>
      <c r="G647" s="240"/>
      <c r="H647" s="241" t="s">
        <v>1</v>
      </c>
      <c r="I647" s="243"/>
      <c r="J647" s="240"/>
      <c r="K647" s="240"/>
      <c r="L647" s="244"/>
      <c r="M647" s="245"/>
      <c r="N647" s="246"/>
      <c r="O647" s="246"/>
      <c r="P647" s="246"/>
      <c r="Q647" s="246"/>
      <c r="R647" s="246"/>
      <c r="S647" s="246"/>
      <c r="T647" s="24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8" t="s">
        <v>175</v>
      </c>
      <c r="AU647" s="248" t="s">
        <v>85</v>
      </c>
      <c r="AV647" s="13" t="s">
        <v>83</v>
      </c>
      <c r="AW647" s="13" t="s">
        <v>32</v>
      </c>
      <c r="AX647" s="13" t="s">
        <v>75</v>
      </c>
      <c r="AY647" s="248" t="s">
        <v>154</v>
      </c>
    </row>
    <row r="648" s="14" customFormat="1">
      <c r="A648" s="14"/>
      <c r="B648" s="249"/>
      <c r="C648" s="250"/>
      <c r="D648" s="232" t="s">
        <v>175</v>
      </c>
      <c r="E648" s="251" t="s">
        <v>1</v>
      </c>
      <c r="F648" s="252" t="s">
        <v>3347</v>
      </c>
      <c r="G648" s="250"/>
      <c r="H648" s="253">
        <v>23.199999999999999</v>
      </c>
      <c r="I648" s="254"/>
      <c r="J648" s="250"/>
      <c r="K648" s="250"/>
      <c r="L648" s="255"/>
      <c r="M648" s="256"/>
      <c r="N648" s="257"/>
      <c r="O648" s="257"/>
      <c r="P648" s="257"/>
      <c r="Q648" s="257"/>
      <c r="R648" s="257"/>
      <c r="S648" s="257"/>
      <c r="T648" s="258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9" t="s">
        <v>175</v>
      </c>
      <c r="AU648" s="259" t="s">
        <v>85</v>
      </c>
      <c r="AV648" s="14" t="s">
        <v>85</v>
      </c>
      <c r="AW648" s="14" t="s">
        <v>32</v>
      </c>
      <c r="AX648" s="14" t="s">
        <v>75</v>
      </c>
      <c r="AY648" s="259" t="s">
        <v>154</v>
      </c>
    </row>
    <row r="649" s="14" customFormat="1">
      <c r="A649" s="14"/>
      <c r="B649" s="249"/>
      <c r="C649" s="250"/>
      <c r="D649" s="232" t="s">
        <v>175</v>
      </c>
      <c r="E649" s="251" t="s">
        <v>1</v>
      </c>
      <c r="F649" s="252" t="s">
        <v>3348</v>
      </c>
      <c r="G649" s="250"/>
      <c r="H649" s="253">
        <v>32.399999999999999</v>
      </c>
      <c r="I649" s="254"/>
      <c r="J649" s="250"/>
      <c r="K649" s="250"/>
      <c r="L649" s="255"/>
      <c r="M649" s="256"/>
      <c r="N649" s="257"/>
      <c r="O649" s="257"/>
      <c r="P649" s="257"/>
      <c r="Q649" s="257"/>
      <c r="R649" s="257"/>
      <c r="S649" s="257"/>
      <c r="T649" s="258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9" t="s">
        <v>175</v>
      </c>
      <c r="AU649" s="259" t="s">
        <v>85</v>
      </c>
      <c r="AV649" s="14" t="s">
        <v>85</v>
      </c>
      <c r="AW649" s="14" t="s">
        <v>32</v>
      </c>
      <c r="AX649" s="14" t="s">
        <v>75</v>
      </c>
      <c r="AY649" s="259" t="s">
        <v>154</v>
      </c>
    </row>
    <row r="650" s="14" customFormat="1">
      <c r="A650" s="14"/>
      <c r="B650" s="249"/>
      <c r="C650" s="250"/>
      <c r="D650" s="232" t="s">
        <v>175</v>
      </c>
      <c r="E650" s="251" t="s">
        <v>1</v>
      </c>
      <c r="F650" s="252" t="s">
        <v>3349</v>
      </c>
      <c r="G650" s="250"/>
      <c r="H650" s="253">
        <v>61.560000000000002</v>
      </c>
      <c r="I650" s="254"/>
      <c r="J650" s="250"/>
      <c r="K650" s="250"/>
      <c r="L650" s="255"/>
      <c r="M650" s="256"/>
      <c r="N650" s="257"/>
      <c r="O650" s="257"/>
      <c r="P650" s="257"/>
      <c r="Q650" s="257"/>
      <c r="R650" s="257"/>
      <c r="S650" s="257"/>
      <c r="T650" s="25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9" t="s">
        <v>175</v>
      </c>
      <c r="AU650" s="259" t="s">
        <v>85</v>
      </c>
      <c r="AV650" s="14" t="s">
        <v>85</v>
      </c>
      <c r="AW650" s="14" t="s">
        <v>32</v>
      </c>
      <c r="AX650" s="14" t="s">
        <v>75</v>
      </c>
      <c r="AY650" s="259" t="s">
        <v>154</v>
      </c>
    </row>
    <row r="651" s="14" customFormat="1">
      <c r="A651" s="14"/>
      <c r="B651" s="249"/>
      <c r="C651" s="250"/>
      <c r="D651" s="232" t="s">
        <v>175</v>
      </c>
      <c r="E651" s="251" t="s">
        <v>1</v>
      </c>
      <c r="F651" s="252" t="s">
        <v>3350</v>
      </c>
      <c r="G651" s="250"/>
      <c r="H651" s="253">
        <v>43.200000000000003</v>
      </c>
      <c r="I651" s="254"/>
      <c r="J651" s="250"/>
      <c r="K651" s="250"/>
      <c r="L651" s="255"/>
      <c r="M651" s="256"/>
      <c r="N651" s="257"/>
      <c r="O651" s="257"/>
      <c r="P651" s="257"/>
      <c r="Q651" s="257"/>
      <c r="R651" s="257"/>
      <c r="S651" s="257"/>
      <c r="T651" s="258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9" t="s">
        <v>175</v>
      </c>
      <c r="AU651" s="259" t="s">
        <v>85</v>
      </c>
      <c r="AV651" s="14" t="s">
        <v>85</v>
      </c>
      <c r="AW651" s="14" t="s">
        <v>32</v>
      </c>
      <c r="AX651" s="14" t="s">
        <v>75</v>
      </c>
      <c r="AY651" s="259" t="s">
        <v>154</v>
      </c>
    </row>
    <row r="652" s="14" customFormat="1">
      <c r="A652" s="14"/>
      <c r="B652" s="249"/>
      <c r="C652" s="250"/>
      <c r="D652" s="232" t="s">
        <v>175</v>
      </c>
      <c r="E652" s="251" t="s">
        <v>1</v>
      </c>
      <c r="F652" s="252" t="s">
        <v>3351</v>
      </c>
      <c r="G652" s="250"/>
      <c r="H652" s="253">
        <v>22.039999999999999</v>
      </c>
      <c r="I652" s="254"/>
      <c r="J652" s="250"/>
      <c r="K652" s="250"/>
      <c r="L652" s="255"/>
      <c r="M652" s="256"/>
      <c r="N652" s="257"/>
      <c r="O652" s="257"/>
      <c r="P652" s="257"/>
      <c r="Q652" s="257"/>
      <c r="R652" s="257"/>
      <c r="S652" s="257"/>
      <c r="T652" s="258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9" t="s">
        <v>175</v>
      </c>
      <c r="AU652" s="259" t="s">
        <v>85</v>
      </c>
      <c r="AV652" s="14" t="s">
        <v>85</v>
      </c>
      <c r="AW652" s="14" t="s">
        <v>32</v>
      </c>
      <c r="AX652" s="14" t="s">
        <v>75</v>
      </c>
      <c r="AY652" s="259" t="s">
        <v>154</v>
      </c>
    </row>
    <row r="653" s="15" customFormat="1">
      <c r="A653" s="15"/>
      <c r="B653" s="264"/>
      <c r="C653" s="265"/>
      <c r="D653" s="232" t="s">
        <v>175</v>
      </c>
      <c r="E653" s="266" t="s">
        <v>1</v>
      </c>
      <c r="F653" s="267" t="s">
        <v>287</v>
      </c>
      <c r="G653" s="265"/>
      <c r="H653" s="268">
        <v>182.40000000000001</v>
      </c>
      <c r="I653" s="269"/>
      <c r="J653" s="265"/>
      <c r="K653" s="265"/>
      <c r="L653" s="270"/>
      <c r="M653" s="271"/>
      <c r="N653" s="272"/>
      <c r="O653" s="272"/>
      <c r="P653" s="272"/>
      <c r="Q653" s="272"/>
      <c r="R653" s="272"/>
      <c r="S653" s="272"/>
      <c r="T653" s="273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74" t="s">
        <v>175</v>
      </c>
      <c r="AU653" s="274" t="s">
        <v>85</v>
      </c>
      <c r="AV653" s="15" t="s">
        <v>186</v>
      </c>
      <c r="AW653" s="15" t="s">
        <v>32</v>
      </c>
      <c r="AX653" s="15" t="s">
        <v>83</v>
      </c>
      <c r="AY653" s="274" t="s">
        <v>154</v>
      </c>
    </row>
    <row r="654" s="14" customFormat="1">
      <c r="A654" s="14"/>
      <c r="B654" s="249"/>
      <c r="C654" s="250"/>
      <c r="D654" s="232" t="s">
        <v>175</v>
      </c>
      <c r="E654" s="250"/>
      <c r="F654" s="252" t="s">
        <v>3352</v>
      </c>
      <c r="G654" s="250"/>
      <c r="H654" s="253">
        <v>0.98499999999999999</v>
      </c>
      <c r="I654" s="254"/>
      <c r="J654" s="250"/>
      <c r="K654" s="250"/>
      <c r="L654" s="255"/>
      <c r="M654" s="256"/>
      <c r="N654" s="257"/>
      <c r="O654" s="257"/>
      <c r="P654" s="257"/>
      <c r="Q654" s="257"/>
      <c r="R654" s="257"/>
      <c r="S654" s="257"/>
      <c r="T654" s="258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9" t="s">
        <v>175</v>
      </c>
      <c r="AU654" s="259" t="s">
        <v>85</v>
      </c>
      <c r="AV654" s="14" t="s">
        <v>85</v>
      </c>
      <c r="AW654" s="14" t="s">
        <v>4</v>
      </c>
      <c r="AX654" s="14" t="s">
        <v>83</v>
      </c>
      <c r="AY654" s="259" t="s">
        <v>154</v>
      </c>
    </row>
    <row r="655" s="2" customFormat="1" ht="24.15" customHeight="1">
      <c r="A655" s="39"/>
      <c r="B655" s="40"/>
      <c r="C655" s="219" t="s">
        <v>912</v>
      </c>
      <c r="D655" s="219" t="s">
        <v>157</v>
      </c>
      <c r="E655" s="220" t="s">
        <v>3353</v>
      </c>
      <c r="F655" s="221" t="s">
        <v>3354</v>
      </c>
      <c r="G655" s="222" t="s">
        <v>353</v>
      </c>
      <c r="H655" s="223">
        <v>4338.8000000000002</v>
      </c>
      <c r="I655" s="224"/>
      <c r="J655" s="225">
        <f>ROUND(I655*H655,2)</f>
        <v>0</v>
      </c>
      <c r="K655" s="221" t="s">
        <v>170</v>
      </c>
      <c r="L655" s="45"/>
      <c r="M655" s="226" t="s">
        <v>1</v>
      </c>
      <c r="N655" s="227" t="s">
        <v>40</v>
      </c>
      <c r="O655" s="92"/>
      <c r="P655" s="228">
        <f>O655*H655</f>
        <v>0</v>
      </c>
      <c r="Q655" s="228">
        <v>0.00046999999999999999</v>
      </c>
      <c r="R655" s="228">
        <f>Q655*H655</f>
        <v>2.0392359999999998</v>
      </c>
      <c r="S655" s="228">
        <v>0</v>
      </c>
      <c r="T655" s="229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0" t="s">
        <v>186</v>
      </c>
      <c r="AT655" s="230" t="s">
        <v>157</v>
      </c>
      <c r="AU655" s="230" t="s">
        <v>85</v>
      </c>
      <c r="AY655" s="18" t="s">
        <v>154</v>
      </c>
      <c r="BE655" s="231">
        <f>IF(N655="základní",J655,0)</f>
        <v>0</v>
      </c>
      <c r="BF655" s="231">
        <f>IF(N655="snížená",J655,0)</f>
        <v>0</v>
      </c>
      <c r="BG655" s="231">
        <f>IF(N655="zákl. přenesená",J655,0)</f>
        <v>0</v>
      </c>
      <c r="BH655" s="231">
        <f>IF(N655="sníž. přenesená",J655,0)</f>
        <v>0</v>
      </c>
      <c r="BI655" s="231">
        <f>IF(N655="nulová",J655,0)</f>
        <v>0</v>
      </c>
      <c r="BJ655" s="18" t="s">
        <v>83</v>
      </c>
      <c r="BK655" s="231">
        <f>ROUND(I655*H655,2)</f>
        <v>0</v>
      </c>
      <c r="BL655" s="18" t="s">
        <v>186</v>
      </c>
      <c r="BM655" s="230" t="s">
        <v>3355</v>
      </c>
    </row>
    <row r="656" s="2" customFormat="1">
      <c r="A656" s="39"/>
      <c r="B656" s="40"/>
      <c r="C656" s="41"/>
      <c r="D656" s="232" t="s">
        <v>163</v>
      </c>
      <c r="E656" s="41"/>
      <c r="F656" s="233" t="s">
        <v>3356</v>
      </c>
      <c r="G656" s="41"/>
      <c r="H656" s="41"/>
      <c r="I656" s="234"/>
      <c r="J656" s="41"/>
      <c r="K656" s="41"/>
      <c r="L656" s="45"/>
      <c r="M656" s="235"/>
      <c r="N656" s="236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163</v>
      </c>
      <c r="AU656" s="18" t="s">
        <v>85</v>
      </c>
    </row>
    <row r="657" s="2" customFormat="1">
      <c r="A657" s="39"/>
      <c r="B657" s="40"/>
      <c r="C657" s="41"/>
      <c r="D657" s="237" t="s">
        <v>173</v>
      </c>
      <c r="E657" s="41"/>
      <c r="F657" s="238" t="s">
        <v>3357</v>
      </c>
      <c r="G657" s="41"/>
      <c r="H657" s="41"/>
      <c r="I657" s="234"/>
      <c r="J657" s="41"/>
      <c r="K657" s="41"/>
      <c r="L657" s="45"/>
      <c r="M657" s="235"/>
      <c r="N657" s="23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173</v>
      </c>
      <c r="AU657" s="18" t="s">
        <v>85</v>
      </c>
    </row>
    <row r="658" s="14" customFormat="1">
      <c r="A658" s="14"/>
      <c r="B658" s="249"/>
      <c r="C658" s="250"/>
      <c r="D658" s="232" t="s">
        <v>175</v>
      </c>
      <c r="E658" s="251" t="s">
        <v>1</v>
      </c>
      <c r="F658" s="252" t="s">
        <v>3358</v>
      </c>
      <c r="G658" s="250"/>
      <c r="H658" s="253">
        <v>2948.8000000000002</v>
      </c>
      <c r="I658" s="254"/>
      <c r="J658" s="250"/>
      <c r="K658" s="250"/>
      <c r="L658" s="255"/>
      <c r="M658" s="256"/>
      <c r="N658" s="257"/>
      <c r="O658" s="257"/>
      <c r="P658" s="257"/>
      <c r="Q658" s="257"/>
      <c r="R658" s="257"/>
      <c r="S658" s="257"/>
      <c r="T658" s="258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9" t="s">
        <v>175</v>
      </c>
      <c r="AU658" s="259" t="s">
        <v>85</v>
      </c>
      <c r="AV658" s="14" t="s">
        <v>85</v>
      </c>
      <c r="AW658" s="14" t="s">
        <v>32</v>
      </c>
      <c r="AX658" s="14" t="s">
        <v>75</v>
      </c>
      <c r="AY658" s="259" t="s">
        <v>154</v>
      </c>
    </row>
    <row r="659" s="14" customFormat="1">
      <c r="A659" s="14"/>
      <c r="B659" s="249"/>
      <c r="C659" s="250"/>
      <c r="D659" s="232" t="s">
        <v>175</v>
      </c>
      <c r="E659" s="251" t="s">
        <v>1</v>
      </c>
      <c r="F659" s="252" t="s">
        <v>3020</v>
      </c>
      <c r="G659" s="250"/>
      <c r="H659" s="253">
        <v>1138.8</v>
      </c>
      <c r="I659" s="254"/>
      <c r="J659" s="250"/>
      <c r="K659" s="250"/>
      <c r="L659" s="255"/>
      <c r="M659" s="256"/>
      <c r="N659" s="257"/>
      <c r="O659" s="257"/>
      <c r="P659" s="257"/>
      <c r="Q659" s="257"/>
      <c r="R659" s="257"/>
      <c r="S659" s="257"/>
      <c r="T659" s="258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9" t="s">
        <v>175</v>
      </c>
      <c r="AU659" s="259" t="s">
        <v>85</v>
      </c>
      <c r="AV659" s="14" t="s">
        <v>85</v>
      </c>
      <c r="AW659" s="14" t="s">
        <v>32</v>
      </c>
      <c r="AX659" s="14" t="s">
        <v>75</v>
      </c>
      <c r="AY659" s="259" t="s">
        <v>154</v>
      </c>
    </row>
    <row r="660" s="14" customFormat="1">
      <c r="A660" s="14"/>
      <c r="B660" s="249"/>
      <c r="C660" s="250"/>
      <c r="D660" s="232" t="s">
        <v>175</v>
      </c>
      <c r="E660" s="251" t="s">
        <v>1</v>
      </c>
      <c r="F660" s="252" t="s">
        <v>3021</v>
      </c>
      <c r="G660" s="250"/>
      <c r="H660" s="253">
        <v>172.30000000000001</v>
      </c>
      <c r="I660" s="254"/>
      <c r="J660" s="250"/>
      <c r="K660" s="250"/>
      <c r="L660" s="255"/>
      <c r="M660" s="256"/>
      <c r="N660" s="257"/>
      <c r="O660" s="257"/>
      <c r="P660" s="257"/>
      <c r="Q660" s="257"/>
      <c r="R660" s="257"/>
      <c r="S660" s="257"/>
      <c r="T660" s="258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9" t="s">
        <v>175</v>
      </c>
      <c r="AU660" s="259" t="s">
        <v>85</v>
      </c>
      <c r="AV660" s="14" t="s">
        <v>85</v>
      </c>
      <c r="AW660" s="14" t="s">
        <v>32</v>
      </c>
      <c r="AX660" s="14" t="s">
        <v>75</v>
      </c>
      <c r="AY660" s="259" t="s">
        <v>154</v>
      </c>
    </row>
    <row r="661" s="14" customFormat="1">
      <c r="A661" s="14"/>
      <c r="B661" s="249"/>
      <c r="C661" s="250"/>
      <c r="D661" s="232" t="s">
        <v>175</v>
      </c>
      <c r="E661" s="251" t="s">
        <v>1</v>
      </c>
      <c r="F661" s="252" t="s">
        <v>3031</v>
      </c>
      <c r="G661" s="250"/>
      <c r="H661" s="253">
        <v>78.900000000000006</v>
      </c>
      <c r="I661" s="254"/>
      <c r="J661" s="250"/>
      <c r="K661" s="250"/>
      <c r="L661" s="255"/>
      <c r="M661" s="256"/>
      <c r="N661" s="257"/>
      <c r="O661" s="257"/>
      <c r="P661" s="257"/>
      <c r="Q661" s="257"/>
      <c r="R661" s="257"/>
      <c r="S661" s="257"/>
      <c r="T661" s="258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9" t="s">
        <v>175</v>
      </c>
      <c r="AU661" s="259" t="s">
        <v>85</v>
      </c>
      <c r="AV661" s="14" t="s">
        <v>85</v>
      </c>
      <c r="AW661" s="14" t="s">
        <v>32</v>
      </c>
      <c r="AX661" s="14" t="s">
        <v>75</v>
      </c>
      <c r="AY661" s="259" t="s">
        <v>154</v>
      </c>
    </row>
    <row r="662" s="15" customFormat="1">
      <c r="A662" s="15"/>
      <c r="B662" s="264"/>
      <c r="C662" s="265"/>
      <c r="D662" s="232" t="s">
        <v>175</v>
      </c>
      <c r="E662" s="266" t="s">
        <v>1</v>
      </c>
      <c r="F662" s="267" t="s">
        <v>287</v>
      </c>
      <c r="G662" s="265"/>
      <c r="H662" s="268">
        <v>4338.8000000000002</v>
      </c>
      <c r="I662" s="269"/>
      <c r="J662" s="265"/>
      <c r="K662" s="265"/>
      <c r="L662" s="270"/>
      <c r="M662" s="271"/>
      <c r="N662" s="272"/>
      <c r="O662" s="272"/>
      <c r="P662" s="272"/>
      <c r="Q662" s="272"/>
      <c r="R662" s="272"/>
      <c r="S662" s="272"/>
      <c r="T662" s="273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74" t="s">
        <v>175</v>
      </c>
      <c r="AU662" s="274" t="s">
        <v>85</v>
      </c>
      <c r="AV662" s="15" t="s">
        <v>186</v>
      </c>
      <c r="AW662" s="15" t="s">
        <v>32</v>
      </c>
      <c r="AX662" s="15" t="s">
        <v>83</v>
      </c>
      <c r="AY662" s="274" t="s">
        <v>154</v>
      </c>
    </row>
    <row r="663" s="2" customFormat="1" ht="33" customHeight="1">
      <c r="A663" s="39"/>
      <c r="B663" s="40"/>
      <c r="C663" s="219" t="s">
        <v>916</v>
      </c>
      <c r="D663" s="219" t="s">
        <v>157</v>
      </c>
      <c r="E663" s="220" t="s">
        <v>3359</v>
      </c>
      <c r="F663" s="221" t="s">
        <v>3360</v>
      </c>
      <c r="G663" s="222" t="s">
        <v>273</v>
      </c>
      <c r="H663" s="223">
        <v>637.79999999999995</v>
      </c>
      <c r="I663" s="224"/>
      <c r="J663" s="225">
        <f>ROUND(I663*H663,2)</f>
        <v>0</v>
      </c>
      <c r="K663" s="221" t="s">
        <v>170</v>
      </c>
      <c r="L663" s="45"/>
      <c r="M663" s="226" t="s">
        <v>1</v>
      </c>
      <c r="N663" s="227" t="s">
        <v>40</v>
      </c>
      <c r="O663" s="92"/>
      <c r="P663" s="228">
        <f>O663*H663</f>
        <v>0</v>
      </c>
      <c r="Q663" s="228">
        <v>0.00060999999999999997</v>
      </c>
      <c r="R663" s="228">
        <f>Q663*H663</f>
        <v>0.38905799999999996</v>
      </c>
      <c r="S663" s="228">
        <v>0</v>
      </c>
      <c r="T663" s="229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0" t="s">
        <v>186</v>
      </c>
      <c r="AT663" s="230" t="s">
        <v>157</v>
      </c>
      <c r="AU663" s="230" t="s">
        <v>85</v>
      </c>
      <c r="AY663" s="18" t="s">
        <v>154</v>
      </c>
      <c r="BE663" s="231">
        <f>IF(N663="základní",J663,0)</f>
        <v>0</v>
      </c>
      <c r="BF663" s="231">
        <f>IF(N663="snížená",J663,0)</f>
        <v>0</v>
      </c>
      <c r="BG663" s="231">
        <f>IF(N663="zákl. přenesená",J663,0)</f>
        <v>0</v>
      </c>
      <c r="BH663" s="231">
        <f>IF(N663="sníž. přenesená",J663,0)</f>
        <v>0</v>
      </c>
      <c r="BI663" s="231">
        <f>IF(N663="nulová",J663,0)</f>
        <v>0</v>
      </c>
      <c r="BJ663" s="18" t="s">
        <v>83</v>
      </c>
      <c r="BK663" s="231">
        <f>ROUND(I663*H663,2)</f>
        <v>0</v>
      </c>
      <c r="BL663" s="18" t="s">
        <v>186</v>
      </c>
      <c r="BM663" s="230" t="s">
        <v>3361</v>
      </c>
    </row>
    <row r="664" s="2" customFormat="1">
      <c r="A664" s="39"/>
      <c r="B664" s="40"/>
      <c r="C664" s="41"/>
      <c r="D664" s="232" t="s">
        <v>163</v>
      </c>
      <c r="E664" s="41"/>
      <c r="F664" s="233" t="s">
        <v>3362</v>
      </c>
      <c r="G664" s="41"/>
      <c r="H664" s="41"/>
      <c r="I664" s="234"/>
      <c r="J664" s="41"/>
      <c r="K664" s="41"/>
      <c r="L664" s="45"/>
      <c r="M664" s="235"/>
      <c r="N664" s="236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163</v>
      </c>
      <c r="AU664" s="18" t="s">
        <v>85</v>
      </c>
    </row>
    <row r="665" s="2" customFormat="1">
      <c r="A665" s="39"/>
      <c r="B665" s="40"/>
      <c r="C665" s="41"/>
      <c r="D665" s="237" t="s">
        <v>173</v>
      </c>
      <c r="E665" s="41"/>
      <c r="F665" s="238" t="s">
        <v>3363</v>
      </c>
      <c r="G665" s="41"/>
      <c r="H665" s="41"/>
      <c r="I665" s="234"/>
      <c r="J665" s="41"/>
      <c r="K665" s="41"/>
      <c r="L665" s="45"/>
      <c r="M665" s="235"/>
      <c r="N665" s="236"/>
      <c r="O665" s="92"/>
      <c r="P665" s="92"/>
      <c r="Q665" s="92"/>
      <c r="R665" s="92"/>
      <c r="S665" s="92"/>
      <c r="T665" s="93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173</v>
      </c>
      <c r="AU665" s="18" t="s">
        <v>85</v>
      </c>
    </row>
    <row r="666" s="14" customFormat="1">
      <c r="A666" s="14"/>
      <c r="B666" s="249"/>
      <c r="C666" s="250"/>
      <c r="D666" s="232" t="s">
        <v>175</v>
      </c>
      <c r="E666" s="251" t="s">
        <v>1</v>
      </c>
      <c r="F666" s="252" t="s">
        <v>3364</v>
      </c>
      <c r="G666" s="250"/>
      <c r="H666" s="253">
        <v>637.79999999999995</v>
      </c>
      <c r="I666" s="254"/>
      <c r="J666" s="250"/>
      <c r="K666" s="250"/>
      <c r="L666" s="255"/>
      <c r="M666" s="256"/>
      <c r="N666" s="257"/>
      <c r="O666" s="257"/>
      <c r="P666" s="257"/>
      <c r="Q666" s="257"/>
      <c r="R666" s="257"/>
      <c r="S666" s="257"/>
      <c r="T666" s="25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9" t="s">
        <v>175</v>
      </c>
      <c r="AU666" s="259" t="s">
        <v>85</v>
      </c>
      <c r="AV666" s="14" t="s">
        <v>85</v>
      </c>
      <c r="AW666" s="14" t="s">
        <v>32</v>
      </c>
      <c r="AX666" s="14" t="s">
        <v>83</v>
      </c>
      <c r="AY666" s="259" t="s">
        <v>154</v>
      </c>
    </row>
    <row r="667" s="2" customFormat="1" ht="16.5" customHeight="1">
      <c r="A667" s="39"/>
      <c r="B667" s="40"/>
      <c r="C667" s="219" t="s">
        <v>920</v>
      </c>
      <c r="D667" s="219" t="s">
        <v>157</v>
      </c>
      <c r="E667" s="220" t="s">
        <v>3365</v>
      </c>
      <c r="F667" s="221" t="s">
        <v>3366</v>
      </c>
      <c r="G667" s="222" t="s">
        <v>273</v>
      </c>
      <c r="H667" s="223">
        <v>96</v>
      </c>
      <c r="I667" s="224"/>
      <c r="J667" s="225">
        <f>ROUND(I667*H667,2)</f>
        <v>0</v>
      </c>
      <c r="K667" s="221" t="s">
        <v>170</v>
      </c>
      <c r="L667" s="45"/>
      <c r="M667" s="226" t="s">
        <v>1</v>
      </c>
      <c r="N667" s="227" t="s">
        <v>40</v>
      </c>
      <c r="O667" s="92"/>
      <c r="P667" s="228">
        <f>O667*H667</f>
        <v>0</v>
      </c>
      <c r="Q667" s="228">
        <v>0</v>
      </c>
      <c r="R667" s="228">
        <f>Q667*H667</f>
        <v>0</v>
      </c>
      <c r="S667" s="228">
        <v>0</v>
      </c>
      <c r="T667" s="229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0" t="s">
        <v>186</v>
      </c>
      <c r="AT667" s="230" t="s">
        <v>157</v>
      </c>
      <c r="AU667" s="230" t="s">
        <v>85</v>
      </c>
      <c r="AY667" s="18" t="s">
        <v>154</v>
      </c>
      <c r="BE667" s="231">
        <f>IF(N667="základní",J667,0)</f>
        <v>0</v>
      </c>
      <c r="BF667" s="231">
        <f>IF(N667="snížená",J667,0)</f>
        <v>0</v>
      </c>
      <c r="BG667" s="231">
        <f>IF(N667="zákl. přenesená",J667,0)</f>
        <v>0</v>
      </c>
      <c r="BH667" s="231">
        <f>IF(N667="sníž. přenesená",J667,0)</f>
        <v>0</v>
      </c>
      <c r="BI667" s="231">
        <f>IF(N667="nulová",J667,0)</f>
        <v>0</v>
      </c>
      <c r="BJ667" s="18" t="s">
        <v>83</v>
      </c>
      <c r="BK667" s="231">
        <f>ROUND(I667*H667,2)</f>
        <v>0</v>
      </c>
      <c r="BL667" s="18" t="s">
        <v>186</v>
      </c>
      <c r="BM667" s="230" t="s">
        <v>3367</v>
      </c>
    </row>
    <row r="668" s="2" customFormat="1">
      <c r="A668" s="39"/>
      <c r="B668" s="40"/>
      <c r="C668" s="41"/>
      <c r="D668" s="232" t="s">
        <v>163</v>
      </c>
      <c r="E668" s="41"/>
      <c r="F668" s="233" t="s">
        <v>3368</v>
      </c>
      <c r="G668" s="41"/>
      <c r="H668" s="41"/>
      <c r="I668" s="234"/>
      <c r="J668" s="41"/>
      <c r="K668" s="41"/>
      <c r="L668" s="45"/>
      <c r="M668" s="235"/>
      <c r="N668" s="236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163</v>
      </c>
      <c r="AU668" s="18" t="s">
        <v>85</v>
      </c>
    </row>
    <row r="669" s="2" customFormat="1">
      <c r="A669" s="39"/>
      <c r="B669" s="40"/>
      <c r="C669" s="41"/>
      <c r="D669" s="237" t="s">
        <v>173</v>
      </c>
      <c r="E669" s="41"/>
      <c r="F669" s="238" t="s">
        <v>3369</v>
      </c>
      <c r="G669" s="41"/>
      <c r="H669" s="41"/>
      <c r="I669" s="234"/>
      <c r="J669" s="41"/>
      <c r="K669" s="41"/>
      <c r="L669" s="45"/>
      <c r="M669" s="235"/>
      <c r="N669" s="236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173</v>
      </c>
      <c r="AU669" s="18" t="s">
        <v>85</v>
      </c>
    </row>
    <row r="670" s="14" customFormat="1">
      <c r="A670" s="14"/>
      <c r="B670" s="249"/>
      <c r="C670" s="250"/>
      <c r="D670" s="232" t="s">
        <v>175</v>
      </c>
      <c r="E670" s="251" t="s">
        <v>1</v>
      </c>
      <c r="F670" s="252" t="s">
        <v>3370</v>
      </c>
      <c r="G670" s="250"/>
      <c r="H670" s="253">
        <v>96</v>
      </c>
      <c r="I670" s="254"/>
      <c r="J670" s="250"/>
      <c r="K670" s="250"/>
      <c r="L670" s="255"/>
      <c r="M670" s="256"/>
      <c r="N670" s="257"/>
      <c r="O670" s="257"/>
      <c r="P670" s="257"/>
      <c r="Q670" s="257"/>
      <c r="R670" s="257"/>
      <c r="S670" s="257"/>
      <c r="T670" s="258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9" t="s">
        <v>175</v>
      </c>
      <c r="AU670" s="259" t="s">
        <v>85</v>
      </c>
      <c r="AV670" s="14" t="s">
        <v>85</v>
      </c>
      <c r="AW670" s="14" t="s">
        <v>32</v>
      </c>
      <c r="AX670" s="14" t="s">
        <v>83</v>
      </c>
      <c r="AY670" s="259" t="s">
        <v>154</v>
      </c>
    </row>
    <row r="671" s="2" customFormat="1" ht="24.15" customHeight="1">
      <c r="A671" s="39"/>
      <c r="B671" s="40"/>
      <c r="C671" s="219" t="s">
        <v>927</v>
      </c>
      <c r="D671" s="219" t="s">
        <v>157</v>
      </c>
      <c r="E671" s="220" t="s">
        <v>3371</v>
      </c>
      <c r="F671" s="221" t="s">
        <v>3372</v>
      </c>
      <c r="G671" s="222" t="s">
        <v>273</v>
      </c>
      <c r="H671" s="223">
        <v>192</v>
      </c>
      <c r="I671" s="224"/>
      <c r="J671" s="225">
        <f>ROUND(I671*H671,2)</f>
        <v>0</v>
      </c>
      <c r="K671" s="221" t="s">
        <v>170</v>
      </c>
      <c r="L671" s="45"/>
      <c r="M671" s="226" t="s">
        <v>1</v>
      </c>
      <c r="N671" s="227" t="s">
        <v>40</v>
      </c>
      <c r="O671" s="92"/>
      <c r="P671" s="228">
        <f>O671*H671</f>
        <v>0</v>
      </c>
      <c r="Q671" s="228">
        <v>0</v>
      </c>
      <c r="R671" s="228">
        <f>Q671*H671</f>
        <v>0</v>
      </c>
      <c r="S671" s="228">
        <v>0</v>
      </c>
      <c r="T671" s="229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0" t="s">
        <v>186</v>
      </c>
      <c r="AT671" s="230" t="s">
        <v>157</v>
      </c>
      <c r="AU671" s="230" t="s">
        <v>85</v>
      </c>
      <c r="AY671" s="18" t="s">
        <v>154</v>
      </c>
      <c r="BE671" s="231">
        <f>IF(N671="základní",J671,0)</f>
        <v>0</v>
      </c>
      <c r="BF671" s="231">
        <f>IF(N671="snížená",J671,0)</f>
        <v>0</v>
      </c>
      <c r="BG671" s="231">
        <f>IF(N671="zákl. přenesená",J671,0)</f>
        <v>0</v>
      </c>
      <c r="BH671" s="231">
        <f>IF(N671="sníž. přenesená",J671,0)</f>
        <v>0</v>
      </c>
      <c r="BI671" s="231">
        <f>IF(N671="nulová",J671,0)</f>
        <v>0</v>
      </c>
      <c r="BJ671" s="18" t="s">
        <v>83</v>
      </c>
      <c r="BK671" s="231">
        <f>ROUND(I671*H671,2)</f>
        <v>0</v>
      </c>
      <c r="BL671" s="18" t="s">
        <v>186</v>
      </c>
      <c r="BM671" s="230" t="s">
        <v>3373</v>
      </c>
    </row>
    <row r="672" s="2" customFormat="1">
      <c r="A672" s="39"/>
      <c r="B672" s="40"/>
      <c r="C672" s="41"/>
      <c r="D672" s="232" t="s">
        <v>163</v>
      </c>
      <c r="E672" s="41"/>
      <c r="F672" s="233" t="s">
        <v>3374</v>
      </c>
      <c r="G672" s="41"/>
      <c r="H672" s="41"/>
      <c r="I672" s="234"/>
      <c r="J672" s="41"/>
      <c r="K672" s="41"/>
      <c r="L672" s="45"/>
      <c r="M672" s="235"/>
      <c r="N672" s="236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163</v>
      </c>
      <c r="AU672" s="18" t="s">
        <v>85</v>
      </c>
    </row>
    <row r="673" s="2" customFormat="1">
      <c r="A673" s="39"/>
      <c r="B673" s="40"/>
      <c r="C673" s="41"/>
      <c r="D673" s="237" t="s">
        <v>173</v>
      </c>
      <c r="E673" s="41"/>
      <c r="F673" s="238" t="s">
        <v>3375</v>
      </c>
      <c r="G673" s="41"/>
      <c r="H673" s="41"/>
      <c r="I673" s="234"/>
      <c r="J673" s="41"/>
      <c r="K673" s="41"/>
      <c r="L673" s="45"/>
      <c r="M673" s="235"/>
      <c r="N673" s="236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173</v>
      </c>
      <c r="AU673" s="18" t="s">
        <v>85</v>
      </c>
    </row>
    <row r="674" s="14" customFormat="1">
      <c r="A674" s="14"/>
      <c r="B674" s="249"/>
      <c r="C674" s="250"/>
      <c r="D674" s="232" t="s">
        <v>175</v>
      </c>
      <c r="E674" s="251" t="s">
        <v>1</v>
      </c>
      <c r="F674" s="252" t="s">
        <v>3376</v>
      </c>
      <c r="G674" s="250"/>
      <c r="H674" s="253">
        <v>96</v>
      </c>
      <c r="I674" s="254"/>
      <c r="J674" s="250"/>
      <c r="K674" s="250"/>
      <c r="L674" s="255"/>
      <c r="M674" s="256"/>
      <c r="N674" s="257"/>
      <c r="O674" s="257"/>
      <c r="P674" s="257"/>
      <c r="Q674" s="257"/>
      <c r="R674" s="257"/>
      <c r="S674" s="257"/>
      <c r="T674" s="25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9" t="s">
        <v>175</v>
      </c>
      <c r="AU674" s="259" t="s">
        <v>85</v>
      </c>
      <c r="AV674" s="14" t="s">
        <v>85</v>
      </c>
      <c r="AW674" s="14" t="s">
        <v>32</v>
      </c>
      <c r="AX674" s="14" t="s">
        <v>75</v>
      </c>
      <c r="AY674" s="259" t="s">
        <v>154</v>
      </c>
    </row>
    <row r="675" s="14" customFormat="1">
      <c r="A675" s="14"/>
      <c r="B675" s="249"/>
      <c r="C675" s="250"/>
      <c r="D675" s="232" t="s">
        <v>175</v>
      </c>
      <c r="E675" s="251" t="s">
        <v>1</v>
      </c>
      <c r="F675" s="252" t="s">
        <v>3377</v>
      </c>
      <c r="G675" s="250"/>
      <c r="H675" s="253">
        <v>96</v>
      </c>
      <c r="I675" s="254"/>
      <c r="J675" s="250"/>
      <c r="K675" s="250"/>
      <c r="L675" s="255"/>
      <c r="M675" s="256"/>
      <c r="N675" s="257"/>
      <c r="O675" s="257"/>
      <c r="P675" s="257"/>
      <c r="Q675" s="257"/>
      <c r="R675" s="257"/>
      <c r="S675" s="257"/>
      <c r="T675" s="258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9" t="s">
        <v>175</v>
      </c>
      <c r="AU675" s="259" t="s">
        <v>85</v>
      </c>
      <c r="AV675" s="14" t="s">
        <v>85</v>
      </c>
      <c r="AW675" s="14" t="s">
        <v>32</v>
      </c>
      <c r="AX675" s="14" t="s">
        <v>75</v>
      </c>
      <c r="AY675" s="259" t="s">
        <v>154</v>
      </c>
    </row>
    <row r="676" s="15" customFormat="1">
      <c r="A676" s="15"/>
      <c r="B676" s="264"/>
      <c r="C676" s="265"/>
      <c r="D676" s="232" t="s">
        <v>175</v>
      </c>
      <c r="E676" s="266" t="s">
        <v>1</v>
      </c>
      <c r="F676" s="267" t="s">
        <v>287</v>
      </c>
      <c r="G676" s="265"/>
      <c r="H676" s="268">
        <v>192</v>
      </c>
      <c r="I676" s="269"/>
      <c r="J676" s="265"/>
      <c r="K676" s="265"/>
      <c r="L676" s="270"/>
      <c r="M676" s="271"/>
      <c r="N676" s="272"/>
      <c r="O676" s="272"/>
      <c r="P676" s="272"/>
      <c r="Q676" s="272"/>
      <c r="R676" s="272"/>
      <c r="S676" s="272"/>
      <c r="T676" s="273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74" t="s">
        <v>175</v>
      </c>
      <c r="AU676" s="274" t="s">
        <v>85</v>
      </c>
      <c r="AV676" s="15" t="s">
        <v>186</v>
      </c>
      <c r="AW676" s="15" t="s">
        <v>32</v>
      </c>
      <c r="AX676" s="15" t="s">
        <v>83</v>
      </c>
      <c r="AY676" s="274" t="s">
        <v>154</v>
      </c>
    </row>
    <row r="677" s="2" customFormat="1" ht="24.15" customHeight="1">
      <c r="A677" s="39"/>
      <c r="B677" s="40"/>
      <c r="C677" s="219" t="s">
        <v>931</v>
      </c>
      <c r="D677" s="219" t="s">
        <v>157</v>
      </c>
      <c r="E677" s="220" t="s">
        <v>3378</v>
      </c>
      <c r="F677" s="221" t="s">
        <v>3379</v>
      </c>
      <c r="G677" s="222" t="s">
        <v>273</v>
      </c>
      <c r="H677" s="223">
        <v>323</v>
      </c>
      <c r="I677" s="224"/>
      <c r="J677" s="225">
        <f>ROUND(I677*H677,2)</f>
        <v>0</v>
      </c>
      <c r="K677" s="221" t="s">
        <v>170</v>
      </c>
      <c r="L677" s="45"/>
      <c r="M677" s="226" t="s">
        <v>1</v>
      </c>
      <c r="N677" s="227" t="s">
        <v>40</v>
      </c>
      <c r="O677" s="92"/>
      <c r="P677" s="228">
        <f>O677*H677</f>
        <v>0</v>
      </c>
      <c r="Q677" s="228">
        <v>0</v>
      </c>
      <c r="R677" s="228">
        <f>Q677*H677</f>
        <v>0</v>
      </c>
      <c r="S677" s="228">
        <v>0</v>
      </c>
      <c r="T677" s="229">
        <f>S677*H677</f>
        <v>0</v>
      </c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R677" s="230" t="s">
        <v>186</v>
      </c>
      <c r="AT677" s="230" t="s">
        <v>157</v>
      </c>
      <c r="AU677" s="230" t="s">
        <v>85</v>
      </c>
      <c r="AY677" s="18" t="s">
        <v>154</v>
      </c>
      <c r="BE677" s="231">
        <f>IF(N677="základní",J677,0)</f>
        <v>0</v>
      </c>
      <c r="BF677" s="231">
        <f>IF(N677="snížená",J677,0)</f>
        <v>0</v>
      </c>
      <c r="BG677" s="231">
        <f>IF(N677="zákl. přenesená",J677,0)</f>
        <v>0</v>
      </c>
      <c r="BH677" s="231">
        <f>IF(N677="sníž. přenesená",J677,0)</f>
        <v>0</v>
      </c>
      <c r="BI677" s="231">
        <f>IF(N677="nulová",J677,0)</f>
        <v>0</v>
      </c>
      <c r="BJ677" s="18" t="s">
        <v>83</v>
      </c>
      <c r="BK677" s="231">
        <f>ROUND(I677*H677,2)</f>
        <v>0</v>
      </c>
      <c r="BL677" s="18" t="s">
        <v>186</v>
      </c>
      <c r="BM677" s="230" t="s">
        <v>3380</v>
      </c>
    </row>
    <row r="678" s="2" customFormat="1">
      <c r="A678" s="39"/>
      <c r="B678" s="40"/>
      <c r="C678" s="41"/>
      <c r="D678" s="232" t="s">
        <v>163</v>
      </c>
      <c r="E678" s="41"/>
      <c r="F678" s="233" t="s">
        <v>3381</v>
      </c>
      <c r="G678" s="41"/>
      <c r="H678" s="41"/>
      <c r="I678" s="234"/>
      <c r="J678" s="41"/>
      <c r="K678" s="41"/>
      <c r="L678" s="45"/>
      <c r="M678" s="235"/>
      <c r="N678" s="236"/>
      <c r="O678" s="92"/>
      <c r="P678" s="92"/>
      <c r="Q678" s="92"/>
      <c r="R678" s="92"/>
      <c r="S678" s="92"/>
      <c r="T678" s="93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T678" s="18" t="s">
        <v>163</v>
      </c>
      <c r="AU678" s="18" t="s">
        <v>85</v>
      </c>
    </row>
    <row r="679" s="2" customFormat="1">
      <c r="A679" s="39"/>
      <c r="B679" s="40"/>
      <c r="C679" s="41"/>
      <c r="D679" s="237" t="s">
        <v>173</v>
      </c>
      <c r="E679" s="41"/>
      <c r="F679" s="238" t="s">
        <v>3382</v>
      </c>
      <c r="G679" s="41"/>
      <c r="H679" s="41"/>
      <c r="I679" s="234"/>
      <c r="J679" s="41"/>
      <c r="K679" s="41"/>
      <c r="L679" s="45"/>
      <c r="M679" s="235"/>
      <c r="N679" s="236"/>
      <c r="O679" s="92"/>
      <c r="P679" s="92"/>
      <c r="Q679" s="92"/>
      <c r="R679" s="92"/>
      <c r="S679" s="92"/>
      <c r="T679" s="93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173</v>
      </c>
      <c r="AU679" s="18" t="s">
        <v>85</v>
      </c>
    </row>
    <row r="680" s="14" customFormat="1">
      <c r="A680" s="14"/>
      <c r="B680" s="249"/>
      <c r="C680" s="250"/>
      <c r="D680" s="232" t="s">
        <v>175</v>
      </c>
      <c r="E680" s="251" t="s">
        <v>1</v>
      </c>
      <c r="F680" s="252" t="s">
        <v>3383</v>
      </c>
      <c r="G680" s="250"/>
      <c r="H680" s="253">
        <v>323</v>
      </c>
      <c r="I680" s="254"/>
      <c r="J680" s="250"/>
      <c r="K680" s="250"/>
      <c r="L680" s="255"/>
      <c r="M680" s="256"/>
      <c r="N680" s="257"/>
      <c r="O680" s="257"/>
      <c r="P680" s="257"/>
      <c r="Q680" s="257"/>
      <c r="R680" s="257"/>
      <c r="S680" s="257"/>
      <c r="T680" s="258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9" t="s">
        <v>175</v>
      </c>
      <c r="AU680" s="259" t="s">
        <v>85</v>
      </c>
      <c r="AV680" s="14" t="s">
        <v>85</v>
      </c>
      <c r="AW680" s="14" t="s">
        <v>32</v>
      </c>
      <c r="AX680" s="14" t="s">
        <v>83</v>
      </c>
      <c r="AY680" s="259" t="s">
        <v>154</v>
      </c>
    </row>
    <row r="681" s="2" customFormat="1" ht="24.15" customHeight="1">
      <c r="A681" s="39"/>
      <c r="B681" s="40"/>
      <c r="C681" s="219" t="s">
        <v>935</v>
      </c>
      <c r="D681" s="219" t="s">
        <v>157</v>
      </c>
      <c r="E681" s="220" t="s">
        <v>3384</v>
      </c>
      <c r="F681" s="221" t="s">
        <v>3385</v>
      </c>
      <c r="G681" s="222" t="s">
        <v>273</v>
      </c>
      <c r="H681" s="223">
        <v>257</v>
      </c>
      <c r="I681" s="224"/>
      <c r="J681" s="225">
        <f>ROUND(I681*H681,2)</f>
        <v>0</v>
      </c>
      <c r="K681" s="221" t="s">
        <v>170</v>
      </c>
      <c r="L681" s="45"/>
      <c r="M681" s="226" t="s">
        <v>1</v>
      </c>
      <c r="N681" s="227" t="s">
        <v>40</v>
      </c>
      <c r="O681" s="92"/>
      <c r="P681" s="228">
        <f>O681*H681</f>
        <v>0</v>
      </c>
      <c r="Q681" s="228">
        <v>3.0000000000000001E-05</v>
      </c>
      <c r="R681" s="228">
        <f>Q681*H681</f>
        <v>0.0077099999999999998</v>
      </c>
      <c r="S681" s="228">
        <v>0</v>
      </c>
      <c r="T681" s="229">
        <f>S681*H681</f>
        <v>0</v>
      </c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R681" s="230" t="s">
        <v>186</v>
      </c>
      <c r="AT681" s="230" t="s">
        <v>157</v>
      </c>
      <c r="AU681" s="230" t="s">
        <v>85</v>
      </c>
      <c r="AY681" s="18" t="s">
        <v>154</v>
      </c>
      <c r="BE681" s="231">
        <f>IF(N681="základní",J681,0)</f>
        <v>0</v>
      </c>
      <c r="BF681" s="231">
        <f>IF(N681="snížená",J681,0)</f>
        <v>0</v>
      </c>
      <c r="BG681" s="231">
        <f>IF(N681="zákl. přenesená",J681,0)</f>
        <v>0</v>
      </c>
      <c r="BH681" s="231">
        <f>IF(N681="sníž. přenesená",J681,0)</f>
        <v>0</v>
      </c>
      <c r="BI681" s="231">
        <f>IF(N681="nulová",J681,0)</f>
        <v>0</v>
      </c>
      <c r="BJ681" s="18" t="s">
        <v>83</v>
      </c>
      <c r="BK681" s="231">
        <f>ROUND(I681*H681,2)</f>
        <v>0</v>
      </c>
      <c r="BL681" s="18" t="s">
        <v>186</v>
      </c>
      <c r="BM681" s="230" t="s">
        <v>3386</v>
      </c>
    </row>
    <row r="682" s="2" customFormat="1">
      <c r="A682" s="39"/>
      <c r="B682" s="40"/>
      <c r="C682" s="41"/>
      <c r="D682" s="232" t="s">
        <v>163</v>
      </c>
      <c r="E682" s="41"/>
      <c r="F682" s="233" t="s">
        <v>3387</v>
      </c>
      <c r="G682" s="41"/>
      <c r="H682" s="41"/>
      <c r="I682" s="234"/>
      <c r="J682" s="41"/>
      <c r="K682" s="41"/>
      <c r="L682" s="45"/>
      <c r="M682" s="235"/>
      <c r="N682" s="236"/>
      <c r="O682" s="92"/>
      <c r="P682" s="92"/>
      <c r="Q682" s="92"/>
      <c r="R682" s="92"/>
      <c r="S682" s="92"/>
      <c r="T682" s="93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163</v>
      </c>
      <c r="AU682" s="18" t="s">
        <v>85</v>
      </c>
    </row>
    <row r="683" s="2" customFormat="1">
      <c r="A683" s="39"/>
      <c r="B683" s="40"/>
      <c r="C683" s="41"/>
      <c r="D683" s="237" t="s">
        <v>173</v>
      </c>
      <c r="E683" s="41"/>
      <c r="F683" s="238" t="s">
        <v>3388</v>
      </c>
      <c r="G683" s="41"/>
      <c r="H683" s="41"/>
      <c r="I683" s="234"/>
      <c r="J683" s="41"/>
      <c r="K683" s="41"/>
      <c r="L683" s="45"/>
      <c r="M683" s="235"/>
      <c r="N683" s="236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173</v>
      </c>
      <c r="AU683" s="18" t="s">
        <v>85</v>
      </c>
    </row>
    <row r="684" s="14" customFormat="1">
      <c r="A684" s="14"/>
      <c r="B684" s="249"/>
      <c r="C684" s="250"/>
      <c r="D684" s="232" t="s">
        <v>175</v>
      </c>
      <c r="E684" s="251" t="s">
        <v>1</v>
      </c>
      <c r="F684" s="252" t="s">
        <v>3389</v>
      </c>
      <c r="G684" s="250"/>
      <c r="H684" s="253">
        <v>257</v>
      </c>
      <c r="I684" s="254"/>
      <c r="J684" s="250"/>
      <c r="K684" s="250"/>
      <c r="L684" s="255"/>
      <c r="M684" s="256"/>
      <c r="N684" s="257"/>
      <c r="O684" s="257"/>
      <c r="P684" s="257"/>
      <c r="Q684" s="257"/>
      <c r="R684" s="257"/>
      <c r="S684" s="257"/>
      <c r="T684" s="258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9" t="s">
        <v>175</v>
      </c>
      <c r="AU684" s="259" t="s">
        <v>85</v>
      </c>
      <c r="AV684" s="14" t="s">
        <v>85</v>
      </c>
      <c r="AW684" s="14" t="s">
        <v>32</v>
      </c>
      <c r="AX684" s="14" t="s">
        <v>83</v>
      </c>
      <c r="AY684" s="259" t="s">
        <v>154</v>
      </c>
    </row>
    <row r="685" s="2" customFormat="1" ht="24.15" customHeight="1">
      <c r="A685" s="39"/>
      <c r="B685" s="40"/>
      <c r="C685" s="219" t="s">
        <v>942</v>
      </c>
      <c r="D685" s="219" t="s">
        <v>157</v>
      </c>
      <c r="E685" s="220" t="s">
        <v>3390</v>
      </c>
      <c r="F685" s="221" t="s">
        <v>3391</v>
      </c>
      <c r="G685" s="222" t="s">
        <v>353</v>
      </c>
      <c r="H685" s="223">
        <v>14.960000000000001</v>
      </c>
      <c r="I685" s="224"/>
      <c r="J685" s="225">
        <f>ROUND(I685*H685,2)</f>
        <v>0</v>
      </c>
      <c r="K685" s="221" t="s">
        <v>170</v>
      </c>
      <c r="L685" s="45"/>
      <c r="M685" s="226" t="s">
        <v>1</v>
      </c>
      <c r="N685" s="227" t="s">
        <v>40</v>
      </c>
      <c r="O685" s="92"/>
      <c r="P685" s="228">
        <f>O685*H685</f>
        <v>0</v>
      </c>
      <c r="Q685" s="228">
        <v>0.0207</v>
      </c>
      <c r="R685" s="228">
        <f>Q685*H685</f>
        <v>0.309672</v>
      </c>
      <c r="S685" s="228">
        <v>0</v>
      </c>
      <c r="T685" s="229">
        <f>S685*H685</f>
        <v>0</v>
      </c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R685" s="230" t="s">
        <v>186</v>
      </c>
      <c r="AT685" s="230" t="s">
        <v>157</v>
      </c>
      <c r="AU685" s="230" t="s">
        <v>85</v>
      </c>
      <c r="AY685" s="18" t="s">
        <v>154</v>
      </c>
      <c r="BE685" s="231">
        <f>IF(N685="základní",J685,0)</f>
        <v>0</v>
      </c>
      <c r="BF685" s="231">
        <f>IF(N685="snížená",J685,0)</f>
        <v>0</v>
      </c>
      <c r="BG685" s="231">
        <f>IF(N685="zákl. přenesená",J685,0)</f>
        <v>0</v>
      </c>
      <c r="BH685" s="231">
        <f>IF(N685="sníž. přenesená",J685,0)</f>
        <v>0</v>
      </c>
      <c r="BI685" s="231">
        <f>IF(N685="nulová",J685,0)</f>
        <v>0</v>
      </c>
      <c r="BJ685" s="18" t="s">
        <v>83</v>
      </c>
      <c r="BK685" s="231">
        <f>ROUND(I685*H685,2)</f>
        <v>0</v>
      </c>
      <c r="BL685" s="18" t="s">
        <v>186</v>
      </c>
      <c r="BM685" s="230" t="s">
        <v>3392</v>
      </c>
    </row>
    <row r="686" s="2" customFormat="1">
      <c r="A686" s="39"/>
      <c r="B686" s="40"/>
      <c r="C686" s="41"/>
      <c r="D686" s="232" t="s">
        <v>163</v>
      </c>
      <c r="E686" s="41"/>
      <c r="F686" s="233" t="s">
        <v>3393</v>
      </c>
      <c r="G686" s="41"/>
      <c r="H686" s="41"/>
      <c r="I686" s="234"/>
      <c r="J686" s="41"/>
      <c r="K686" s="41"/>
      <c r="L686" s="45"/>
      <c r="M686" s="235"/>
      <c r="N686" s="236"/>
      <c r="O686" s="92"/>
      <c r="P686" s="92"/>
      <c r="Q686" s="92"/>
      <c r="R686" s="92"/>
      <c r="S686" s="92"/>
      <c r="T686" s="93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T686" s="18" t="s">
        <v>163</v>
      </c>
      <c r="AU686" s="18" t="s">
        <v>85</v>
      </c>
    </row>
    <row r="687" s="2" customFormat="1">
      <c r="A687" s="39"/>
      <c r="B687" s="40"/>
      <c r="C687" s="41"/>
      <c r="D687" s="237" t="s">
        <v>173</v>
      </c>
      <c r="E687" s="41"/>
      <c r="F687" s="238" t="s">
        <v>3394</v>
      </c>
      <c r="G687" s="41"/>
      <c r="H687" s="41"/>
      <c r="I687" s="234"/>
      <c r="J687" s="41"/>
      <c r="K687" s="41"/>
      <c r="L687" s="45"/>
      <c r="M687" s="235"/>
      <c r="N687" s="236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173</v>
      </c>
      <c r="AU687" s="18" t="s">
        <v>85</v>
      </c>
    </row>
    <row r="688" s="14" customFormat="1">
      <c r="A688" s="14"/>
      <c r="B688" s="249"/>
      <c r="C688" s="250"/>
      <c r="D688" s="232" t="s">
        <v>175</v>
      </c>
      <c r="E688" s="251" t="s">
        <v>1</v>
      </c>
      <c r="F688" s="252" t="s">
        <v>3395</v>
      </c>
      <c r="G688" s="250"/>
      <c r="H688" s="253">
        <v>14.960000000000001</v>
      </c>
      <c r="I688" s="254"/>
      <c r="J688" s="250"/>
      <c r="K688" s="250"/>
      <c r="L688" s="255"/>
      <c r="M688" s="256"/>
      <c r="N688" s="257"/>
      <c r="O688" s="257"/>
      <c r="P688" s="257"/>
      <c r="Q688" s="257"/>
      <c r="R688" s="257"/>
      <c r="S688" s="257"/>
      <c r="T688" s="258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9" t="s">
        <v>175</v>
      </c>
      <c r="AU688" s="259" t="s">
        <v>85</v>
      </c>
      <c r="AV688" s="14" t="s">
        <v>85</v>
      </c>
      <c r="AW688" s="14" t="s">
        <v>32</v>
      </c>
      <c r="AX688" s="14" t="s">
        <v>83</v>
      </c>
      <c r="AY688" s="259" t="s">
        <v>154</v>
      </c>
    </row>
    <row r="689" s="2" customFormat="1" ht="24.15" customHeight="1">
      <c r="A689" s="39"/>
      <c r="B689" s="40"/>
      <c r="C689" s="219" t="s">
        <v>946</v>
      </c>
      <c r="D689" s="219" t="s">
        <v>157</v>
      </c>
      <c r="E689" s="220" t="s">
        <v>3396</v>
      </c>
      <c r="F689" s="221" t="s">
        <v>3397</v>
      </c>
      <c r="G689" s="222" t="s">
        <v>621</v>
      </c>
      <c r="H689" s="223">
        <v>6</v>
      </c>
      <c r="I689" s="224"/>
      <c r="J689" s="225">
        <f>ROUND(I689*H689,2)</f>
        <v>0</v>
      </c>
      <c r="K689" s="221" t="s">
        <v>170</v>
      </c>
      <c r="L689" s="45"/>
      <c r="M689" s="226" t="s">
        <v>1</v>
      </c>
      <c r="N689" s="227" t="s">
        <v>40</v>
      </c>
      <c r="O689" s="92"/>
      <c r="P689" s="228">
        <f>O689*H689</f>
        <v>0</v>
      </c>
      <c r="Q689" s="228">
        <v>0</v>
      </c>
      <c r="R689" s="228">
        <f>Q689*H689</f>
        <v>0</v>
      </c>
      <c r="S689" s="228">
        <v>0.082000000000000003</v>
      </c>
      <c r="T689" s="229">
        <f>S689*H689</f>
        <v>0.49199999999999999</v>
      </c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R689" s="230" t="s">
        <v>186</v>
      </c>
      <c r="AT689" s="230" t="s">
        <v>157</v>
      </c>
      <c r="AU689" s="230" t="s">
        <v>85</v>
      </c>
      <c r="AY689" s="18" t="s">
        <v>154</v>
      </c>
      <c r="BE689" s="231">
        <f>IF(N689="základní",J689,0)</f>
        <v>0</v>
      </c>
      <c r="BF689" s="231">
        <f>IF(N689="snížená",J689,0)</f>
        <v>0</v>
      </c>
      <c r="BG689" s="231">
        <f>IF(N689="zákl. přenesená",J689,0)</f>
        <v>0</v>
      </c>
      <c r="BH689" s="231">
        <f>IF(N689="sníž. přenesená",J689,0)</f>
        <v>0</v>
      </c>
      <c r="BI689" s="231">
        <f>IF(N689="nulová",J689,0)</f>
        <v>0</v>
      </c>
      <c r="BJ689" s="18" t="s">
        <v>83</v>
      </c>
      <c r="BK689" s="231">
        <f>ROUND(I689*H689,2)</f>
        <v>0</v>
      </c>
      <c r="BL689" s="18" t="s">
        <v>186</v>
      </c>
      <c r="BM689" s="230" t="s">
        <v>3398</v>
      </c>
    </row>
    <row r="690" s="2" customFormat="1">
      <c r="A690" s="39"/>
      <c r="B690" s="40"/>
      <c r="C690" s="41"/>
      <c r="D690" s="232" t="s">
        <v>163</v>
      </c>
      <c r="E690" s="41"/>
      <c r="F690" s="233" t="s">
        <v>3399</v>
      </c>
      <c r="G690" s="41"/>
      <c r="H690" s="41"/>
      <c r="I690" s="234"/>
      <c r="J690" s="41"/>
      <c r="K690" s="41"/>
      <c r="L690" s="45"/>
      <c r="M690" s="235"/>
      <c r="N690" s="236"/>
      <c r="O690" s="92"/>
      <c r="P690" s="92"/>
      <c r="Q690" s="92"/>
      <c r="R690" s="92"/>
      <c r="S690" s="92"/>
      <c r="T690" s="93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163</v>
      </c>
      <c r="AU690" s="18" t="s">
        <v>85</v>
      </c>
    </row>
    <row r="691" s="2" customFormat="1">
      <c r="A691" s="39"/>
      <c r="B691" s="40"/>
      <c r="C691" s="41"/>
      <c r="D691" s="237" t="s">
        <v>173</v>
      </c>
      <c r="E691" s="41"/>
      <c r="F691" s="238" t="s">
        <v>3400</v>
      </c>
      <c r="G691" s="41"/>
      <c r="H691" s="41"/>
      <c r="I691" s="234"/>
      <c r="J691" s="41"/>
      <c r="K691" s="41"/>
      <c r="L691" s="45"/>
      <c r="M691" s="235"/>
      <c r="N691" s="236"/>
      <c r="O691" s="92"/>
      <c r="P691" s="92"/>
      <c r="Q691" s="92"/>
      <c r="R691" s="92"/>
      <c r="S691" s="92"/>
      <c r="T691" s="93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173</v>
      </c>
      <c r="AU691" s="18" t="s">
        <v>85</v>
      </c>
    </row>
    <row r="692" s="14" customFormat="1">
      <c r="A692" s="14"/>
      <c r="B692" s="249"/>
      <c r="C692" s="250"/>
      <c r="D692" s="232" t="s">
        <v>175</v>
      </c>
      <c r="E692" s="251" t="s">
        <v>1</v>
      </c>
      <c r="F692" s="252" t="s">
        <v>3401</v>
      </c>
      <c r="G692" s="250"/>
      <c r="H692" s="253">
        <v>6</v>
      </c>
      <c r="I692" s="254"/>
      <c r="J692" s="250"/>
      <c r="K692" s="250"/>
      <c r="L692" s="255"/>
      <c r="M692" s="256"/>
      <c r="N692" s="257"/>
      <c r="O692" s="257"/>
      <c r="P692" s="257"/>
      <c r="Q692" s="257"/>
      <c r="R692" s="257"/>
      <c r="S692" s="257"/>
      <c r="T692" s="258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9" t="s">
        <v>175</v>
      </c>
      <c r="AU692" s="259" t="s">
        <v>85</v>
      </c>
      <c r="AV692" s="14" t="s">
        <v>85</v>
      </c>
      <c r="AW692" s="14" t="s">
        <v>32</v>
      </c>
      <c r="AX692" s="14" t="s">
        <v>83</v>
      </c>
      <c r="AY692" s="259" t="s">
        <v>154</v>
      </c>
    </row>
    <row r="693" s="2" customFormat="1" ht="24.15" customHeight="1">
      <c r="A693" s="39"/>
      <c r="B693" s="40"/>
      <c r="C693" s="219" t="s">
        <v>950</v>
      </c>
      <c r="D693" s="219" t="s">
        <v>157</v>
      </c>
      <c r="E693" s="220" t="s">
        <v>3402</v>
      </c>
      <c r="F693" s="221" t="s">
        <v>3403</v>
      </c>
      <c r="G693" s="222" t="s">
        <v>273</v>
      </c>
      <c r="H693" s="223">
        <v>382</v>
      </c>
      <c r="I693" s="224"/>
      <c r="J693" s="225">
        <f>ROUND(I693*H693,2)</f>
        <v>0</v>
      </c>
      <c r="K693" s="221" t="s">
        <v>170</v>
      </c>
      <c r="L693" s="45"/>
      <c r="M693" s="226" t="s">
        <v>1</v>
      </c>
      <c r="N693" s="227" t="s">
        <v>40</v>
      </c>
      <c r="O693" s="92"/>
      <c r="P693" s="228">
        <f>O693*H693</f>
        <v>0</v>
      </c>
      <c r="Q693" s="228">
        <v>0</v>
      </c>
      <c r="R693" s="228">
        <f>Q693*H693</f>
        <v>0</v>
      </c>
      <c r="S693" s="228">
        <v>0</v>
      </c>
      <c r="T693" s="229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0" t="s">
        <v>186</v>
      </c>
      <c r="AT693" s="230" t="s">
        <v>157</v>
      </c>
      <c r="AU693" s="230" t="s">
        <v>85</v>
      </c>
      <c r="AY693" s="18" t="s">
        <v>154</v>
      </c>
      <c r="BE693" s="231">
        <f>IF(N693="základní",J693,0)</f>
        <v>0</v>
      </c>
      <c r="BF693" s="231">
        <f>IF(N693="snížená",J693,0)</f>
        <v>0</v>
      </c>
      <c r="BG693" s="231">
        <f>IF(N693="zákl. přenesená",J693,0)</f>
        <v>0</v>
      </c>
      <c r="BH693" s="231">
        <f>IF(N693="sníž. přenesená",J693,0)</f>
        <v>0</v>
      </c>
      <c r="BI693" s="231">
        <f>IF(N693="nulová",J693,0)</f>
        <v>0</v>
      </c>
      <c r="BJ693" s="18" t="s">
        <v>83</v>
      </c>
      <c r="BK693" s="231">
        <f>ROUND(I693*H693,2)</f>
        <v>0</v>
      </c>
      <c r="BL693" s="18" t="s">
        <v>186</v>
      </c>
      <c r="BM693" s="230" t="s">
        <v>3404</v>
      </c>
    </row>
    <row r="694" s="2" customFormat="1">
      <c r="A694" s="39"/>
      <c r="B694" s="40"/>
      <c r="C694" s="41"/>
      <c r="D694" s="232" t="s">
        <v>163</v>
      </c>
      <c r="E694" s="41"/>
      <c r="F694" s="233" t="s">
        <v>3405</v>
      </c>
      <c r="G694" s="41"/>
      <c r="H694" s="41"/>
      <c r="I694" s="234"/>
      <c r="J694" s="41"/>
      <c r="K694" s="41"/>
      <c r="L694" s="45"/>
      <c r="M694" s="235"/>
      <c r="N694" s="236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163</v>
      </c>
      <c r="AU694" s="18" t="s">
        <v>85</v>
      </c>
    </row>
    <row r="695" s="2" customFormat="1">
      <c r="A695" s="39"/>
      <c r="B695" s="40"/>
      <c r="C695" s="41"/>
      <c r="D695" s="237" t="s">
        <v>173</v>
      </c>
      <c r="E695" s="41"/>
      <c r="F695" s="238" t="s">
        <v>3406</v>
      </c>
      <c r="G695" s="41"/>
      <c r="H695" s="41"/>
      <c r="I695" s="234"/>
      <c r="J695" s="41"/>
      <c r="K695" s="41"/>
      <c r="L695" s="45"/>
      <c r="M695" s="235"/>
      <c r="N695" s="236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173</v>
      </c>
      <c r="AU695" s="18" t="s">
        <v>85</v>
      </c>
    </row>
    <row r="696" s="14" customFormat="1">
      <c r="A696" s="14"/>
      <c r="B696" s="249"/>
      <c r="C696" s="250"/>
      <c r="D696" s="232" t="s">
        <v>175</v>
      </c>
      <c r="E696" s="251" t="s">
        <v>1</v>
      </c>
      <c r="F696" s="252" t="s">
        <v>2869</v>
      </c>
      <c r="G696" s="250"/>
      <c r="H696" s="253">
        <v>382</v>
      </c>
      <c r="I696" s="254"/>
      <c r="J696" s="250"/>
      <c r="K696" s="250"/>
      <c r="L696" s="255"/>
      <c r="M696" s="256"/>
      <c r="N696" s="257"/>
      <c r="O696" s="257"/>
      <c r="P696" s="257"/>
      <c r="Q696" s="257"/>
      <c r="R696" s="257"/>
      <c r="S696" s="257"/>
      <c r="T696" s="258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9" t="s">
        <v>175</v>
      </c>
      <c r="AU696" s="259" t="s">
        <v>85</v>
      </c>
      <c r="AV696" s="14" t="s">
        <v>85</v>
      </c>
      <c r="AW696" s="14" t="s">
        <v>32</v>
      </c>
      <c r="AX696" s="14" t="s">
        <v>83</v>
      </c>
      <c r="AY696" s="259" t="s">
        <v>154</v>
      </c>
    </row>
    <row r="697" s="2" customFormat="1" ht="21.75" customHeight="1">
      <c r="A697" s="39"/>
      <c r="B697" s="40"/>
      <c r="C697" s="219" t="s">
        <v>954</v>
      </c>
      <c r="D697" s="219" t="s">
        <v>157</v>
      </c>
      <c r="E697" s="220" t="s">
        <v>3407</v>
      </c>
      <c r="F697" s="221" t="s">
        <v>3408</v>
      </c>
      <c r="G697" s="222" t="s">
        <v>273</v>
      </c>
      <c r="H697" s="223">
        <v>546</v>
      </c>
      <c r="I697" s="224"/>
      <c r="J697" s="225">
        <f>ROUND(I697*H697,2)</f>
        <v>0</v>
      </c>
      <c r="K697" s="221" t="s">
        <v>170</v>
      </c>
      <c r="L697" s="45"/>
      <c r="M697" s="226" t="s">
        <v>1</v>
      </c>
      <c r="N697" s="227" t="s">
        <v>40</v>
      </c>
      <c r="O697" s="92"/>
      <c r="P697" s="228">
        <f>O697*H697</f>
        <v>0</v>
      </c>
      <c r="Q697" s="228">
        <v>0</v>
      </c>
      <c r="R697" s="228">
        <f>Q697*H697</f>
        <v>0</v>
      </c>
      <c r="S697" s="228">
        <v>0</v>
      </c>
      <c r="T697" s="229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0" t="s">
        <v>186</v>
      </c>
      <c r="AT697" s="230" t="s">
        <v>157</v>
      </c>
      <c r="AU697" s="230" t="s">
        <v>85</v>
      </c>
      <c r="AY697" s="18" t="s">
        <v>154</v>
      </c>
      <c r="BE697" s="231">
        <f>IF(N697="základní",J697,0)</f>
        <v>0</v>
      </c>
      <c r="BF697" s="231">
        <f>IF(N697="snížená",J697,0)</f>
        <v>0</v>
      </c>
      <c r="BG697" s="231">
        <f>IF(N697="zákl. přenesená",J697,0)</f>
        <v>0</v>
      </c>
      <c r="BH697" s="231">
        <f>IF(N697="sníž. přenesená",J697,0)</f>
        <v>0</v>
      </c>
      <c r="BI697" s="231">
        <f>IF(N697="nulová",J697,0)</f>
        <v>0</v>
      </c>
      <c r="BJ697" s="18" t="s">
        <v>83</v>
      </c>
      <c r="BK697" s="231">
        <f>ROUND(I697*H697,2)</f>
        <v>0</v>
      </c>
      <c r="BL697" s="18" t="s">
        <v>186</v>
      </c>
      <c r="BM697" s="230" t="s">
        <v>3409</v>
      </c>
    </row>
    <row r="698" s="2" customFormat="1">
      <c r="A698" s="39"/>
      <c r="B698" s="40"/>
      <c r="C698" s="41"/>
      <c r="D698" s="232" t="s">
        <v>163</v>
      </c>
      <c r="E698" s="41"/>
      <c r="F698" s="233" t="s">
        <v>3410</v>
      </c>
      <c r="G698" s="41"/>
      <c r="H698" s="41"/>
      <c r="I698" s="234"/>
      <c r="J698" s="41"/>
      <c r="K698" s="41"/>
      <c r="L698" s="45"/>
      <c r="M698" s="235"/>
      <c r="N698" s="236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163</v>
      </c>
      <c r="AU698" s="18" t="s">
        <v>85</v>
      </c>
    </row>
    <row r="699" s="2" customFormat="1">
      <c r="A699" s="39"/>
      <c r="B699" s="40"/>
      <c r="C699" s="41"/>
      <c r="D699" s="237" t="s">
        <v>173</v>
      </c>
      <c r="E699" s="41"/>
      <c r="F699" s="238" t="s">
        <v>3411</v>
      </c>
      <c r="G699" s="41"/>
      <c r="H699" s="41"/>
      <c r="I699" s="234"/>
      <c r="J699" s="41"/>
      <c r="K699" s="41"/>
      <c r="L699" s="45"/>
      <c r="M699" s="235"/>
      <c r="N699" s="236"/>
      <c r="O699" s="92"/>
      <c r="P699" s="92"/>
      <c r="Q699" s="92"/>
      <c r="R699" s="92"/>
      <c r="S699" s="92"/>
      <c r="T699" s="93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173</v>
      </c>
      <c r="AU699" s="18" t="s">
        <v>85</v>
      </c>
    </row>
    <row r="700" s="14" customFormat="1">
      <c r="A700" s="14"/>
      <c r="B700" s="249"/>
      <c r="C700" s="250"/>
      <c r="D700" s="232" t="s">
        <v>175</v>
      </c>
      <c r="E700" s="251" t="s">
        <v>1</v>
      </c>
      <c r="F700" s="252" t="s">
        <v>2881</v>
      </c>
      <c r="G700" s="250"/>
      <c r="H700" s="253">
        <v>546</v>
      </c>
      <c r="I700" s="254"/>
      <c r="J700" s="250"/>
      <c r="K700" s="250"/>
      <c r="L700" s="255"/>
      <c r="M700" s="256"/>
      <c r="N700" s="257"/>
      <c r="O700" s="257"/>
      <c r="P700" s="257"/>
      <c r="Q700" s="257"/>
      <c r="R700" s="257"/>
      <c r="S700" s="257"/>
      <c r="T700" s="258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9" t="s">
        <v>175</v>
      </c>
      <c r="AU700" s="259" t="s">
        <v>85</v>
      </c>
      <c r="AV700" s="14" t="s">
        <v>85</v>
      </c>
      <c r="AW700" s="14" t="s">
        <v>32</v>
      </c>
      <c r="AX700" s="14" t="s">
        <v>83</v>
      </c>
      <c r="AY700" s="259" t="s">
        <v>154</v>
      </c>
    </row>
    <row r="701" s="2" customFormat="1" ht="24.15" customHeight="1">
      <c r="A701" s="39"/>
      <c r="B701" s="40"/>
      <c r="C701" s="219" t="s">
        <v>958</v>
      </c>
      <c r="D701" s="219" t="s">
        <v>157</v>
      </c>
      <c r="E701" s="220" t="s">
        <v>3412</v>
      </c>
      <c r="F701" s="221" t="s">
        <v>3413</v>
      </c>
      <c r="G701" s="222" t="s">
        <v>353</v>
      </c>
      <c r="H701" s="223">
        <v>108</v>
      </c>
      <c r="I701" s="224"/>
      <c r="J701" s="225">
        <f>ROUND(I701*H701,2)</f>
        <v>0</v>
      </c>
      <c r="K701" s="221" t="s">
        <v>170</v>
      </c>
      <c r="L701" s="45"/>
      <c r="M701" s="226" t="s">
        <v>1</v>
      </c>
      <c r="N701" s="227" t="s">
        <v>40</v>
      </c>
      <c r="O701" s="92"/>
      <c r="P701" s="228">
        <f>O701*H701</f>
        <v>0</v>
      </c>
      <c r="Q701" s="228">
        <v>0</v>
      </c>
      <c r="R701" s="228">
        <f>Q701*H701</f>
        <v>0</v>
      </c>
      <c r="S701" s="228">
        <v>0</v>
      </c>
      <c r="T701" s="229">
        <f>S701*H701</f>
        <v>0</v>
      </c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R701" s="230" t="s">
        <v>186</v>
      </c>
      <c r="AT701" s="230" t="s">
        <v>157</v>
      </c>
      <c r="AU701" s="230" t="s">
        <v>85</v>
      </c>
      <c r="AY701" s="18" t="s">
        <v>154</v>
      </c>
      <c r="BE701" s="231">
        <f>IF(N701="základní",J701,0)</f>
        <v>0</v>
      </c>
      <c r="BF701" s="231">
        <f>IF(N701="snížená",J701,0)</f>
        <v>0</v>
      </c>
      <c r="BG701" s="231">
        <f>IF(N701="zákl. přenesená",J701,0)</f>
        <v>0</v>
      </c>
      <c r="BH701" s="231">
        <f>IF(N701="sníž. přenesená",J701,0)</f>
        <v>0</v>
      </c>
      <c r="BI701" s="231">
        <f>IF(N701="nulová",J701,0)</f>
        <v>0</v>
      </c>
      <c r="BJ701" s="18" t="s">
        <v>83</v>
      </c>
      <c r="BK701" s="231">
        <f>ROUND(I701*H701,2)</f>
        <v>0</v>
      </c>
      <c r="BL701" s="18" t="s">
        <v>186</v>
      </c>
      <c r="BM701" s="230" t="s">
        <v>3414</v>
      </c>
    </row>
    <row r="702" s="2" customFormat="1">
      <c r="A702" s="39"/>
      <c r="B702" s="40"/>
      <c r="C702" s="41"/>
      <c r="D702" s="232" t="s">
        <v>163</v>
      </c>
      <c r="E702" s="41"/>
      <c r="F702" s="233" t="s">
        <v>3415</v>
      </c>
      <c r="G702" s="41"/>
      <c r="H702" s="41"/>
      <c r="I702" s="234"/>
      <c r="J702" s="41"/>
      <c r="K702" s="41"/>
      <c r="L702" s="45"/>
      <c r="M702" s="235"/>
      <c r="N702" s="236"/>
      <c r="O702" s="92"/>
      <c r="P702" s="92"/>
      <c r="Q702" s="92"/>
      <c r="R702" s="92"/>
      <c r="S702" s="92"/>
      <c r="T702" s="93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163</v>
      </c>
      <c r="AU702" s="18" t="s">
        <v>85</v>
      </c>
    </row>
    <row r="703" s="2" customFormat="1">
      <c r="A703" s="39"/>
      <c r="B703" s="40"/>
      <c r="C703" s="41"/>
      <c r="D703" s="237" t="s">
        <v>173</v>
      </c>
      <c r="E703" s="41"/>
      <c r="F703" s="238" t="s">
        <v>3416</v>
      </c>
      <c r="G703" s="41"/>
      <c r="H703" s="41"/>
      <c r="I703" s="234"/>
      <c r="J703" s="41"/>
      <c r="K703" s="41"/>
      <c r="L703" s="45"/>
      <c r="M703" s="235"/>
      <c r="N703" s="236"/>
      <c r="O703" s="92"/>
      <c r="P703" s="92"/>
      <c r="Q703" s="92"/>
      <c r="R703" s="92"/>
      <c r="S703" s="92"/>
      <c r="T703" s="93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173</v>
      </c>
      <c r="AU703" s="18" t="s">
        <v>85</v>
      </c>
    </row>
    <row r="704" s="14" customFormat="1">
      <c r="A704" s="14"/>
      <c r="B704" s="249"/>
      <c r="C704" s="250"/>
      <c r="D704" s="232" t="s">
        <v>175</v>
      </c>
      <c r="E704" s="251" t="s">
        <v>1</v>
      </c>
      <c r="F704" s="252" t="s">
        <v>3417</v>
      </c>
      <c r="G704" s="250"/>
      <c r="H704" s="253">
        <v>108</v>
      </c>
      <c r="I704" s="254"/>
      <c r="J704" s="250"/>
      <c r="K704" s="250"/>
      <c r="L704" s="255"/>
      <c r="M704" s="256"/>
      <c r="N704" s="257"/>
      <c r="O704" s="257"/>
      <c r="P704" s="257"/>
      <c r="Q704" s="257"/>
      <c r="R704" s="257"/>
      <c r="S704" s="257"/>
      <c r="T704" s="258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9" t="s">
        <v>175</v>
      </c>
      <c r="AU704" s="259" t="s">
        <v>85</v>
      </c>
      <c r="AV704" s="14" t="s">
        <v>85</v>
      </c>
      <c r="AW704" s="14" t="s">
        <v>32</v>
      </c>
      <c r="AX704" s="14" t="s">
        <v>83</v>
      </c>
      <c r="AY704" s="259" t="s">
        <v>154</v>
      </c>
    </row>
    <row r="705" s="12" customFormat="1" ht="22.8" customHeight="1">
      <c r="A705" s="12"/>
      <c r="B705" s="203"/>
      <c r="C705" s="204"/>
      <c r="D705" s="205" t="s">
        <v>74</v>
      </c>
      <c r="E705" s="217" t="s">
        <v>2393</v>
      </c>
      <c r="F705" s="217" t="s">
        <v>2394</v>
      </c>
      <c r="G705" s="204"/>
      <c r="H705" s="204"/>
      <c r="I705" s="207"/>
      <c r="J705" s="218">
        <f>BK705</f>
        <v>0</v>
      </c>
      <c r="K705" s="204"/>
      <c r="L705" s="209"/>
      <c r="M705" s="210"/>
      <c r="N705" s="211"/>
      <c r="O705" s="211"/>
      <c r="P705" s="212">
        <f>SUM(P706:P745)</f>
        <v>0</v>
      </c>
      <c r="Q705" s="211"/>
      <c r="R705" s="212">
        <f>SUM(R706:R745)</f>
        <v>0</v>
      </c>
      <c r="S705" s="211"/>
      <c r="T705" s="213">
        <f>SUM(T706:T745)</f>
        <v>0</v>
      </c>
      <c r="U705" s="12"/>
      <c r="V705" s="12"/>
      <c r="W705" s="12"/>
      <c r="X705" s="12"/>
      <c r="Y705" s="12"/>
      <c r="Z705" s="12"/>
      <c r="AA705" s="12"/>
      <c r="AB705" s="12"/>
      <c r="AC705" s="12"/>
      <c r="AD705" s="12"/>
      <c r="AE705" s="12"/>
      <c r="AR705" s="214" t="s">
        <v>83</v>
      </c>
      <c r="AT705" s="215" t="s">
        <v>74</v>
      </c>
      <c r="AU705" s="215" t="s">
        <v>83</v>
      </c>
      <c r="AY705" s="214" t="s">
        <v>154</v>
      </c>
      <c r="BK705" s="216">
        <f>SUM(BK706:BK745)</f>
        <v>0</v>
      </c>
    </row>
    <row r="706" s="2" customFormat="1" ht="16.5" customHeight="1">
      <c r="A706" s="39"/>
      <c r="B706" s="40"/>
      <c r="C706" s="219" t="s">
        <v>962</v>
      </c>
      <c r="D706" s="219" t="s">
        <v>157</v>
      </c>
      <c r="E706" s="220" t="s">
        <v>2395</v>
      </c>
      <c r="F706" s="221" t="s">
        <v>2396</v>
      </c>
      <c r="G706" s="222" t="s">
        <v>376</v>
      </c>
      <c r="H706" s="223">
        <v>4565.2380000000003</v>
      </c>
      <c r="I706" s="224"/>
      <c r="J706" s="225">
        <f>ROUND(I706*H706,2)</f>
        <v>0</v>
      </c>
      <c r="K706" s="221" t="s">
        <v>170</v>
      </c>
      <c r="L706" s="45"/>
      <c r="M706" s="226" t="s">
        <v>1</v>
      </c>
      <c r="N706" s="227" t="s">
        <v>40</v>
      </c>
      <c r="O706" s="92"/>
      <c r="P706" s="228">
        <f>O706*H706</f>
        <v>0</v>
      </c>
      <c r="Q706" s="228">
        <v>0</v>
      </c>
      <c r="R706" s="228">
        <f>Q706*H706</f>
        <v>0</v>
      </c>
      <c r="S706" s="228">
        <v>0</v>
      </c>
      <c r="T706" s="229">
        <f>S706*H706</f>
        <v>0</v>
      </c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R706" s="230" t="s">
        <v>186</v>
      </c>
      <c r="AT706" s="230" t="s">
        <v>157</v>
      </c>
      <c r="AU706" s="230" t="s">
        <v>85</v>
      </c>
      <c r="AY706" s="18" t="s">
        <v>154</v>
      </c>
      <c r="BE706" s="231">
        <f>IF(N706="základní",J706,0)</f>
        <v>0</v>
      </c>
      <c r="BF706" s="231">
        <f>IF(N706="snížená",J706,0)</f>
        <v>0</v>
      </c>
      <c r="BG706" s="231">
        <f>IF(N706="zákl. přenesená",J706,0)</f>
        <v>0</v>
      </c>
      <c r="BH706" s="231">
        <f>IF(N706="sníž. přenesená",J706,0)</f>
        <v>0</v>
      </c>
      <c r="BI706" s="231">
        <f>IF(N706="nulová",J706,0)</f>
        <v>0</v>
      </c>
      <c r="BJ706" s="18" t="s">
        <v>83</v>
      </c>
      <c r="BK706" s="231">
        <f>ROUND(I706*H706,2)</f>
        <v>0</v>
      </c>
      <c r="BL706" s="18" t="s">
        <v>186</v>
      </c>
      <c r="BM706" s="230" t="s">
        <v>3418</v>
      </c>
    </row>
    <row r="707" s="2" customFormat="1">
      <c r="A707" s="39"/>
      <c r="B707" s="40"/>
      <c r="C707" s="41"/>
      <c r="D707" s="232" t="s">
        <v>163</v>
      </c>
      <c r="E707" s="41"/>
      <c r="F707" s="233" t="s">
        <v>2398</v>
      </c>
      <c r="G707" s="41"/>
      <c r="H707" s="41"/>
      <c r="I707" s="234"/>
      <c r="J707" s="41"/>
      <c r="K707" s="41"/>
      <c r="L707" s="45"/>
      <c r="M707" s="235"/>
      <c r="N707" s="236"/>
      <c r="O707" s="92"/>
      <c r="P707" s="92"/>
      <c r="Q707" s="92"/>
      <c r="R707" s="92"/>
      <c r="S707" s="92"/>
      <c r="T707" s="93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T707" s="18" t="s">
        <v>163</v>
      </c>
      <c r="AU707" s="18" t="s">
        <v>85</v>
      </c>
    </row>
    <row r="708" s="2" customFormat="1">
      <c r="A708" s="39"/>
      <c r="B708" s="40"/>
      <c r="C708" s="41"/>
      <c r="D708" s="237" t="s">
        <v>173</v>
      </c>
      <c r="E708" s="41"/>
      <c r="F708" s="238" t="s">
        <v>2399</v>
      </c>
      <c r="G708" s="41"/>
      <c r="H708" s="41"/>
      <c r="I708" s="234"/>
      <c r="J708" s="41"/>
      <c r="K708" s="41"/>
      <c r="L708" s="45"/>
      <c r="M708" s="235"/>
      <c r="N708" s="236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173</v>
      </c>
      <c r="AU708" s="18" t="s">
        <v>85</v>
      </c>
    </row>
    <row r="709" s="14" customFormat="1">
      <c r="A709" s="14"/>
      <c r="B709" s="249"/>
      <c r="C709" s="250"/>
      <c r="D709" s="232" t="s">
        <v>175</v>
      </c>
      <c r="E709" s="251" t="s">
        <v>1</v>
      </c>
      <c r="F709" s="252" t="s">
        <v>3419</v>
      </c>
      <c r="G709" s="250"/>
      <c r="H709" s="253">
        <v>298.875</v>
      </c>
      <c r="I709" s="254"/>
      <c r="J709" s="250"/>
      <c r="K709" s="250"/>
      <c r="L709" s="255"/>
      <c r="M709" s="256"/>
      <c r="N709" s="257"/>
      <c r="O709" s="257"/>
      <c r="P709" s="257"/>
      <c r="Q709" s="257"/>
      <c r="R709" s="257"/>
      <c r="S709" s="257"/>
      <c r="T709" s="258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9" t="s">
        <v>175</v>
      </c>
      <c r="AU709" s="259" t="s">
        <v>85</v>
      </c>
      <c r="AV709" s="14" t="s">
        <v>85</v>
      </c>
      <c r="AW709" s="14" t="s">
        <v>32</v>
      </c>
      <c r="AX709" s="14" t="s">
        <v>75</v>
      </c>
      <c r="AY709" s="259" t="s">
        <v>154</v>
      </c>
    </row>
    <row r="710" s="14" customFormat="1">
      <c r="A710" s="14"/>
      <c r="B710" s="249"/>
      <c r="C710" s="250"/>
      <c r="D710" s="232" t="s">
        <v>175</v>
      </c>
      <c r="E710" s="251" t="s">
        <v>1</v>
      </c>
      <c r="F710" s="252" t="s">
        <v>3420</v>
      </c>
      <c r="G710" s="250"/>
      <c r="H710" s="253">
        <v>2806.8150000000001</v>
      </c>
      <c r="I710" s="254"/>
      <c r="J710" s="250"/>
      <c r="K710" s="250"/>
      <c r="L710" s="255"/>
      <c r="M710" s="256"/>
      <c r="N710" s="257"/>
      <c r="O710" s="257"/>
      <c r="P710" s="257"/>
      <c r="Q710" s="257"/>
      <c r="R710" s="257"/>
      <c r="S710" s="257"/>
      <c r="T710" s="258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9" t="s">
        <v>175</v>
      </c>
      <c r="AU710" s="259" t="s">
        <v>85</v>
      </c>
      <c r="AV710" s="14" t="s">
        <v>85</v>
      </c>
      <c r="AW710" s="14" t="s">
        <v>32</v>
      </c>
      <c r="AX710" s="14" t="s">
        <v>75</v>
      </c>
      <c r="AY710" s="259" t="s">
        <v>154</v>
      </c>
    </row>
    <row r="711" s="14" customFormat="1">
      <c r="A711" s="14"/>
      <c r="B711" s="249"/>
      <c r="C711" s="250"/>
      <c r="D711" s="232" t="s">
        <v>175</v>
      </c>
      <c r="E711" s="251" t="s">
        <v>1</v>
      </c>
      <c r="F711" s="252" t="s">
        <v>3421</v>
      </c>
      <c r="G711" s="250"/>
      <c r="H711" s="253">
        <v>1459.548</v>
      </c>
      <c r="I711" s="254"/>
      <c r="J711" s="250"/>
      <c r="K711" s="250"/>
      <c r="L711" s="255"/>
      <c r="M711" s="256"/>
      <c r="N711" s="257"/>
      <c r="O711" s="257"/>
      <c r="P711" s="257"/>
      <c r="Q711" s="257"/>
      <c r="R711" s="257"/>
      <c r="S711" s="257"/>
      <c r="T711" s="25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9" t="s">
        <v>175</v>
      </c>
      <c r="AU711" s="259" t="s">
        <v>85</v>
      </c>
      <c r="AV711" s="14" t="s">
        <v>85</v>
      </c>
      <c r="AW711" s="14" t="s">
        <v>32</v>
      </c>
      <c r="AX711" s="14" t="s">
        <v>75</v>
      </c>
      <c r="AY711" s="259" t="s">
        <v>154</v>
      </c>
    </row>
    <row r="712" s="15" customFormat="1">
      <c r="A712" s="15"/>
      <c r="B712" s="264"/>
      <c r="C712" s="265"/>
      <c r="D712" s="232" t="s">
        <v>175</v>
      </c>
      <c r="E712" s="266" t="s">
        <v>1</v>
      </c>
      <c r="F712" s="267" t="s">
        <v>287</v>
      </c>
      <c r="G712" s="265"/>
      <c r="H712" s="268">
        <v>4565.2380000000003</v>
      </c>
      <c r="I712" s="269"/>
      <c r="J712" s="265"/>
      <c r="K712" s="265"/>
      <c r="L712" s="270"/>
      <c r="M712" s="271"/>
      <c r="N712" s="272"/>
      <c r="O712" s="272"/>
      <c r="P712" s="272"/>
      <c r="Q712" s="272"/>
      <c r="R712" s="272"/>
      <c r="S712" s="272"/>
      <c r="T712" s="273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74" t="s">
        <v>175</v>
      </c>
      <c r="AU712" s="274" t="s">
        <v>85</v>
      </c>
      <c r="AV712" s="15" t="s">
        <v>186</v>
      </c>
      <c r="AW712" s="15" t="s">
        <v>32</v>
      </c>
      <c r="AX712" s="15" t="s">
        <v>83</v>
      </c>
      <c r="AY712" s="274" t="s">
        <v>154</v>
      </c>
    </row>
    <row r="713" s="2" customFormat="1" ht="24.15" customHeight="1">
      <c r="A713" s="39"/>
      <c r="B713" s="40"/>
      <c r="C713" s="219" t="s">
        <v>967</v>
      </c>
      <c r="D713" s="219" t="s">
        <v>157</v>
      </c>
      <c r="E713" s="220" t="s">
        <v>3422</v>
      </c>
      <c r="F713" s="221" t="s">
        <v>3423</v>
      </c>
      <c r="G713" s="222" t="s">
        <v>376</v>
      </c>
      <c r="H713" s="223">
        <v>185.53200000000001</v>
      </c>
      <c r="I713" s="224"/>
      <c r="J713" s="225">
        <f>ROUND(I713*H713,2)</f>
        <v>0</v>
      </c>
      <c r="K713" s="221" t="s">
        <v>1</v>
      </c>
      <c r="L713" s="45"/>
      <c r="M713" s="226" t="s">
        <v>1</v>
      </c>
      <c r="N713" s="227" t="s">
        <v>40</v>
      </c>
      <c r="O713" s="92"/>
      <c r="P713" s="228">
        <f>O713*H713</f>
        <v>0</v>
      </c>
      <c r="Q713" s="228">
        <v>0</v>
      </c>
      <c r="R713" s="228">
        <f>Q713*H713</f>
        <v>0</v>
      </c>
      <c r="S713" s="228">
        <v>0</v>
      </c>
      <c r="T713" s="229">
        <f>S713*H713</f>
        <v>0</v>
      </c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R713" s="230" t="s">
        <v>186</v>
      </c>
      <c r="AT713" s="230" t="s">
        <v>157</v>
      </c>
      <c r="AU713" s="230" t="s">
        <v>85</v>
      </c>
      <c r="AY713" s="18" t="s">
        <v>154</v>
      </c>
      <c r="BE713" s="231">
        <f>IF(N713="základní",J713,0)</f>
        <v>0</v>
      </c>
      <c r="BF713" s="231">
        <f>IF(N713="snížená",J713,0)</f>
        <v>0</v>
      </c>
      <c r="BG713" s="231">
        <f>IF(N713="zákl. přenesená",J713,0)</f>
        <v>0</v>
      </c>
      <c r="BH713" s="231">
        <f>IF(N713="sníž. přenesená",J713,0)</f>
        <v>0</v>
      </c>
      <c r="BI713" s="231">
        <f>IF(N713="nulová",J713,0)</f>
        <v>0</v>
      </c>
      <c r="BJ713" s="18" t="s">
        <v>83</v>
      </c>
      <c r="BK713" s="231">
        <f>ROUND(I713*H713,2)</f>
        <v>0</v>
      </c>
      <c r="BL713" s="18" t="s">
        <v>186</v>
      </c>
      <c r="BM713" s="230" t="s">
        <v>3424</v>
      </c>
    </row>
    <row r="714" s="2" customFormat="1">
      <c r="A714" s="39"/>
      <c r="B714" s="40"/>
      <c r="C714" s="41"/>
      <c r="D714" s="232" t="s">
        <v>163</v>
      </c>
      <c r="E714" s="41"/>
      <c r="F714" s="233" t="s">
        <v>3425</v>
      </c>
      <c r="G714" s="41"/>
      <c r="H714" s="41"/>
      <c r="I714" s="234"/>
      <c r="J714" s="41"/>
      <c r="K714" s="41"/>
      <c r="L714" s="45"/>
      <c r="M714" s="235"/>
      <c r="N714" s="236"/>
      <c r="O714" s="92"/>
      <c r="P714" s="92"/>
      <c r="Q714" s="92"/>
      <c r="R714" s="92"/>
      <c r="S714" s="92"/>
      <c r="T714" s="93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163</v>
      </c>
      <c r="AU714" s="18" t="s">
        <v>85</v>
      </c>
    </row>
    <row r="715" s="14" customFormat="1">
      <c r="A715" s="14"/>
      <c r="B715" s="249"/>
      <c r="C715" s="250"/>
      <c r="D715" s="232" t="s">
        <v>175</v>
      </c>
      <c r="E715" s="251" t="s">
        <v>1</v>
      </c>
      <c r="F715" s="252" t="s">
        <v>2925</v>
      </c>
      <c r="G715" s="250"/>
      <c r="H715" s="253">
        <v>36.432000000000002</v>
      </c>
      <c r="I715" s="254"/>
      <c r="J715" s="250"/>
      <c r="K715" s="250"/>
      <c r="L715" s="255"/>
      <c r="M715" s="256"/>
      <c r="N715" s="257"/>
      <c r="O715" s="257"/>
      <c r="P715" s="257"/>
      <c r="Q715" s="257"/>
      <c r="R715" s="257"/>
      <c r="S715" s="257"/>
      <c r="T715" s="258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9" t="s">
        <v>175</v>
      </c>
      <c r="AU715" s="259" t="s">
        <v>85</v>
      </c>
      <c r="AV715" s="14" t="s">
        <v>85</v>
      </c>
      <c r="AW715" s="14" t="s">
        <v>32</v>
      </c>
      <c r="AX715" s="14" t="s">
        <v>75</v>
      </c>
      <c r="AY715" s="259" t="s">
        <v>154</v>
      </c>
    </row>
    <row r="716" s="14" customFormat="1">
      <c r="A716" s="14"/>
      <c r="B716" s="249"/>
      <c r="C716" s="250"/>
      <c r="D716" s="232" t="s">
        <v>175</v>
      </c>
      <c r="E716" s="251" t="s">
        <v>1</v>
      </c>
      <c r="F716" s="252" t="s">
        <v>2926</v>
      </c>
      <c r="G716" s="250"/>
      <c r="H716" s="253">
        <v>149.09999999999999</v>
      </c>
      <c r="I716" s="254"/>
      <c r="J716" s="250"/>
      <c r="K716" s="250"/>
      <c r="L716" s="255"/>
      <c r="M716" s="256"/>
      <c r="N716" s="257"/>
      <c r="O716" s="257"/>
      <c r="P716" s="257"/>
      <c r="Q716" s="257"/>
      <c r="R716" s="257"/>
      <c r="S716" s="257"/>
      <c r="T716" s="258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59" t="s">
        <v>175</v>
      </c>
      <c r="AU716" s="259" t="s">
        <v>85</v>
      </c>
      <c r="AV716" s="14" t="s">
        <v>85</v>
      </c>
      <c r="AW716" s="14" t="s">
        <v>32</v>
      </c>
      <c r="AX716" s="14" t="s">
        <v>75</v>
      </c>
      <c r="AY716" s="259" t="s">
        <v>154</v>
      </c>
    </row>
    <row r="717" s="15" customFormat="1">
      <c r="A717" s="15"/>
      <c r="B717" s="264"/>
      <c r="C717" s="265"/>
      <c r="D717" s="232" t="s">
        <v>175</v>
      </c>
      <c r="E717" s="266" t="s">
        <v>1</v>
      </c>
      <c r="F717" s="267" t="s">
        <v>287</v>
      </c>
      <c r="G717" s="265"/>
      <c r="H717" s="268">
        <v>185.53200000000001</v>
      </c>
      <c r="I717" s="269"/>
      <c r="J717" s="265"/>
      <c r="K717" s="265"/>
      <c r="L717" s="270"/>
      <c r="M717" s="271"/>
      <c r="N717" s="272"/>
      <c r="O717" s="272"/>
      <c r="P717" s="272"/>
      <c r="Q717" s="272"/>
      <c r="R717" s="272"/>
      <c r="S717" s="272"/>
      <c r="T717" s="273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4" t="s">
        <v>175</v>
      </c>
      <c r="AU717" s="274" t="s">
        <v>85</v>
      </c>
      <c r="AV717" s="15" t="s">
        <v>186</v>
      </c>
      <c r="AW717" s="15" t="s">
        <v>32</v>
      </c>
      <c r="AX717" s="15" t="s">
        <v>83</v>
      </c>
      <c r="AY717" s="274" t="s">
        <v>154</v>
      </c>
    </row>
    <row r="718" s="2" customFormat="1" ht="24.15" customHeight="1">
      <c r="A718" s="39"/>
      <c r="B718" s="40"/>
      <c r="C718" s="219" t="s">
        <v>973</v>
      </c>
      <c r="D718" s="219" t="s">
        <v>157</v>
      </c>
      <c r="E718" s="220" t="s">
        <v>2403</v>
      </c>
      <c r="F718" s="221" t="s">
        <v>2404</v>
      </c>
      <c r="G718" s="222" t="s">
        <v>376</v>
      </c>
      <c r="H718" s="223">
        <v>31956.666000000001</v>
      </c>
      <c r="I718" s="224"/>
      <c r="J718" s="225">
        <f>ROUND(I718*H718,2)</f>
        <v>0</v>
      </c>
      <c r="K718" s="221" t="s">
        <v>170</v>
      </c>
      <c r="L718" s="45"/>
      <c r="M718" s="226" t="s">
        <v>1</v>
      </c>
      <c r="N718" s="227" t="s">
        <v>40</v>
      </c>
      <c r="O718" s="92"/>
      <c r="P718" s="228">
        <f>O718*H718</f>
        <v>0</v>
      </c>
      <c r="Q718" s="228">
        <v>0</v>
      </c>
      <c r="R718" s="228">
        <f>Q718*H718</f>
        <v>0</v>
      </c>
      <c r="S718" s="228">
        <v>0</v>
      </c>
      <c r="T718" s="229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0" t="s">
        <v>186</v>
      </c>
      <c r="AT718" s="230" t="s">
        <v>157</v>
      </c>
      <c r="AU718" s="230" t="s">
        <v>85</v>
      </c>
      <c r="AY718" s="18" t="s">
        <v>154</v>
      </c>
      <c r="BE718" s="231">
        <f>IF(N718="základní",J718,0)</f>
        <v>0</v>
      </c>
      <c r="BF718" s="231">
        <f>IF(N718="snížená",J718,0)</f>
        <v>0</v>
      </c>
      <c r="BG718" s="231">
        <f>IF(N718="zákl. přenesená",J718,0)</f>
        <v>0</v>
      </c>
      <c r="BH718" s="231">
        <f>IF(N718="sníž. přenesená",J718,0)</f>
        <v>0</v>
      </c>
      <c r="BI718" s="231">
        <f>IF(N718="nulová",J718,0)</f>
        <v>0</v>
      </c>
      <c r="BJ718" s="18" t="s">
        <v>83</v>
      </c>
      <c r="BK718" s="231">
        <f>ROUND(I718*H718,2)</f>
        <v>0</v>
      </c>
      <c r="BL718" s="18" t="s">
        <v>186</v>
      </c>
      <c r="BM718" s="230" t="s">
        <v>3426</v>
      </c>
    </row>
    <row r="719" s="2" customFormat="1">
      <c r="A719" s="39"/>
      <c r="B719" s="40"/>
      <c r="C719" s="41"/>
      <c r="D719" s="232" t="s">
        <v>163</v>
      </c>
      <c r="E719" s="41"/>
      <c r="F719" s="233" t="s">
        <v>2406</v>
      </c>
      <c r="G719" s="41"/>
      <c r="H719" s="41"/>
      <c r="I719" s="234"/>
      <c r="J719" s="41"/>
      <c r="K719" s="41"/>
      <c r="L719" s="45"/>
      <c r="M719" s="235"/>
      <c r="N719" s="236"/>
      <c r="O719" s="92"/>
      <c r="P719" s="92"/>
      <c r="Q719" s="92"/>
      <c r="R719" s="92"/>
      <c r="S719" s="92"/>
      <c r="T719" s="93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163</v>
      </c>
      <c r="AU719" s="18" t="s">
        <v>85</v>
      </c>
    </row>
    <row r="720" s="2" customFormat="1">
      <c r="A720" s="39"/>
      <c r="B720" s="40"/>
      <c r="C720" s="41"/>
      <c r="D720" s="237" t="s">
        <v>173</v>
      </c>
      <c r="E720" s="41"/>
      <c r="F720" s="238" t="s">
        <v>2407</v>
      </c>
      <c r="G720" s="41"/>
      <c r="H720" s="41"/>
      <c r="I720" s="234"/>
      <c r="J720" s="41"/>
      <c r="K720" s="41"/>
      <c r="L720" s="45"/>
      <c r="M720" s="235"/>
      <c r="N720" s="236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173</v>
      </c>
      <c r="AU720" s="18" t="s">
        <v>85</v>
      </c>
    </row>
    <row r="721" s="13" customFormat="1">
      <c r="A721" s="13"/>
      <c r="B721" s="239"/>
      <c r="C721" s="240"/>
      <c r="D721" s="232" t="s">
        <v>175</v>
      </c>
      <c r="E721" s="241" t="s">
        <v>1</v>
      </c>
      <c r="F721" s="242" t="s">
        <v>2408</v>
      </c>
      <c r="G721" s="240"/>
      <c r="H721" s="241" t="s">
        <v>1</v>
      </c>
      <c r="I721" s="243"/>
      <c r="J721" s="240"/>
      <c r="K721" s="240"/>
      <c r="L721" s="244"/>
      <c r="M721" s="245"/>
      <c r="N721" s="246"/>
      <c r="O721" s="246"/>
      <c r="P721" s="246"/>
      <c r="Q721" s="246"/>
      <c r="R721" s="246"/>
      <c r="S721" s="246"/>
      <c r="T721" s="247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8" t="s">
        <v>175</v>
      </c>
      <c r="AU721" s="248" t="s">
        <v>85</v>
      </c>
      <c r="AV721" s="13" t="s">
        <v>83</v>
      </c>
      <c r="AW721" s="13" t="s">
        <v>32</v>
      </c>
      <c r="AX721" s="13" t="s">
        <v>75</v>
      </c>
      <c r="AY721" s="248" t="s">
        <v>154</v>
      </c>
    </row>
    <row r="722" s="14" customFormat="1">
      <c r="A722" s="14"/>
      <c r="B722" s="249"/>
      <c r="C722" s="250"/>
      <c r="D722" s="232" t="s">
        <v>175</v>
      </c>
      <c r="E722" s="251" t="s">
        <v>1</v>
      </c>
      <c r="F722" s="252" t="s">
        <v>3419</v>
      </c>
      <c r="G722" s="250"/>
      <c r="H722" s="253">
        <v>298.875</v>
      </c>
      <c r="I722" s="254"/>
      <c r="J722" s="250"/>
      <c r="K722" s="250"/>
      <c r="L722" s="255"/>
      <c r="M722" s="256"/>
      <c r="N722" s="257"/>
      <c r="O722" s="257"/>
      <c r="P722" s="257"/>
      <c r="Q722" s="257"/>
      <c r="R722" s="257"/>
      <c r="S722" s="257"/>
      <c r="T722" s="258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9" t="s">
        <v>175</v>
      </c>
      <c r="AU722" s="259" t="s">
        <v>85</v>
      </c>
      <c r="AV722" s="14" t="s">
        <v>85</v>
      </c>
      <c r="AW722" s="14" t="s">
        <v>32</v>
      </c>
      <c r="AX722" s="14" t="s">
        <v>75</v>
      </c>
      <c r="AY722" s="259" t="s">
        <v>154</v>
      </c>
    </row>
    <row r="723" s="14" customFormat="1">
      <c r="A723" s="14"/>
      <c r="B723" s="249"/>
      <c r="C723" s="250"/>
      <c r="D723" s="232" t="s">
        <v>175</v>
      </c>
      <c r="E723" s="251" t="s">
        <v>1</v>
      </c>
      <c r="F723" s="252" t="s">
        <v>3420</v>
      </c>
      <c r="G723" s="250"/>
      <c r="H723" s="253">
        <v>2806.8150000000001</v>
      </c>
      <c r="I723" s="254"/>
      <c r="J723" s="250"/>
      <c r="K723" s="250"/>
      <c r="L723" s="255"/>
      <c r="M723" s="256"/>
      <c r="N723" s="257"/>
      <c r="O723" s="257"/>
      <c r="P723" s="257"/>
      <c r="Q723" s="257"/>
      <c r="R723" s="257"/>
      <c r="S723" s="257"/>
      <c r="T723" s="258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9" t="s">
        <v>175</v>
      </c>
      <c r="AU723" s="259" t="s">
        <v>85</v>
      </c>
      <c r="AV723" s="14" t="s">
        <v>85</v>
      </c>
      <c r="AW723" s="14" t="s">
        <v>32</v>
      </c>
      <c r="AX723" s="14" t="s">
        <v>75</v>
      </c>
      <c r="AY723" s="259" t="s">
        <v>154</v>
      </c>
    </row>
    <row r="724" s="14" customFormat="1">
      <c r="A724" s="14"/>
      <c r="B724" s="249"/>
      <c r="C724" s="250"/>
      <c r="D724" s="232" t="s">
        <v>175</v>
      </c>
      <c r="E724" s="251" t="s">
        <v>1</v>
      </c>
      <c r="F724" s="252" t="s">
        <v>3421</v>
      </c>
      <c r="G724" s="250"/>
      <c r="H724" s="253">
        <v>1459.548</v>
      </c>
      <c r="I724" s="254"/>
      <c r="J724" s="250"/>
      <c r="K724" s="250"/>
      <c r="L724" s="255"/>
      <c r="M724" s="256"/>
      <c r="N724" s="257"/>
      <c r="O724" s="257"/>
      <c r="P724" s="257"/>
      <c r="Q724" s="257"/>
      <c r="R724" s="257"/>
      <c r="S724" s="257"/>
      <c r="T724" s="258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9" t="s">
        <v>175</v>
      </c>
      <c r="AU724" s="259" t="s">
        <v>85</v>
      </c>
      <c r="AV724" s="14" t="s">
        <v>85</v>
      </c>
      <c r="AW724" s="14" t="s">
        <v>32</v>
      </c>
      <c r="AX724" s="14" t="s">
        <v>75</v>
      </c>
      <c r="AY724" s="259" t="s">
        <v>154</v>
      </c>
    </row>
    <row r="725" s="15" customFormat="1">
      <c r="A725" s="15"/>
      <c r="B725" s="264"/>
      <c r="C725" s="265"/>
      <c r="D725" s="232" t="s">
        <v>175</v>
      </c>
      <c r="E725" s="266" t="s">
        <v>1</v>
      </c>
      <c r="F725" s="267" t="s">
        <v>287</v>
      </c>
      <c r="G725" s="265"/>
      <c r="H725" s="268">
        <v>4565.2380000000003</v>
      </c>
      <c r="I725" s="269"/>
      <c r="J725" s="265"/>
      <c r="K725" s="265"/>
      <c r="L725" s="270"/>
      <c r="M725" s="271"/>
      <c r="N725" s="272"/>
      <c r="O725" s="272"/>
      <c r="P725" s="272"/>
      <c r="Q725" s="272"/>
      <c r="R725" s="272"/>
      <c r="S725" s="272"/>
      <c r="T725" s="273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74" t="s">
        <v>175</v>
      </c>
      <c r="AU725" s="274" t="s">
        <v>85</v>
      </c>
      <c r="AV725" s="15" t="s">
        <v>186</v>
      </c>
      <c r="AW725" s="15" t="s">
        <v>32</v>
      </c>
      <c r="AX725" s="15" t="s">
        <v>83</v>
      </c>
      <c r="AY725" s="274" t="s">
        <v>154</v>
      </c>
    </row>
    <row r="726" s="14" customFormat="1">
      <c r="A726" s="14"/>
      <c r="B726" s="249"/>
      <c r="C726" s="250"/>
      <c r="D726" s="232" t="s">
        <v>175</v>
      </c>
      <c r="E726" s="250"/>
      <c r="F726" s="252" t="s">
        <v>3427</v>
      </c>
      <c r="G726" s="250"/>
      <c r="H726" s="253">
        <v>31956.666000000001</v>
      </c>
      <c r="I726" s="254"/>
      <c r="J726" s="250"/>
      <c r="K726" s="250"/>
      <c r="L726" s="255"/>
      <c r="M726" s="256"/>
      <c r="N726" s="257"/>
      <c r="O726" s="257"/>
      <c r="P726" s="257"/>
      <c r="Q726" s="257"/>
      <c r="R726" s="257"/>
      <c r="S726" s="257"/>
      <c r="T726" s="258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9" t="s">
        <v>175</v>
      </c>
      <c r="AU726" s="259" t="s">
        <v>85</v>
      </c>
      <c r="AV726" s="14" t="s">
        <v>85</v>
      </c>
      <c r="AW726" s="14" t="s">
        <v>4</v>
      </c>
      <c r="AX726" s="14" t="s">
        <v>83</v>
      </c>
      <c r="AY726" s="259" t="s">
        <v>154</v>
      </c>
    </row>
    <row r="727" s="2" customFormat="1" ht="24.15" customHeight="1">
      <c r="A727" s="39"/>
      <c r="B727" s="40"/>
      <c r="C727" s="219" t="s">
        <v>977</v>
      </c>
      <c r="D727" s="219" t="s">
        <v>157</v>
      </c>
      <c r="E727" s="220" t="s">
        <v>3428</v>
      </c>
      <c r="F727" s="221" t="s">
        <v>3429</v>
      </c>
      <c r="G727" s="222" t="s">
        <v>376</v>
      </c>
      <c r="H727" s="223">
        <v>371.06400000000002</v>
      </c>
      <c r="I727" s="224"/>
      <c r="J727" s="225">
        <f>ROUND(I727*H727,2)</f>
        <v>0</v>
      </c>
      <c r="K727" s="221" t="s">
        <v>1</v>
      </c>
      <c r="L727" s="45"/>
      <c r="M727" s="226" t="s">
        <v>1</v>
      </c>
      <c r="N727" s="227" t="s">
        <v>40</v>
      </c>
      <c r="O727" s="92"/>
      <c r="P727" s="228">
        <f>O727*H727</f>
        <v>0</v>
      </c>
      <c r="Q727" s="228">
        <v>0</v>
      </c>
      <c r="R727" s="228">
        <f>Q727*H727</f>
        <v>0</v>
      </c>
      <c r="S727" s="228">
        <v>0</v>
      </c>
      <c r="T727" s="229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0" t="s">
        <v>186</v>
      </c>
      <c r="AT727" s="230" t="s">
        <v>157</v>
      </c>
      <c r="AU727" s="230" t="s">
        <v>85</v>
      </c>
      <c r="AY727" s="18" t="s">
        <v>154</v>
      </c>
      <c r="BE727" s="231">
        <f>IF(N727="základní",J727,0)</f>
        <v>0</v>
      </c>
      <c r="BF727" s="231">
        <f>IF(N727="snížená",J727,0)</f>
        <v>0</v>
      </c>
      <c r="BG727" s="231">
        <f>IF(N727="zákl. přenesená",J727,0)</f>
        <v>0</v>
      </c>
      <c r="BH727" s="231">
        <f>IF(N727="sníž. přenesená",J727,0)</f>
        <v>0</v>
      </c>
      <c r="BI727" s="231">
        <f>IF(N727="nulová",J727,0)</f>
        <v>0</v>
      </c>
      <c r="BJ727" s="18" t="s">
        <v>83</v>
      </c>
      <c r="BK727" s="231">
        <f>ROUND(I727*H727,2)</f>
        <v>0</v>
      </c>
      <c r="BL727" s="18" t="s">
        <v>186</v>
      </c>
      <c r="BM727" s="230" t="s">
        <v>3430</v>
      </c>
    </row>
    <row r="728" s="2" customFormat="1">
      <c r="A728" s="39"/>
      <c r="B728" s="40"/>
      <c r="C728" s="41"/>
      <c r="D728" s="232" t="s">
        <v>163</v>
      </c>
      <c r="E728" s="41"/>
      <c r="F728" s="233" t="s">
        <v>3431</v>
      </c>
      <c r="G728" s="41"/>
      <c r="H728" s="41"/>
      <c r="I728" s="234"/>
      <c r="J728" s="41"/>
      <c r="K728" s="41"/>
      <c r="L728" s="45"/>
      <c r="M728" s="235"/>
      <c r="N728" s="236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163</v>
      </c>
      <c r="AU728" s="18" t="s">
        <v>85</v>
      </c>
    </row>
    <row r="729" s="13" customFormat="1">
      <c r="A729" s="13"/>
      <c r="B729" s="239"/>
      <c r="C729" s="240"/>
      <c r="D729" s="232" t="s">
        <v>175</v>
      </c>
      <c r="E729" s="241" t="s">
        <v>1</v>
      </c>
      <c r="F729" s="242" t="s">
        <v>3432</v>
      </c>
      <c r="G729" s="240"/>
      <c r="H729" s="241" t="s">
        <v>1</v>
      </c>
      <c r="I729" s="243"/>
      <c r="J729" s="240"/>
      <c r="K729" s="240"/>
      <c r="L729" s="244"/>
      <c r="M729" s="245"/>
      <c r="N729" s="246"/>
      <c r="O729" s="246"/>
      <c r="P729" s="246"/>
      <c r="Q729" s="246"/>
      <c r="R729" s="246"/>
      <c r="S729" s="246"/>
      <c r="T729" s="247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8" t="s">
        <v>175</v>
      </c>
      <c r="AU729" s="248" t="s">
        <v>85</v>
      </c>
      <c r="AV729" s="13" t="s">
        <v>83</v>
      </c>
      <c r="AW729" s="13" t="s">
        <v>32</v>
      </c>
      <c r="AX729" s="13" t="s">
        <v>75</v>
      </c>
      <c r="AY729" s="248" t="s">
        <v>154</v>
      </c>
    </row>
    <row r="730" s="14" customFormat="1">
      <c r="A730" s="14"/>
      <c r="B730" s="249"/>
      <c r="C730" s="250"/>
      <c r="D730" s="232" t="s">
        <v>175</v>
      </c>
      <c r="E730" s="251" t="s">
        <v>1</v>
      </c>
      <c r="F730" s="252" t="s">
        <v>2925</v>
      </c>
      <c r="G730" s="250"/>
      <c r="H730" s="253">
        <v>36.432000000000002</v>
      </c>
      <c r="I730" s="254"/>
      <c r="J730" s="250"/>
      <c r="K730" s="250"/>
      <c r="L730" s="255"/>
      <c r="M730" s="256"/>
      <c r="N730" s="257"/>
      <c r="O730" s="257"/>
      <c r="P730" s="257"/>
      <c r="Q730" s="257"/>
      <c r="R730" s="257"/>
      <c r="S730" s="257"/>
      <c r="T730" s="258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9" t="s">
        <v>175</v>
      </c>
      <c r="AU730" s="259" t="s">
        <v>85</v>
      </c>
      <c r="AV730" s="14" t="s">
        <v>85</v>
      </c>
      <c r="AW730" s="14" t="s">
        <v>32</v>
      </c>
      <c r="AX730" s="14" t="s">
        <v>75</v>
      </c>
      <c r="AY730" s="259" t="s">
        <v>154</v>
      </c>
    </row>
    <row r="731" s="14" customFormat="1">
      <c r="A731" s="14"/>
      <c r="B731" s="249"/>
      <c r="C731" s="250"/>
      <c r="D731" s="232" t="s">
        <v>175</v>
      </c>
      <c r="E731" s="251" t="s">
        <v>1</v>
      </c>
      <c r="F731" s="252" t="s">
        <v>2926</v>
      </c>
      <c r="G731" s="250"/>
      <c r="H731" s="253">
        <v>149.09999999999999</v>
      </c>
      <c r="I731" s="254"/>
      <c r="J731" s="250"/>
      <c r="K731" s="250"/>
      <c r="L731" s="255"/>
      <c r="M731" s="256"/>
      <c r="N731" s="257"/>
      <c r="O731" s="257"/>
      <c r="P731" s="257"/>
      <c r="Q731" s="257"/>
      <c r="R731" s="257"/>
      <c r="S731" s="257"/>
      <c r="T731" s="258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9" t="s">
        <v>175</v>
      </c>
      <c r="AU731" s="259" t="s">
        <v>85</v>
      </c>
      <c r="AV731" s="14" t="s">
        <v>85</v>
      </c>
      <c r="AW731" s="14" t="s">
        <v>32</v>
      </c>
      <c r="AX731" s="14" t="s">
        <v>75</v>
      </c>
      <c r="AY731" s="259" t="s">
        <v>154</v>
      </c>
    </row>
    <row r="732" s="15" customFormat="1">
      <c r="A732" s="15"/>
      <c r="B732" s="264"/>
      <c r="C732" s="265"/>
      <c r="D732" s="232" t="s">
        <v>175</v>
      </c>
      <c r="E732" s="266" t="s">
        <v>1</v>
      </c>
      <c r="F732" s="267" t="s">
        <v>287</v>
      </c>
      <c r="G732" s="265"/>
      <c r="H732" s="268">
        <v>185.53200000000001</v>
      </c>
      <c r="I732" s="269"/>
      <c r="J732" s="265"/>
      <c r="K732" s="265"/>
      <c r="L732" s="270"/>
      <c r="M732" s="271"/>
      <c r="N732" s="272"/>
      <c r="O732" s="272"/>
      <c r="P732" s="272"/>
      <c r="Q732" s="272"/>
      <c r="R732" s="272"/>
      <c r="S732" s="272"/>
      <c r="T732" s="273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74" t="s">
        <v>175</v>
      </c>
      <c r="AU732" s="274" t="s">
        <v>85</v>
      </c>
      <c r="AV732" s="15" t="s">
        <v>186</v>
      </c>
      <c r="AW732" s="15" t="s">
        <v>32</v>
      </c>
      <c r="AX732" s="15" t="s">
        <v>83</v>
      </c>
      <c r="AY732" s="274" t="s">
        <v>154</v>
      </c>
    </row>
    <row r="733" s="14" customFormat="1">
      <c r="A733" s="14"/>
      <c r="B733" s="249"/>
      <c r="C733" s="250"/>
      <c r="D733" s="232" t="s">
        <v>175</v>
      </c>
      <c r="E733" s="250"/>
      <c r="F733" s="252" t="s">
        <v>3433</v>
      </c>
      <c r="G733" s="250"/>
      <c r="H733" s="253">
        <v>371.06400000000002</v>
      </c>
      <c r="I733" s="254"/>
      <c r="J733" s="250"/>
      <c r="K733" s="250"/>
      <c r="L733" s="255"/>
      <c r="M733" s="256"/>
      <c r="N733" s="257"/>
      <c r="O733" s="257"/>
      <c r="P733" s="257"/>
      <c r="Q733" s="257"/>
      <c r="R733" s="257"/>
      <c r="S733" s="257"/>
      <c r="T733" s="258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9" t="s">
        <v>175</v>
      </c>
      <c r="AU733" s="259" t="s">
        <v>85</v>
      </c>
      <c r="AV733" s="14" t="s">
        <v>85</v>
      </c>
      <c r="AW733" s="14" t="s">
        <v>4</v>
      </c>
      <c r="AX733" s="14" t="s">
        <v>83</v>
      </c>
      <c r="AY733" s="259" t="s">
        <v>154</v>
      </c>
    </row>
    <row r="734" s="2" customFormat="1" ht="37.8" customHeight="1">
      <c r="A734" s="39"/>
      <c r="B734" s="40"/>
      <c r="C734" s="219" t="s">
        <v>984</v>
      </c>
      <c r="D734" s="219" t="s">
        <v>157</v>
      </c>
      <c r="E734" s="220" t="s">
        <v>2415</v>
      </c>
      <c r="F734" s="221" t="s">
        <v>2416</v>
      </c>
      <c r="G734" s="222" t="s">
        <v>376</v>
      </c>
      <c r="H734" s="223">
        <v>298.875</v>
      </c>
      <c r="I734" s="224"/>
      <c r="J734" s="225">
        <f>ROUND(I734*H734,2)</f>
        <v>0</v>
      </c>
      <c r="K734" s="221" t="s">
        <v>170</v>
      </c>
      <c r="L734" s="45"/>
      <c r="M734" s="226" t="s">
        <v>1</v>
      </c>
      <c r="N734" s="227" t="s">
        <v>40</v>
      </c>
      <c r="O734" s="92"/>
      <c r="P734" s="228">
        <f>O734*H734</f>
        <v>0</v>
      </c>
      <c r="Q734" s="228">
        <v>0</v>
      </c>
      <c r="R734" s="228">
        <f>Q734*H734</f>
        <v>0</v>
      </c>
      <c r="S734" s="228">
        <v>0</v>
      </c>
      <c r="T734" s="229">
        <f>S734*H734</f>
        <v>0</v>
      </c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R734" s="230" t="s">
        <v>186</v>
      </c>
      <c r="AT734" s="230" t="s">
        <v>157</v>
      </c>
      <c r="AU734" s="230" t="s">
        <v>85</v>
      </c>
      <c r="AY734" s="18" t="s">
        <v>154</v>
      </c>
      <c r="BE734" s="231">
        <f>IF(N734="základní",J734,0)</f>
        <v>0</v>
      </c>
      <c r="BF734" s="231">
        <f>IF(N734="snížená",J734,0)</f>
        <v>0</v>
      </c>
      <c r="BG734" s="231">
        <f>IF(N734="zákl. přenesená",J734,0)</f>
        <v>0</v>
      </c>
      <c r="BH734" s="231">
        <f>IF(N734="sníž. přenesená",J734,0)</f>
        <v>0</v>
      </c>
      <c r="BI734" s="231">
        <f>IF(N734="nulová",J734,0)</f>
        <v>0</v>
      </c>
      <c r="BJ734" s="18" t="s">
        <v>83</v>
      </c>
      <c r="BK734" s="231">
        <f>ROUND(I734*H734,2)</f>
        <v>0</v>
      </c>
      <c r="BL734" s="18" t="s">
        <v>186</v>
      </c>
      <c r="BM734" s="230" t="s">
        <v>3434</v>
      </c>
    </row>
    <row r="735" s="2" customFormat="1">
      <c r="A735" s="39"/>
      <c r="B735" s="40"/>
      <c r="C735" s="41"/>
      <c r="D735" s="232" t="s">
        <v>163</v>
      </c>
      <c r="E735" s="41"/>
      <c r="F735" s="233" t="s">
        <v>2418</v>
      </c>
      <c r="G735" s="41"/>
      <c r="H735" s="41"/>
      <c r="I735" s="234"/>
      <c r="J735" s="41"/>
      <c r="K735" s="41"/>
      <c r="L735" s="45"/>
      <c r="M735" s="235"/>
      <c r="N735" s="236"/>
      <c r="O735" s="92"/>
      <c r="P735" s="92"/>
      <c r="Q735" s="92"/>
      <c r="R735" s="92"/>
      <c r="S735" s="92"/>
      <c r="T735" s="93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T735" s="18" t="s">
        <v>163</v>
      </c>
      <c r="AU735" s="18" t="s">
        <v>85</v>
      </c>
    </row>
    <row r="736" s="2" customFormat="1">
      <c r="A736" s="39"/>
      <c r="B736" s="40"/>
      <c r="C736" s="41"/>
      <c r="D736" s="237" t="s">
        <v>173</v>
      </c>
      <c r="E736" s="41"/>
      <c r="F736" s="238" t="s">
        <v>2419</v>
      </c>
      <c r="G736" s="41"/>
      <c r="H736" s="41"/>
      <c r="I736" s="234"/>
      <c r="J736" s="41"/>
      <c r="K736" s="41"/>
      <c r="L736" s="45"/>
      <c r="M736" s="235"/>
      <c r="N736" s="236"/>
      <c r="O736" s="92"/>
      <c r="P736" s="92"/>
      <c r="Q736" s="92"/>
      <c r="R736" s="92"/>
      <c r="S736" s="92"/>
      <c r="T736" s="93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173</v>
      </c>
      <c r="AU736" s="18" t="s">
        <v>85</v>
      </c>
    </row>
    <row r="737" s="14" customFormat="1">
      <c r="A737" s="14"/>
      <c r="B737" s="249"/>
      <c r="C737" s="250"/>
      <c r="D737" s="232" t="s">
        <v>175</v>
      </c>
      <c r="E737" s="251" t="s">
        <v>1</v>
      </c>
      <c r="F737" s="252" t="s">
        <v>3419</v>
      </c>
      <c r="G737" s="250"/>
      <c r="H737" s="253">
        <v>298.875</v>
      </c>
      <c r="I737" s="254"/>
      <c r="J737" s="250"/>
      <c r="K737" s="250"/>
      <c r="L737" s="255"/>
      <c r="M737" s="256"/>
      <c r="N737" s="257"/>
      <c r="O737" s="257"/>
      <c r="P737" s="257"/>
      <c r="Q737" s="257"/>
      <c r="R737" s="257"/>
      <c r="S737" s="257"/>
      <c r="T737" s="258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9" t="s">
        <v>175</v>
      </c>
      <c r="AU737" s="259" t="s">
        <v>85</v>
      </c>
      <c r="AV737" s="14" t="s">
        <v>85</v>
      </c>
      <c r="AW737" s="14" t="s">
        <v>32</v>
      </c>
      <c r="AX737" s="14" t="s">
        <v>83</v>
      </c>
      <c r="AY737" s="259" t="s">
        <v>154</v>
      </c>
    </row>
    <row r="738" s="2" customFormat="1" ht="44.25" customHeight="1">
      <c r="A738" s="39"/>
      <c r="B738" s="40"/>
      <c r="C738" s="219" t="s">
        <v>990</v>
      </c>
      <c r="D738" s="219" t="s">
        <v>157</v>
      </c>
      <c r="E738" s="220" t="s">
        <v>3435</v>
      </c>
      <c r="F738" s="221" t="s">
        <v>3436</v>
      </c>
      <c r="G738" s="222" t="s">
        <v>376</v>
      </c>
      <c r="H738" s="223">
        <v>2806.8150000000001</v>
      </c>
      <c r="I738" s="224"/>
      <c r="J738" s="225">
        <f>ROUND(I738*H738,2)</f>
        <v>0</v>
      </c>
      <c r="K738" s="221" t="s">
        <v>170</v>
      </c>
      <c r="L738" s="45"/>
      <c r="M738" s="226" t="s">
        <v>1</v>
      </c>
      <c r="N738" s="227" t="s">
        <v>40</v>
      </c>
      <c r="O738" s="92"/>
      <c r="P738" s="228">
        <f>O738*H738</f>
        <v>0</v>
      </c>
      <c r="Q738" s="228">
        <v>0</v>
      </c>
      <c r="R738" s="228">
        <f>Q738*H738</f>
        <v>0</v>
      </c>
      <c r="S738" s="228">
        <v>0</v>
      </c>
      <c r="T738" s="229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0" t="s">
        <v>186</v>
      </c>
      <c r="AT738" s="230" t="s">
        <v>157</v>
      </c>
      <c r="AU738" s="230" t="s">
        <v>85</v>
      </c>
      <c r="AY738" s="18" t="s">
        <v>154</v>
      </c>
      <c r="BE738" s="231">
        <f>IF(N738="základní",J738,0)</f>
        <v>0</v>
      </c>
      <c r="BF738" s="231">
        <f>IF(N738="snížená",J738,0)</f>
        <v>0</v>
      </c>
      <c r="BG738" s="231">
        <f>IF(N738="zákl. přenesená",J738,0)</f>
        <v>0</v>
      </c>
      <c r="BH738" s="231">
        <f>IF(N738="sníž. přenesená",J738,0)</f>
        <v>0</v>
      </c>
      <c r="BI738" s="231">
        <f>IF(N738="nulová",J738,0)</f>
        <v>0</v>
      </c>
      <c r="BJ738" s="18" t="s">
        <v>83</v>
      </c>
      <c r="BK738" s="231">
        <f>ROUND(I738*H738,2)</f>
        <v>0</v>
      </c>
      <c r="BL738" s="18" t="s">
        <v>186</v>
      </c>
      <c r="BM738" s="230" t="s">
        <v>3437</v>
      </c>
    </row>
    <row r="739" s="2" customFormat="1">
      <c r="A739" s="39"/>
      <c r="B739" s="40"/>
      <c r="C739" s="41"/>
      <c r="D739" s="232" t="s">
        <v>163</v>
      </c>
      <c r="E739" s="41"/>
      <c r="F739" s="233" t="s">
        <v>411</v>
      </c>
      <c r="G739" s="41"/>
      <c r="H739" s="41"/>
      <c r="I739" s="234"/>
      <c r="J739" s="41"/>
      <c r="K739" s="41"/>
      <c r="L739" s="45"/>
      <c r="M739" s="235"/>
      <c r="N739" s="236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163</v>
      </c>
      <c r="AU739" s="18" t="s">
        <v>85</v>
      </c>
    </row>
    <row r="740" s="2" customFormat="1">
      <c r="A740" s="39"/>
      <c r="B740" s="40"/>
      <c r="C740" s="41"/>
      <c r="D740" s="237" t="s">
        <v>173</v>
      </c>
      <c r="E740" s="41"/>
      <c r="F740" s="238" t="s">
        <v>3438</v>
      </c>
      <c r="G740" s="41"/>
      <c r="H740" s="41"/>
      <c r="I740" s="234"/>
      <c r="J740" s="41"/>
      <c r="K740" s="41"/>
      <c r="L740" s="45"/>
      <c r="M740" s="235"/>
      <c r="N740" s="236"/>
      <c r="O740" s="92"/>
      <c r="P740" s="92"/>
      <c r="Q740" s="92"/>
      <c r="R740" s="92"/>
      <c r="S740" s="92"/>
      <c r="T740" s="93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173</v>
      </c>
      <c r="AU740" s="18" t="s">
        <v>85</v>
      </c>
    </row>
    <row r="741" s="14" customFormat="1">
      <c r="A741" s="14"/>
      <c r="B741" s="249"/>
      <c r="C741" s="250"/>
      <c r="D741" s="232" t="s">
        <v>175</v>
      </c>
      <c r="E741" s="251" t="s">
        <v>1</v>
      </c>
      <c r="F741" s="252" t="s">
        <v>3420</v>
      </c>
      <c r="G741" s="250"/>
      <c r="H741" s="253">
        <v>2806.8150000000001</v>
      </c>
      <c r="I741" s="254"/>
      <c r="J741" s="250"/>
      <c r="K741" s="250"/>
      <c r="L741" s="255"/>
      <c r="M741" s="256"/>
      <c r="N741" s="257"/>
      <c r="O741" s="257"/>
      <c r="P741" s="257"/>
      <c r="Q741" s="257"/>
      <c r="R741" s="257"/>
      <c r="S741" s="257"/>
      <c r="T741" s="258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9" t="s">
        <v>175</v>
      </c>
      <c r="AU741" s="259" t="s">
        <v>85</v>
      </c>
      <c r="AV741" s="14" t="s">
        <v>85</v>
      </c>
      <c r="AW741" s="14" t="s">
        <v>32</v>
      </c>
      <c r="AX741" s="14" t="s">
        <v>83</v>
      </c>
      <c r="AY741" s="259" t="s">
        <v>154</v>
      </c>
    </row>
    <row r="742" s="2" customFormat="1" ht="44.25" customHeight="1">
      <c r="A742" s="39"/>
      <c r="B742" s="40"/>
      <c r="C742" s="219" t="s">
        <v>994</v>
      </c>
      <c r="D742" s="219" t="s">
        <v>157</v>
      </c>
      <c r="E742" s="220" t="s">
        <v>3439</v>
      </c>
      <c r="F742" s="221" t="s">
        <v>3440</v>
      </c>
      <c r="G742" s="222" t="s">
        <v>376</v>
      </c>
      <c r="H742" s="223">
        <v>1459.548</v>
      </c>
      <c r="I742" s="224"/>
      <c r="J742" s="225">
        <f>ROUND(I742*H742,2)</f>
        <v>0</v>
      </c>
      <c r="K742" s="221" t="s">
        <v>170</v>
      </c>
      <c r="L742" s="45"/>
      <c r="M742" s="226" t="s">
        <v>1</v>
      </c>
      <c r="N742" s="227" t="s">
        <v>40</v>
      </c>
      <c r="O742" s="92"/>
      <c r="P742" s="228">
        <f>O742*H742</f>
        <v>0</v>
      </c>
      <c r="Q742" s="228">
        <v>0</v>
      </c>
      <c r="R742" s="228">
        <f>Q742*H742</f>
        <v>0</v>
      </c>
      <c r="S742" s="228">
        <v>0</v>
      </c>
      <c r="T742" s="229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0" t="s">
        <v>186</v>
      </c>
      <c r="AT742" s="230" t="s">
        <v>157</v>
      </c>
      <c r="AU742" s="230" t="s">
        <v>85</v>
      </c>
      <c r="AY742" s="18" t="s">
        <v>154</v>
      </c>
      <c r="BE742" s="231">
        <f>IF(N742="základní",J742,0)</f>
        <v>0</v>
      </c>
      <c r="BF742" s="231">
        <f>IF(N742="snížená",J742,0)</f>
        <v>0</v>
      </c>
      <c r="BG742" s="231">
        <f>IF(N742="zákl. přenesená",J742,0)</f>
        <v>0</v>
      </c>
      <c r="BH742" s="231">
        <f>IF(N742="sníž. přenesená",J742,0)</f>
        <v>0</v>
      </c>
      <c r="BI742" s="231">
        <f>IF(N742="nulová",J742,0)</f>
        <v>0</v>
      </c>
      <c r="BJ742" s="18" t="s">
        <v>83</v>
      </c>
      <c r="BK742" s="231">
        <f>ROUND(I742*H742,2)</f>
        <v>0</v>
      </c>
      <c r="BL742" s="18" t="s">
        <v>186</v>
      </c>
      <c r="BM742" s="230" t="s">
        <v>3441</v>
      </c>
    </row>
    <row r="743" s="2" customFormat="1">
      <c r="A743" s="39"/>
      <c r="B743" s="40"/>
      <c r="C743" s="41"/>
      <c r="D743" s="232" t="s">
        <v>163</v>
      </c>
      <c r="E743" s="41"/>
      <c r="F743" s="233" t="s">
        <v>3442</v>
      </c>
      <c r="G743" s="41"/>
      <c r="H743" s="41"/>
      <c r="I743" s="234"/>
      <c r="J743" s="41"/>
      <c r="K743" s="41"/>
      <c r="L743" s="45"/>
      <c r="M743" s="235"/>
      <c r="N743" s="236"/>
      <c r="O743" s="92"/>
      <c r="P743" s="92"/>
      <c r="Q743" s="92"/>
      <c r="R743" s="92"/>
      <c r="S743" s="92"/>
      <c r="T743" s="93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163</v>
      </c>
      <c r="AU743" s="18" t="s">
        <v>85</v>
      </c>
    </row>
    <row r="744" s="2" customFormat="1">
      <c r="A744" s="39"/>
      <c r="B744" s="40"/>
      <c r="C744" s="41"/>
      <c r="D744" s="237" t="s">
        <v>173</v>
      </c>
      <c r="E744" s="41"/>
      <c r="F744" s="238" t="s">
        <v>3443</v>
      </c>
      <c r="G744" s="41"/>
      <c r="H744" s="41"/>
      <c r="I744" s="234"/>
      <c r="J744" s="41"/>
      <c r="K744" s="41"/>
      <c r="L744" s="45"/>
      <c r="M744" s="235"/>
      <c r="N744" s="236"/>
      <c r="O744" s="92"/>
      <c r="P744" s="92"/>
      <c r="Q744" s="92"/>
      <c r="R744" s="92"/>
      <c r="S744" s="92"/>
      <c r="T744" s="93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173</v>
      </c>
      <c r="AU744" s="18" t="s">
        <v>85</v>
      </c>
    </row>
    <row r="745" s="14" customFormat="1">
      <c r="A745" s="14"/>
      <c r="B745" s="249"/>
      <c r="C745" s="250"/>
      <c r="D745" s="232" t="s">
        <v>175</v>
      </c>
      <c r="E745" s="251" t="s">
        <v>1</v>
      </c>
      <c r="F745" s="252" t="s">
        <v>3421</v>
      </c>
      <c r="G745" s="250"/>
      <c r="H745" s="253">
        <v>1459.548</v>
      </c>
      <c r="I745" s="254"/>
      <c r="J745" s="250"/>
      <c r="K745" s="250"/>
      <c r="L745" s="255"/>
      <c r="M745" s="256"/>
      <c r="N745" s="257"/>
      <c r="O745" s="257"/>
      <c r="P745" s="257"/>
      <c r="Q745" s="257"/>
      <c r="R745" s="257"/>
      <c r="S745" s="257"/>
      <c r="T745" s="25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9" t="s">
        <v>175</v>
      </c>
      <c r="AU745" s="259" t="s">
        <v>85</v>
      </c>
      <c r="AV745" s="14" t="s">
        <v>85</v>
      </c>
      <c r="AW745" s="14" t="s">
        <v>32</v>
      </c>
      <c r="AX745" s="14" t="s">
        <v>83</v>
      </c>
      <c r="AY745" s="259" t="s">
        <v>154</v>
      </c>
    </row>
    <row r="746" s="12" customFormat="1" ht="22.8" customHeight="1">
      <c r="A746" s="12"/>
      <c r="B746" s="203"/>
      <c r="C746" s="204"/>
      <c r="D746" s="205" t="s">
        <v>74</v>
      </c>
      <c r="E746" s="217" t="s">
        <v>1567</v>
      </c>
      <c r="F746" s="217" t="s">
        <v>1568</v>
      </c>
      <c r="G746" s="204"/>
      <c r="H746" s="204"/>
      <c r="I746" s="207"/>
      <c r="J746" s="218">
        <f>BK746</f>
        <v>0</v>
      </c>
      <c r="K746" s="204"/>
      <c r="L746" s="209"/>
      <c r="M746" s="210"/>
      <c r="N746" s="211"/>
      <c r="O746" s="211"/>
      <c r="P746" s="212">
        <f>SUM(P747:P749)</f>
        <v>0</v>
      </c>
      <c r="Q746" s="211"/>
      <c r="R746" s="212">
        <f>SUM(R747:R749)</f>
        <v>0</v>
      </c>
      <c r="S746" s="211"/>
      <c r="T746" s="213">
        <f>SUM(T747:T749)</f>
        <v>0</v>
      </c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R746" s="214" t="s">
        <v>83</v>
      </c>
      <c r="AT746" s="215" t="s">
        <v>74</v>
      </c>
      <c r="AU746" s="215" t="s">
        <v>83</v>
      </c>
      <c r="AY746" s="214" t="s">
        <v>154</v>
      </c>
      <c r="BK746" s="216">
        <f>SUM(BK747:BK749)</f>
        <v>0</v>
      </c>
    </row>
    <row r="747" s="2" customFormat="1" ht="33" customHeight="1">
      <c r="A747" s="39"/>
      <c r="B747" s="40"/>
      <c r="C747" s="219" t="s">
        <v>998</v>
      </c>
      <c r="D747" s="219" t="s">
        <v>157</v>
      </c>
      <c r="E747" s="220" t="s">
        <v>3444</v>
      </c>
      <c r="F747" s="221" t="s">
        <v>3445</v>
      </c>
      <c r="G747" s="222" t="s">
        <v>376</v>
      </c>
      <c r="H747" s="223">
        <v>5792.0200000000004</v>
      </c>
      <c r="I747" s="224"/>
      <c r="J747" s="225">
        <f>ROUND(I747*H747,2)</f>
        <v>0</v>
      </c>
      <c r="K747" s="221" t="s">
        <v>170</v>
      </c>
      <c r="L747" s="45"/>
      <c r="M747" s="226" t="s">
        <v>1</v>
      </c>
      <c r="N747" s="227" t="s">
        <v>40</v>
      </c>
      <c r="O747" s="92"/>
      <c r="P747" s="228">
        <f>O747*H747</f>
        <v>0</v>
      </c>
      <c r="Q747" s="228">
        <v>0</v>
      </c>
      <c r="R747" s="228">
        <f>Q747*H747</f>
        <v>0</v>
      </c>
      <c r="S747" s="228">
        <v>0</v>
      </c>
      <c r="T747" s="229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0" t="s">
        <v>186</v>
      </c>
      <c r="AT747" s="230" t="s">
        <v>157</v>
      </c>
      <c r="AU747" s="230" t="s">
        <v>85</v>
      </c>
      <c r="AY747" s="18" t="s">
        <v>154</v>
      </c>
      <c r="BE747" s="231">
        <f>IF(N747="základní",J747,0)</f>
        <v>0</v>
      </c>
      <c r="BF747" s="231">
        <f>IF(N747="snížená",J747,0)</f>
        <v>0</v>
      </c>
      <c r="BG747" s="231">
        <f>IF(N747="zákl. přenesená",J747,0)</f>
        <v>0</v>
      </c>
      <c r="BH747" s="231">
        <f>IF(N747="sníž. přenesená",J747,0)</f>
        <v>0</v>
      </c>
      <c r="BI747" s="231">
        <f>IF(N747="nulová",J747,0)</f>
        <v>0</v>
      </c>
      <c r="BJ747" s="18" t="s">
        <v>83</v>
      </c>
      <c r="BK747" s="231">
        <f>ROUND(I747*H747,2)</f>
        <v>0</v>
      </c>
      <c r="BL747" s="18" t="s">
        <v>186</v>
      </c>
      <c r="BM747" s="230" t="s">
        <v>3446</v>
      </c>
    </row>
    <row r="748" s="2" customFormat="1">
      <c r="A748" s="39"/>
      <c r="B748" s="40"/>
      <c r="C748" s="41"/>
      <c r="D748" s="232" t="s">
        <v>163</v>
      </c>
      <c r="E748" s="41"/>
      <c r="F748" s="233" t="s">
        <v>3447</v>
      </c>
      <c r="G748" s="41"/>
      <c r="H748" s="41"/>
      <c r="I748" s="234"/>
      <c r="J748" s="41"/>
      <c r="K748" s="41"/>
      <c r="L748" s="45"/>
      <c r="M748" s="235"/>
      <c r="N748" s="236"/>
      <c r="O748" s="92"/>
      <c r="P748" s="92"/>
      <c r="Q748" s="92"/>
      <c r="R748" s="92"/>
      <c r="S748" s="92"/>
      <c r="T748" s="93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163</v>
      </c>
      <c r="AU748" s="18" t="s">
        <v>85</v>
      </c>
    </row>
    <row r="749" s="2" customFormat="1">
      <c r="A749" s="39"/>
      <c r="B749" s="40"/>
      <c r="C749" s="41"/>
      <c r="D749" s="237" t="s">
        <v>173</v>
      </c>
      <c r="E749" s="41"/>
      <c r="F749" s="238" t="s">
        <v>3448</v>
      </c>
      <c r="G749" s="41"/>
      <c r="H749" s="41"/>
      <c r="I749" s="234"/>
      <c r="J749" s="41"/>
      <c r="K749" s="41"/>
      <c r="L749" s="45"/>
      <c r="M749" s="235"/>
      <c r="N749" s="236"/>
      <c r="O749" s="92"/>
      <c r="P749" s="92"/>
      <c r="Q749" s="92"/>
      <c r="R749" s="92"/>
      <c r="S749" s="92"/>
      <c r="T749" s="93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173</v>
      </c>
      <c r="AU749" s="18" t="s">
        <v>85</v>
      </c>
    </row>
    <row r="750" s="12" customFormat="1" ht="25.92" customHeight="1">
      <c r="A750" s="12"/>
      <c r="B750" s="203"/>
      <c r="C750" s="204"/>
      <c r="D750" s="205" t="s">
        <v>74</v>
      </c>
      <c r="E750" s="206" t="s">
        <v>1575</v>
      </c>
      <c r="F750" s="206" t="s">
        <v>1576</v>
      </c>
      <c r="G750" s="204"/>
      <c r="H750" s="204"/>
      <c r="I750" s="207"/>
      <c r="J750" s="208">
        <f>BK750</f>
        <v>0</v>
      </c>
      <c r="K750" s="204"/>
      <c r="L750" s="209"/>
      <c r="M750" s="210"/>
      <c r="N750" s="211"/>
      <c r="O750" s="211"/>
      <c r="P750" s="212">
        <f>P751</f>
        <v>0</v>
      </c>
      <c r="Q750" s="211"/>
      <c r="R750" s="212">
        <f>R751</f>
        <v>0.40647900000000003</v>
      </c>
      <c r="S750" s="211"/>
      <c r="T750" s="213">
        <f>T751</f>
        <v>0</v>
      </c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R750" s="214" t="s">
        <v>85</v>
      </c>
      <c r="AT750" s="215" t="s">
        <v>74</v>
      </c>
      <c r="AU750" s="215" t="s">
        <v>75</v>
      </c>
      <c r="AY750" s="214" t="s">
        <v>154</v>
      </c>
      <c r="BK750" s="216">
        <f>BK751</f>
        <v>0</v>
      </c>
    </row>
    <row r="751" s="12" customFormat="1" ht="22.8" customHeight="1">
      <c r="A751" s="12"/>
      <c r="B751" s="203"/>
      <c r="C751" s="204"/>
      <c r="D751" s="205" t="s">
        <v>74</v>
      </c>
      <c r="E751" s="217" t="s">
        <v>1577</v>
      </c>
      <c r="F751" s="217" t="s">
        <v>1578</v>
      </c>
      <c r="G751" s="204"/>
      <c r="H751" s="204"/>
      <c r="I751" s="207"/>
      <c r="J751" s="218">
        <f>BK751</f>
        <v>0</v>
      </c>
      <c r="K751" s="204"/>
      <c r="L751" s="209"/>
      <c r="M751" s="210"/>
      <c r="N751" s="211"/>
      <c r="O751" s="211"/>
      <c r="P751" s="212">
        <f>SUM(P752:P765)</f>
        <v>0</v>
      </c>
      <c r="Q751" s="211"/>
      <c r="R751" s="212">
        <f>SUM(R752:R765)</f>
        <v>0.40647900000000003</v>
      </c>
      <c r="S751" s="211"/>
      <c r="T751" s="213">
        <f>SUM(T752:T765)</f>
        <v>0</v>
      </c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  <c r="AR751" s="214" t="s">
        <v>85</v>
      </c>
      <c r="AT751" s="215" t="s">
        <v>74</v>
      </c>
      <c r="AU751" s="215" t="s">
        <v>83</v>
      </c>
      <c r="AY751" s="214" t="s">
        <v>154</v>
      </c>
      <c r="BK751" s="216">
        <f>SUM(BK752:BK765)</f>
        <v>0</v>
      </c>
    </row>
    <row r="752" s="2" customFormat="1" ht="24.15" customHeight="1">
      <c r="A752" s="39"/>
      <c r="B752" s="40"/>
      <c r="C752" s="219" t="s">
        <v>1004</v>
      </c>
      <c r="D752" s="219" t="s">
        <v>157</v>
      </c>
      <c r="E752" s="220" t="s">
        <v>3449</v>
      </c>
      <c r="F752" s="221" t="s">
        <v>3450</v>
      </c>
      <c r="G752" s="222" t="s">
        <v>353</v>
      </c>
      <c r="H752" s="223">
        <v>14.960000000000001</v>
      </c>
      <c r="I752" s="224"/>
      <c r="J752" s="225">
        <f>ROUND(I752*H752,2)</f>
        <v>0</v>
      </c>
      <c r="K752" s="221" t="s">
        <v>170</v>
      </c>
      <c r="L752" s="45"/>
      <c r="M752" s="226" t="s">
        <v>1</v>
      </c>
      <c r="N752" s="227" t="s">
        <v>40</v>
      </c>
      <c r="O752" s="92"/>
      <c r="P752" s="228">
        <f>O752*H752</f>
        <v>0</v>
      </c>
      <c r="Q752" s="228">
        <v>0</v>
      </c>
      <c r="R752" s="228">
        <f>Q752*H752</f>
        <v>0</v>
      </c>
      <c r="S752" s="228">
        <v>0</v>
      </c>
      <c r="T752" s="229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30" t="s">
        <v>365</v>
      </c>
      <c r="AT752" s="230" t="s">
        <v>157</v>
      </c>
      <c r="AU752" s="230" t="s">
        <v>85</v>
      </c>
      <c r="AY752" s="18" t="s">
        <v>154</v>
      </c>
      <c r="BE752" s="231">
        <f>IF(N752="základní",J752,0)</f>
        <v>0</v>
      </c>
      <c r="BF752" s="231">
        <f>IF(N752="snížená",J752,0)</f>
        <v>0</v>
      </c>
      <c r="BG752" s="231">
        <f>IF(N752="zákl. přenesená",J752,0)</f>
        <v>0</v>
      </c>
      <c r="BH752" s="231">
        <f>IF(N752="sníž. přenesená",J752,0)</f>
        <v>0</v>
      </c>
      <c r="BI752" s="231">
        <f>IF(N752="nulová",J752,0)</f>
        <v>0</v>
      </c>
      <c r="BJ752" s="18" t="s">
        <v>83</v>
      </c>
      <c r="BK752" s="231">
        <f>ROUND(I752*H752,2)</f>
        <v>0</v>
      </c>
      <c r="BL752" s="18" t="s">
        <v>365</v>
      </c>
      <c r="BM752" s="230" t="s">
        <v>3451</v>
      </c>
    </row>
    <row r="753" s="2" customFormat="1">
      <c r="A753" s="39"/>
      <c r="B753" s="40"/>
      <c r="C753" s="41"/>
      <c r="D753" s="232" t="s">
        <v>163</v>
      </c>
      <c r="E753" s="41"/>
      <c r="F753" s="233" t="s">
        <v>3452</v>
      </c>
      <c r="G753" s="41"/>
      <c r="H753" s="41"/>
      <c r="I753" s="234"/>
      <c r="J753" s="41"/>
      <c r="K753" s="41"/>
      <c r="L753" s="45"/>
      <c r="M753" s="235"/>
      <c r="N753" s="236"/>
      <c r="O753" s="92"/>
      <c r="P753" s="92"/>
      <c r="Q753" s="92"/>
      <c r="R753" s="92"/>
      <c r="S753" s="92"/>
      <c r="T753" s="93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163</v>
      </c>
      <c r="AU753" s="18" t="s">
        <v>85</v>
      </c>
    </row>
    <row r="754" s="2" customFormat="1">
      <c r="A754" s="39"/>
      <c r="B754" s="40"/>
      <c r="C754" s="41"/>
      <c r="D754" s="237" t="s">
        <v>173</v>
      </c>
      <c r="E754" s="41"/>
      <c r="F754" s="238" t="s">
        <v>3453</v>
      </c>
      <c r="G754" s="41"/>
      <c r="H754" s="41"/>
      <c r="I754" s="234"/>
      <c r="J754" s="41"/>
      <c r="K754" s="41"/>
      <c r="L754" s="45"/>
      <c r="M754" s="235"/>
      <c r="N754" s="236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173</v>
      </c>
      <c r="AU754" s="18" t="s">
        <v>85</v>
      </c>
    </row>
    <row r="755" s="14" customFormat="1">
      <c r="A755" s="14"/>
      <c r="B755" s="249"/>
      <c r="C755" s="250"/>
      <c r="D755" s="232" t="s">
        <v>175</v>
      </c>
      <c r="E755" s="251" t="s">
        <v>1</v>
      </c>
      <c r="F755" s="252" t="s">
        <v>3395</v>
      </c>
      <c r="G755" s="250"/>
      <c r="H755" s="253">
        <v>14.960000000000001</v>
      </c>
      <c r="I755" s="254"/>
      <c r="J755" s="250"/>
      <c r="K755" s="250"/>
      <c r="L755" s="255"/>
      <c r="M755" s="256"/>
      <c r="N755" s="257"/>
      <c r="O755" s="257"/>
      <c r="P755" s="257"/>
      <c r="Q755" s="257"/>
      <c r="R755" s="257"/>
      <c r="S755" s="257"/>
      <c r="T755" s="258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9" t="s">
        <v>175</v>
      </c>
      <c r="AU755" s="259" t="s">
        <v>85</v>
      </c>
      <c r="AV755" s="14" t="s">
        <v>85</v>
      </c>
      <c r="AW755" s="14" t="s">
        <v>32</v>
      </c>
      <c r="AX755" s="14" t="s">
        <v>83</v>
      </c>
      <c r="AY755" s="259" t="s">
        <v>154</v>
      </c>
    </row>
    <row r="756" s="2" customFormat="1" ht="16.5" customHeight="1">
      <c r="A756" s="39"/>
      <c r="B756" s="40"/>
      <c r="C756" s="275" t="s">
        <v>1011</v>
      </c>
      <c r="D756" s="275" t="s">
        <v>373</v>
      </c>
      <c r="E756" s="276" t="s">
        <v>3454</v>
      </c>
      <c r="F756" s="277" t="s">
        <v>3455</v>
      </c>
      <c r="G756" s="278" t="s">
        <v>3456</v>
      </c>
      <c r="H756" s="279">
        <v>5.6669999999999998</v>
      </c>
      <c r="I756" s="280"/>
      <c r="J756" s="281">
        <f>ROUND(I756*H756,2)</f>
        <v>0</v>
      </c>
      <c r="K756" s="277" t="s">
        <v>170</v>
      </c>
      <c r="L756" s="282"/>
      <c r="M756" s="283" t="s">
        <v>1</v>
      </c>
      <c r="N756" s="284" t="s">
        <v>40</v>
      </c>
      <c r="O756" s="92"/>
      <c r="P756" s="228">
        <f>O756*H756</f>
        <v>0</v>
      </c>
      <c r="Q756" s="228">
        <v>0.001</v>
      </c>
      <c r="R756" s="228">
        <f>Q756*H756</f>
        <v>0.0056670000000000002</v>
      </c>
      <c r="S756" s="228">
        <v>0</v>
      </c>
      <c r="T756" s="229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0" t="s">
        <v>478</v>
      </c>
      <c r="AT756" s="230" t="s">
        <v>373</v>
      </c>
      <c r="AU756" s="230" t="s">
        <v>85</v>
      </c>
      <c r="AY756" s="18" t="s">
        <v>154</v>
      </c>
      <c r="BE756" s="231">
        <f>IF(N756="základní",J756,0)</f>
        <v>0</v>
      </c>
      <c r="BF756" s="231">
        <f>IF(N756="snížená",J756,0)</f>
        <v>0</v>
      </c>
      <c r="BG756" s="231">
        <f>IF(N756="zákl. přenesená",J756,0)</f>
        <v>0</v>
      </c>
      <c r="BH756" s="231">
        <f>IF(N756="sníž. přenesená",J756,0)</f>
        <v>0</v>
      </c>
      <c r="BI756" s="231">
        <f>IF(N756="nulová",J756,0)</f>
        <v>0</v>
      </c>
      <c r="BJ756" s="18" t="s">
        <v>83</v>
      </c>
      <c r="BK756" s="231">
        <f>ROUND(I756*H756,2)</f>
        <v>0</v>
      </c>
      <c r="BL756" s="18" t="s">
        <v>365</v>
      </c>
      <c r="BM756" s="230" t="s">
        <v>3457</v>
      </c>
    </row>
    <row r="757" s="2" customFormat="1">
      <c r="A757" s="39"/>
      <c r="B757" s="40"/>
      <c r="C757" s="41"/>
      <c r="D757" s="232" t="s">
        <v>163</v>
      </c>
      <c r="E757" s="41"/>
      <c r="F757" s="233" t="s">
        <v>3455</v>
      </c>
      <c r="G757" s="41"/>
      <c r="H757" s="41"/>
      <c r="I757" s="234"/>
      <c r="J757" s="41"/>
      <c r="K757" s="41"/>
      <c r="L757" s="45"/>
      <c r="M757" s="235"/>
      <c r="N757" s="236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163</v>
      </c>
      <c r="AU757" s="18" t="s">
        <v>85</v>
      </c>
    </row>
    <row r="758" s="14" customFormat="1">
      <c r="A758" s="14"/>
      <c r="B758" s="249"/>
      <c r="C758" s="250"/>
      <c r="D758" s="232" t="s">
        <v>175</v>
      </c>
      <c r="E758" s="251" t="s">
        <v>1</v>
      </c>
      <c r="F758" s="252" t="s">
        <v>3458</v>
      </c>
      <c r="G758" s="250"/>
      <c r="H758" s="253">
        <v>5.6669999999999998</v>
      </c>
      <c r="I758" s="254"/>
      <c r="J758" s="250"/>
      <c r="K758" s="250"/>
      <c r="L758" s="255"/>
      <c r="M758" s="256"/>
      <c r="N758" s="257"/>
      <c r="O758" s="257"/>
      <c r="P758" s="257"/>
      <c r="Q758" s="257"/>
      <c r="R758" s="257"/>
      <c r="S758" s="257"/>
      <c r="T758" s="258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9" t="s">
        <v>175</v>
      </c>
      <c r="AU758" s="259" t="s">
        <v>85</v>
      </c>
      <c r="AV758" s="14" t="s">
        <v>85</v>
      </c>
      <c r="AW758" s="14" t="s">
        <v>32</v>
      </c>
      <c r="AX758" s="14" t="s">
        <v>83</v>
      </c>
      <c r="AY758" s="259" t="s">
        <v>154</v>
      </c>
    </row>
    <row r="759" s="2" customFormat="1" ht="37.8" customHeight="1">
      <c r="A759" s="39"/>
      <c r="B759" s="40"/>
      <c r="C759" s="219" t="s">
        <v>1017</v>
      </c>
      <c r="D759" s="219" t="s">
        <v>157</v>
      </c>
      <c r="E759" s="220" t="s">
        <v>3459</v>
      </c>
      <c r="F759" s="221" t="s">
        <v>3460</v>
      </c>
      <c r="G759" s="222" t="s">
        <v>353</v>
      </c>
      <c r="H759" s="223">
        <v>157.80000000000001</v>
      </c>
      <c r="I759" s="224"/>
      <c r="J759" s="225">
        <f>ROUND(I759*H759,2)</f>
        <v>0</v>
      </c>
      <c r="K759" s="221" t="s">
        <v>170</v>
      </c>
      <c r="L759" s="45"/>
      <c r="M759" s="226" t="s">
        <v>1</v>
      </c>
      <c r="N759" s="227" t="s">
        <v>40</v>
      </c>
      <c r="O759" s="92"/>
      <c r="P759" s="228">
        <f>O759*H759</f>
        <v>0</v>
      </c>
      <c r="Q759" s="228">
        <v>0</v>
      </c>
      <c r="R759" s="228">
        <f>Q759*H759</f>
        <v>0</v>
      </c>
      <c r="S759" s="228">
        <v>0</v>
      </c>
      <c r="T759" s="229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0" t="s">
        <v>365</v>
      </c>
      <c r="AT759" s="230" t="s">
        <v>157</v>
      </c>
      <c r="AU759" s="230" t="s">
        <v>85</v>
      </c>
      <c r="AY759" s="18" t="s">
        <v>154</v>
      </c>
      <c r="BE759" s="231">
        <f>IF(N759="základní",J759,0)</f>
        <v>0</v>
      </c>
      <c r="BF759" s="231">
        <f>IF(N759="snížená",J759,0)</f>
        <v>0</v>
      </c>
      <c r="BG759" s="231">
        <f>IF(N759="zákl. přenesená",J759,0)</f>
        <v>0</v>
      </c>
      <c r="BH759" s="231">
        <f>IF(N759="sníž. přenesená",J759,0)</f>
        <v>0</v>
      </c>
      <c r="BI759" s="231">
        <f>IF(N759="nulová",J759,0)</f>
        <v>0</v>
      </c>
      <c r="BJ759" s="18" t="s">
        <v>83</v>
      </c>
      <c r="BK759" s="231">
        <f>ROUND(I759*H759,2)</f>
        <v>0</v>
      </c>
      <c r="BL759" s="18" t="s">
        <v>365</v>
      </c>
      <c r="BM759" s="230" t="s">
        <v>3461</v>
      </c>
    </row>
    <row r="760" s="2" customFormat="1">
      <c r="A760" s="39"/>
      <c r="B760" s="40"/>
      <c r="C760" s="41"/>
      <c r="D760" s="232" t="s">
        <v>163</v>
      </c>
      <c r="E760" s="41"/>
      <c r="F760" s="233" t="s">
        <v>3462</v>
      </c>
      <c r="G760" s="41"/>
      <c r="H760" s="41"/>
      <c r="I760" s="234"/>
      <c r="J760" s="41"/>
      <c r="K760" s="41"/>
      <c r="L760" s="45"/>
      <c r="M760" s="235"/>
      <c r="N760" s="236"/>
      <c r="O760" s="92"/>
      <c r="P760" s="92"/>
      <c r="Q760" s="92"/>
      <c r="R760" s="92"/>
      <c r="S760" s="92"/>
      <c r="T760" s="93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163</v>
      </c>
      <c r="AU760" s="18" t="s">
        <v>85</v>
      </c>
    </row>
    <row r="761" s="2" customFormat="1">
      <c r="A761" s="39"/>
      <c r="B761" s="40"/>
      <c r="C761" s="41"/>
      <c r="D761" s="237" t="s">
        <v>173</v>
      </c>
      <c r="E761" s="41"/>
      <c r="F761" s="238" t="s">
        <v>3463</v>
      </c>
      <c r="G761" s="41"/>
      <c r="H761" s="41"/>
      <c r="I761" s="234"/>
      <c r="J761" s="41"/>
      <c r="K761" s="41"/>
      <c r="L761" s="45"/>
      <c r="M761" s="235"/>
      <c r="N761" s="236"/>
      <c r="O761" s="92"/>
      <c r="P761" s="92"/>
      <c r="Q761" s="92"/>
      <c r="R761" s="92"/>
      <c r="S761" s="92"/>
      <c r="T761" s="93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173</v>
      </c>
      <c r="AU761" s="18" t="s">
        <v>85</v>
      </c>
    </row>
    <row r="762" s="14" customFormat="1">
      <c r="A762" s="14"/>
      <c r="B762" s="249"/>
      <c r="C762" s="250"/>
      <c r="D762" s="232" t="s">
        <v>175</v>
      </c>
      <c r="E762" s="251" t="s">
        <v>1</v>
      </c>
      <c r="F762" s="252" t="s">
        <v>3464</v>
      </c>
      <c r="G762" s="250"/>
      <c r="H762" s="253">
        <v>157.80000000000001</v>
      </c>
      <c r="I762" s="254"/>
      <c r="J762" s="250"/>
      <c r="K762" s="250"/>
      <c r="L762" s="255"/>
      <c r="M762" s="256"/>
      <c r="N762" s="257"/>
      <c r="O762" s="257"/>
      <c r="P762" s="257"/>
      <c r="Q762" s="257"/>
      <c r="R762" s="257"/>
      <c r="S762" s="257"/>
      <c r="T762" s="258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9" t="s">
        <v>175</v>
      </c>
      <c r="AU762" s="259" t="s">
        <v>85</v>
      </c>
      <c r="AV762" s="14" t="s">
        <v>85</v>
      </c>
      <c r="AW762" s="14" t="s">
        <v>32</v>
      </c>
      <c r="AX762" s="14" t="s">
        <v>83</v>
      </c>
      <c r="AY762" s="259" t="s">
        <v>154</v>
      </c>
    </row>
    <row r="763" s="2" customFormat="1" ht="21.75" customHeight="1">
      <c r="A763" s="39"/>
      <c r="B763" s="40"/>
      <c r="C763" s="275" t="s">
        <v>1024</v>
      </c>
      <c r="D763" s="275" t="s">
        <v>373</v>
      </c>
      <c r="E763" s="276" t="s">
        <v>3465</v>
      </c>
      <c r="F763" s="277" t="s">
        <v>3466</v>
      </c>
      <c r="G763" s="278" t="s">
        <v>353</v>
      </c>
      <c r="H763" s="279">
        <v>157.80000000000001</v>
      </c>
      <c r="I763" s="280"/>
      <c r="J763" s="281">
        <f>ROUND(I763*H763,2)</f>
        <v>0</v>
      </c>
      <c r="K763" s="277" t="s">
        <v>170</v>
      </c>
      <c r="L763" s="282"/>
      <c r="M763" s="283" t="s">
        <v>1</v>
      </c>
      <c r="N763" s="284" t="s">
        <v>40</v>
      </c>
      <c r="O763" s="92"/>
      <c r="P763" s="228">
        <f>O763*H763</f>
        <v>0</v>
      </c>
      <c r="Q763" s="228">
        <v>0.0025400000000000002</v>
      </c>
      <c r="R763" s="228">
        <f>Q763*H763</f>
        <v>0.40081200000000006</v>
      </c>
      <c r="S763" s="228">
        <v>0</v>
      </c>
      <c r="T763" s="229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0" t="s">
        <v>478</v>
      </c>
      <c r="AT763" s="230" t="s">
        <v>373</v>
      </c>
      <c r="AU763" s="230" t="s">
        <v>85</v>
      </c>
      <c r="AY763" s="18" t="s">
        <v>154</v>
      </c>
      <c r="BE763" s="231">
        <f>IF(N763="základní",J763,0)</f>
        <v>0</v>
      </c>
      <c r="BF763" s="231">
        <f>IF(N763="snížená",J763,0)</f>
        <v>0</v>
      </c>
      <c r="BG763" s="231">
        <f>IF(N763="zákl. přenesená",J763,0)</f>
        <v>0</v>
      </c>
      <c r="BH763" s="231">
        <f>IF(N763="sníž. přenesená",J763,0)</f>
        <v>0</v>
      </c>
      <c r="BI763" s="231">
        <f>IF(N763="nulová",J763,0)</f>
        <v>0</v>
      </c>
      <c r="BJ763" s="18" t="s">
        <v>83</v>
      </c>
      <c r="BK763" s="231">
        <f>ROUND(I763*H763,2)</f>
        <v>0</v>
      </c>
      <c r="BL763" s="18" t="s">
        <v>365</v>
      </c>
      <c r="BM763" s="230" t="s">
        <v>3467</v>
      </c>
    </row>
    <row r="764" s="2" customFormat="1">
      <c r="A764" s="39"/>
      <c r="B764" s="40"/>
      <c r="C764" s="41"/>
      <c r="D764" s="232" t="s">
        <v>163</v>
      </c>
      <c r="E764" s="41"/>
      <c r="F764" s="233" t="s">
        <v>3466</v>
      </c>
      <c r="G764" s="41"/>
      <c r="H764" s="41"/>
      <c r="I764" s="234"/>
      <c r="J764" s="41"/>
      <c r="K764" s="41"/>
      <c r="L764" s="45"/>
      <c r="M764" s="235"/>
      <c r="N764" s="236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163</v>
      </c>
      <c r="AU764" s="18" t="s">
        <v>85</v>
      </c>
    </row>
    <row r="765" s="14" customFormat="1">
      <c r="A765" s="14"/>
      <c r="B765" s="249"/>
      <c r="C765" s="250"/>
      <c r="D765" s="232" t="s">
        <v>175</v>
      </c>
      <c r="E765" s="251" t="s">
        <v>1</v>
      </c>
      <c r="F765" s="252" t="s">
        <v>3464</v>
      </c>
      <c r="G765" s="250"/>
      <c r="H765" s="253">
        <v>157.80000000000001</v>
      </c>
      <c r="I765" s="254"/>
      <c r="J765" s="250"/>
      <c r="K765" s="250"/>
      <c r="L765" s="255"/>
      <c r="M765" s="256"/>
      <c r="N765" s="257"/>
      <c r="O765" s="257"/>
      <c r="P765" s="257"/>
      <c r="Q765" s="257"/>
      <c r="R765" s="257"/>
      <c r="S765" s="257"/>
      <c r="T765" s="258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9" t="s">
        <v>175</v>
      </c>
      <c r="AU765" s="259" t="s">
        <v>85</v>
      </c>
      <c r="AV765" s="14" t="s">
        <v>85</v>
      </c>
      <c r="AW765" s="14" t="s">
        <v>32</v>
      </c>
      <c r="AX765" s="14" t="s">
        <v>83</v>
      </c>
      <c r="AY765" s="259" t="s">
        <v>154</v>
      </c>
    </row>
    <row r="766" s="12" customFormat="1" ht="25.92" customHeight="1">
      <c r="A766" s="12"/>
      <c r="B766" s="203"/>
      <c r="C766" s="204"/>
      <c r="D766" s="205" t="s">
        <v>74</v>
      </c>
      <c r="E766" s="206" t="s">
        <v>164</v>
      </c>
      <c r="F766" s="206" t="s">
        <v>81</v>
      </c>
      <c r="G766" s="204"/>
      <c r="H766" s="204"/>
      <c r="I766" s="207"/>
      <c r="J766" s="208">
        <f>BK766</f>
        <v>0</v>
      </c>
      <c r="K766" s="204"/>
      <c r="L766" s="209"/>
      <c r="M766" s="210"/>
      <c r="N766" s="211"/>
      <c r="O766" s="211"/>
      <c r="P766" s="212">
        <f>P767+P785</f>
        <v>0</v>
      </c>
      <c r="Q766" s="211"/>
      <c r="R766" s="212">
        <f>R767+R785</f>
        <v>0</v>
      </c>
      <c r="S766" s="211"/>
      <c r="T766" s="213">
        <f>T767+T785</f>
        <v>0</v>
      </c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2"/>
      <c r="AR766" s="214" t="s">
        <v>165</v>
      </c>
      <c r="AT766" s="215" t="s">
        <v>74</v>
      </c>
      <c r="AU766" s="215" t="s">
        <v>75</v>
      </c>
      <c r="AY766" s="214" t="s">
        <v>154</v>
      </c>
      <c r="BK766" s="216">
        <f>BK767+BK785</f>
        <v>0</v>
      </c>
    </row>
    <row r="767" s="12" customFormat="1" ht="22.8" customHeight="1">
      <c r="A767" s="12"/>
      <c r="B767" s="203"/>
      <c r="C767" s="204"/>
      <c r="D767" s="205" t="s">
        <v>74</v>
      </c>
      <c r="E767" s="217" t="s">
        <v>166</v>
      </c>
      <c r="F767" s="217" t="s">
        <v>167</v>
      </c>
      <c r="G767" s="204"/>
      <c r="H767" s="204"/>
      <c r="I767" s="207"/>
      <c r="J767" s="218">
        <f>BK767</f>
        <v>0</v>
      </c>
      <c r="K767" s="204"/>
      <c r="L767" s="209"/>
      <c r="M767" s="210"/>
      <c r="N767" s="211"/>
      <c r="O767" s="211"/>
      <c r="P767" s="212">
        <f>SUM(P768:P784)</f>
        <v>0</v>
      </c>
      <c r="Q767" s="211"/>
      <c r="R767" s="212">
        <f>SUM(R768:R784)</f>
        <v>0</v>
      </c>
      <c r="S767" s="211"/>
      <c r="T767" s="213">
        <f>SUM(T768:T784)</f>
        <v>0</v>
      </c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R767" s="214" t="s">
        <v>165</v>
      </c>
      <c r="AT767" s="215" t="s">
        <v>74</v>
      </c>
      <c r="AU767" s="215" t="s">
        <v>83</v>
      </c>
      <c r="AY767" s="214" t="s">
        <v>154</v>
      </c>
      <c r="BK767" s="216">
        <f>SUM(BK768:BK784)</f>
        <v>0</v>
      </c>
    </row>
    <row r="768" s="2" customFormat="1" ht="16.5" customHeight="1">
      <c r="A768" s="39"/>
      <c r="B768" s="40"/>
      <c r="C768" s="219" t="s">
        <v>1030</v>
      </c>
      <c r="D768" s="219" t="s">
        <v>157</v>
      </c>
      <c r="E768" s="220" t="s">
        <v>1640</v>
      </c>
      <c r="F768" s="221" t="s">
        <v>1641</v>
      </c>
      <c r="G768" s="222" t="s">
        <v>160</v>
      </c>
      <c r="H768" s="223">
        <v>1</v>
      </c>
      <c r="I768" s="224"/>
      <c r="J768" s="225">
        <f>ROUND(I768*H768,2)</f>
        <v>0</v>
      </c>
      <c r="K768" s="221" t="s">
        <v>170</v>
      </c>
      <c r="L768" s="45"/>
      <c r="M768" s="226" t="s">
        <v>1</v>
      </c>
      <c r="N768" s="227" t="s">
        <v>40</v>
      </c>
      <c r="O768" s="92"/>
      <c r="P768" s="228">
        <f>O768*H768</f>
        <v>0</v>
      </c>
      <c r="Q768" s="228">
        <v>0</v>
      </c>
      <c r="R768" s="228">
        <f>Q768*H768</f>
        <v>0</v>
      </c>
      <c r="S768" s="228">
        <v>0</v>
      </c>
      <c r="T768" s="229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30" t="s">
        <v>171</v>
      </c>
      <c r="AT768" s="230" t="s">
        <v>157</v>
      </c>
      <c r="AU768" s="230" t="s">
        <v>85</v>
      </c>
      <c r="AY768" s="18" t="s">
        <v>154</v>
      </c>
      <c r="BE768" s="231">
        <f>IF(N768="základní",J768,0)</f>
        <v>0</v>
      </c>
      <c r="BF768" s="231">
        <f>IF(N768="snížená",J768,0)</f>
        <v>0</v>
      </c>
      <c r="BG768" s="231">
        <f>IF(N768="zákl. přenesená",J768,0)</f>
        <v>0</v>
      </c>
      <c r="BH768" s="231">
        <f>IF(N768="sníž. přenesená",J768,0)</f>
        <v>0</v>
      </c>
      <c r="BI768" s="231">
        <f>IF(N768="nulová",J768,0)</f>
        <v>0</v>
      </c>
      <c r="BJ768" s="18" t="s">
        <v>83</v>
      </c>
      <c r="BK768" s="231">
        <f>ROUND(I768*H768,2)</f>
        <v>0</v>
      </c>
      <c r="BL768" s="18" t="s">
        <v>171</v>
      </c>
      <c r="BM768" s="230" t="s">
        <v>3468</v>
      </c>
    </row>
    <row r="769" s="2" customFormat="1">
      <c r="A769" s="39"/>
      <c r="B769" s="40"/>
      <c r="C769" s="41"/>
      <c r="D769" s="232" t="s">
        <v>163</v>
      </c>
      <c r="E769" s="41"/>
      <c r="F769" s="233" t="s">
        <v>1641</v>
      </c>
      <c r="G769" s="41"/>
      <c r="H769" s="41"/>
      <c r="I769" s="234"/>
      <c r="J769" s="41"/>
      <c r="K769" s="41"/>
      <c r="L769" s="45"/>
      <c r="M769" s="235"/>
      <c r="N769" s="236"/>
      <c r="O769" s="92"/>
      <c r="P769" s="92"/>
      <c r="Q769" s="92"/>
      <c r="R769" s="92"/>
      <c r="S769" s="92"/>
      <c r="T769" s="93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163</v>
      </c>
      <c r="AU769" s="18" t="s">
        <v>85</v>
      </c>
    </row>
    <row r="770" s="2" customFormat="1">
      <c r="A770" s="39"/>
      <c r="B770" s="40"/>
      <c r="C770" s="41"/>
      <c r="D770" s="237" t="s">
        <v>173</v>
      </c>
      <c r="E770" s="41"/>
      <c r="F770" s="238" t="s">
        <v>1643</v>
      </c>
      <c r="G770" s="41"/>
      <c r="H770" s="41"/>
      <c r="I770" s="234"/>
      <c r="J770" s="41"/>
      <c r="K770" s="41"/>
      <c r="L770" s="45"/>
      <c r="M770" s="235"/>
      <c r="N770" s="236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173</v>
      </c>
      <c r="AU770" s="18" t="s">
        <v>85</v>
      </c>
    </row>
    <row r="771" s="13" customFormat="1">
      <c r="A771" s="13"/>
      <c r="B771" s="239"/>
      <c r="C771" s="240"/>
      <c r="D771" s="232" t="s">
        <v>175</v>
      </c>
      <c r="E771" s="241" t="s">
        <v>1</v>
      </c>
      <c r="F771" s="242" t="s">
        <v>3469</v>
      </c>
      <c r="G771" s="240"/>
      <c r="H771" s="241" t="s">
        <v>1</v>
      </c>
      <c r="I771" s="243"/>
      <c r="J771" s="240"/>
      <c r="K771" s="240"/>
      <c r="L771" s="244"/>
      <c r="M771" s="245"/>
      <c r="N771" s="246"/>
      <c r="O771" s="246"/>
      <c r="P771" s="246"/>
      <c r="Q771" s="246"/>
      <c r="R771" s="246"/>
      <c r="S771" s="246"/>
      <c r="T771" s="24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8" t="s">
        <v>175</v>
      </c>
      <c r="AU771" s="248" t="s">
        <v>85</v>
      </c>
      <c r="AV771" s="13" t="s">
        <v>83</v>
      </c>
      <c r="AW771" s="13" t="s">
        <v>32</v>
      </c>
      <c r="AX771" s="13" t="s">
        <v>75</v>
      </c>
      <c r="AY771" s="248" t="s">
        <v>154</v>
      </c>
    </row>
    <row r="772" s="13" customFormat="1">
      <c r="A772" s="13"/>
      <c r="B772" s="239"/>
      <c r="C772" s="240"/>
      <c r="D772" s="232" t="s">
        <v>175</v>
      </c>
      <c r="E772" s="241" t="s">
        <v>1</v>
      </c>
      <c r="F772" s="242" t="s">
        <v>3470</v>
      </c>
      <c r="G772" s="240"/>
      <c r="H772" s="241" t="s">
        <v>1</v>
      </c>
      <c r="I772" s="243"/>
      <c r="J772" s="240"/>
      <c r="K772" s="240"/>
      <c r="L772" s="244"/>
      <c r="M772" s="245"/>
      <c r="N772" s="246"/>
      <c r="O772" s="246"/>
      <c r="P772" s="246"/>
      <c r="Q772" s="246"/>
      <c r="R772" s="246"/>
      <c r="S772" s="246"/>
      <c r="T772" s="24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8" t="s">
        <v>175</v>
      </c>
      <c r="AU772" s="248" t="s">
        <v>85</v>
      </c>
      <c r="AV772" s="13" t="s">
        <v>83</v>
      </c>
      <c r="AW772" s="13" t="s">
        <v>32</v>
      </c>
      <c r="AX772" s="13" t="s">
        <v>75</v>
      </c>
      <c r="AY772" s="248" t="s">
        <v>154</v>
      </c>
    </row>
    <row r="773" s="14" customFormat="1">
      <c r="A773" s="14"/>
      <c r="B773" s="249"/>
      <c r="C773" s="250"/>
      <c r="D773" s="232" t="s">
        <v>175</v>
      </c>
      <c r="E773" s="251" t="s">
        <v>1</v>
      </c>
      <c r="F773" s="252" t="s">
        <v>83</v>
      </c>
      <c r="G773" s="250"/>
      <c r="H773" s="253">
        <v>1</v>
      </c>
      <c r="I773" s="254"/>
      <c r="J773" s="250"/>
      <c r="K773" s="250"/>
      <c r="L773" s="255"/>
      <c r="M773" s="256"/>
      <c r="N773" s="257"/>
      <c r="O773" s="257"/>
      <c r="P773" s="257"/>
      <c r="Q773" s="257"/>
      <c r="R773" s="257"/>
      <c r="S773" s="257"/>
      <c r="T773" s="258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9" t="s">
        <v>175</v>
      </c>
      <c r="AU773" s="259" t="s">
        <v>85</v>
      </c>
      <c r="AV773" s="14" t="s">
        <v>85</v>
      </c>
      <c r="AW773" s="14" t="s">
        <v>32</v>
      </c>
      <c r="AX773" s="14" t="s">
        <v>83</v>
      </c>
      <c r="AY773" s="259" t="s">
        <v>154</v>
      </c>
    </row>
    <row r="774" s="2" customFormat="1" ht="16.5" customHeight="1">
      <c r="A774" s="39"/>
      <c r="B774" s="40"/>
      <c r="C774" s="219" t="s">
        <v>1037</v>
      </c>
      <c r="D774" s="219" t="s">
        <v>157</v>
      </c>
      <c r="E774" s="220" t="s">
        <v>1646</v>
      </c>
      <c r="F774" s="221" t="s">
        <v>1647</v>
      </c>
      <c r="G774" s="222" t="s">
        <v>160</v>
      </c>
      <c r="H774" s="223">
        <v>1</v>
      </c>
      <c r="I774" s="224"/>
      <c r="J774" s="225">
        <f>ROUND(I774*H774,2)</f>
        <v>0</v>
      </c>
      <c r="K774" s="221" t="s">
        <v>170</v>
      </c>
      <c r="L774" s="45"/>
      <c r="M774" s="226" t="s">
        <v>1</v>
      </c>
      <c r="N774" s="227" t="s">
        <v>40</v>
      </c>
      <c r="O774" s="92"/>
      <c r="P774" s="228">
        <f>O774*H774</f>
        <v>0</v>
      </c>
      <c r="Q774" s="228">
        <v>0</v>
      </c>
      <c r="R774" s="228">
        <f>Q774*H774</f>
        <v>0</v>
      </c>
      <c r="S774" s="228">
        <v>0</v>
      </c>
      <c r="T774" s="229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30" t="s">
        <v>171</v>
      </c>
      <c r="AT774" s="230" t="s">
        <v>157</v>
      </c>
      <c r="AU774" s="230" t="s">
        <v>85</v>
      </c>
      <c r="AY774" s="18" t="s">
        <v>154</v>
      </c>
      <c r="BE774" s="231">
        <f>IF(N774="základní",J774,0)</f>
        <v>0</v>
      </c>
      <c r="BF774" s="231">
        <f>IF(N774="snížená",J774,0)</f>
        <v>0</v>
      </c>
      <c r="BG774" s="231">
        <f>IF(N774="zákl. přenesená",J774,0)</f>
        <v>0</v>
      </c>
      <c r="BH774" s="231">
        <f>IF(N774="sníž. přenesená",J774,0)</f>
        <v>0</v>
      </c>
      <c r="BI774" s="231">
        <f>IF(N774="nulová",J774,0)</f>
        <v>0</v>
      </c>
      <c r="BJ774" s="18" t="s">
        <v>83</v>
      </c>
      <c r="BK774" s="231">
        <f>ROUND(I774*H774,2)</f>
        <v>0</v>
      </c>
      <c r="BL774" s="18" t="s">
        <v>171</v>
      </c>
      <c r="BM774" s="230" t="s">
        <v>3471</v>
      </c>
    </row>
    <row r="775" s="2" customFormat="1">
      <c r="A775" s="39"/>
      <c r="B775" s="40"/>
      <c r="C775" s="41"/>
      <c r="D775" s="232" t="s">
        <v>163</v>
      </c>
      <c r="E775" s="41"/>
      <c r="F775" s="233" t="s">
        <v>1647</v>
      </c>
      <c r="G775" s="41"/>
      <c r="H775" s="41"/>
      <c r="I775" s="234"/>
      <c r="J775" s="41"/>
      <c r="K775" s="41"/>
      <c r="L775" s="45"/>
      <c r="M775" s="235"/>
      <c r="N775" s="236"/>
      <c r="O775" s="92"/>
      <c r="P775" s="92"/>
      <c r="Q775" s="92"/>
      <c r="R775" s="92"/>
      <c r="S775" s="92"/>
      <c r="T775" s="93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163</v>
      </c>
      <c r="AU775" s="18" t="s">
        <v>85</v>
      </c>
    </row>
    <row r="776" s="2" customFormat="1">
      <c r="A776" s="39"/>
      <c r="B776" s="40"/>
      <c r="C776" s="41"/>
      <c r="D776" s="237" t="s">
        <v>173</v>
      </c>
      <c r="E776" s="41"/>
      <c r="F776" s="238" t="s">
        <v>1649</v>
      </c>
      <c r="G776" s="41"/>
      <c r="H776" s="41"/>
      <c r="I776" s="234"/>
      <c r="J776" s="41"/>
      <c r="K776" s="41"/>
      <c r="L776" s="45"/>
      <c r="M776" s="235"/>
      <c r="N776" s="236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173</v>
      </c>
      <c r="AU776" s="18" t="s">
        <v>85</v>
      </c>
    </row>
    <row r="777" s="13" customFormat="1">
      <c r="A777" s="13"/>
      <c r="B777" s="239"/>
      <c r="C777" s="240"/>
      <c r="D777" s="232" t="s">
        <v>175</v>
      </c>
      <c r="E777" s="241" t="s">
        <v>1</v>
      </c>
      <c r="F777" s="242" t="s">
        <v>3472</v>
      </c>
      <c r="G777" s="240"/>
      <c r="H777" s="241" t="s">
        <v>1</v>
      </c>
      <c r="I777" s="243"/>
      <c r="J777" s="240"/>
      <c r="K777" s="240"/>
      <c r="L777" s="244"/>
      <c r="M777" s="245"/>
      <c r="N777" s="246"/>
      <c r="O777" s="246"/>
      <c r="P777" s="246"/>
      <c r="Q777" s="246"/>
      <c r="R777" s="246"/>
      <c r="S777" s="246"/>
      <c r="T777" s="247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8" t="s">
        <v>175</v>
      </c>
      <c r="AU777" s="248" t="s">
        <v>85</v>
      </c>
      <c r="AV777" s="13" t="s">
        <v>83</v>
      </c>
      <c r="AW777" s="13" t="s">
        <v>32</v>
      </c>
      <c r="AX777" s="13" t="s">
        <v>75</v>
      </c>
      <c r="AY777" s="248" t="s">
        <v>154</v>
      </c>
    </row>
    <row r="778" s="13" customFormat="1">
      <c r="A778" s="13"/>
      <c r="B778" s="239"/>
      <c r="C778" s="240"/>
      <c r="D778" s="232" t="s">
        <v>175</v>
      </c>
      <c r="E778" s="241" t="s">
        <v>1</v>
      </c>
      <c r="F778" s="242" t="s">
        <v>3473</v>
      </c>
      <c r="G778" s="240"/>
      <c r="H778" s="241" t="s">
        <v>1</v>
      </c>
      <c r="I778" s="243"/>
      <c r="J778" s="240"/>
      <c r="K778" s="240"/>
      <c r="L778" s="244"/>
      <c r="M778" s="245"/>
      <c r="N778" s="246"/>
      <c r="O778" s="246"/>
      <c r="P778" s="246"/>
      <c r="Q778" s="246"/>
      <c r="R778" s="246"/>
      <c r="S778" s="246"/>
      <c r="T778" s="24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8" t="s">
        <v>175</v>
      </c>
      <c r="AU778" s="248" t="s">
        <v>85</v>
      </c>
      <c r="AV778" s="13" t="s">
        <v>83</v>
      </c>
      <c r="AW778" s="13" t="s">
        <v>32</v>
      </c>
      <c r="AX778" s="13" t="s">
        <v>75</v>
      </c>
      <c r="AY778" s="248" t="s">
        <v>154</v>
      </c>
    </row>
    <row r="779" s="14" customFormat="1">
      <c r="A779" s="14"/>
      <c r="B779" s="249"/>
      <c r="C779" s="250"/>
      <c r="D779" s="232" t="s">
        <v>175</v>
      </c>
      <c r="E779" s="251" t="s">
        <v>1</v>
      </c>
      <c r="F779" s="252" t="s">
        <v>83</v>
      </c>
      <c r="G779" s="250"/>
      <c r="H779" s="253">
        <v>1</v>
      </c>
      <c r="I779" s="254"/>
      <c r="J779" s="250"/>
      <c r="K779" s="250"/>
      <c r="L779" s="255"/>
      <c r="M779" s="256"/>
      <c r="N779" s="257"/>
      <c r="O779" s="257"/>
      <c r="P779" s="257"/>
      <c r="Q779" s="257"/>
      <c r="R779" s="257"/>
      <c r="S779" s="257"/>
      <c r="T779" s="258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9" t="s">
        <v>175</v>
      </c>
      <c r="AU779" s="259" t="s">
        <v>85</v>
      </c>
      <c r="AV779" s="14" t="s">
        <v>85</v>
      </c>
      <c r="AW779" s="14" t="s">
        <v>32</v>
      </c>
      <c r="AX779" s="14" t="s">
        <v>83</v>
      </c>
      <c r="AY779" s="259" t="s">
        <v>154</v>
      </c>
    </row>
    <row r="780" s="2" customFormat="1" ht="16.5" customHeight="1">
      <c r="A780" s="39"/>
      <c r="B780" s="40"/>
      <c r="C780" s="219" t="s">
        <v>1043</v>
      </c>
      <c r="D780" s="219" t="s">
        <v>157</v>
      </c>
      <c r="E780" s="220" t="s">
        <v>1654</v>
      </c>
      <c r="F780" s="221" t="s">
        <v>1655</v>
      </c>
      <c r="G780" s="222" t="s">
        <v>160</v>
      </c>
      <c r="H780" s="223">
        <v>1</v>
      </c>
      <c r="I780" s="224"/>
      <c r="J780" s="225">
        <f>ROUND(I780*H780,2)</f>
        <v>0</v>
      </c>
      <c r="K780" s="221" t="s">
        <v>170</v>
      </c>
      <c r="L780" s="45"/>
      <c r="M780" s="226" t="s">
        <v>1</v>
      </c>
      <c r="N780" s="227" t="s">
        <v>40</v>
      </c>
      <c r="O780" s="92"/>
      <c r="P780" s="228">
        <f>O780*H780</f>
        <v>0</v>
      </c>
      <c r="Q780" s="228">
        <v>0</v>
      </c>
      <c r="R780" s="228">
        <f>Q780*H780</f>
        <v>0</v>
      </c>
      <c r="S780" s="228">
        <v>0</v>
      </c>
      <c r="T780" s="229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0" t="s">
        <v>171</v>
      </c>
      <c r="AT780" s="230" t="s">
        <v>157</v>
      </c>
      <c r="AU780" s="230" t="s">
        <v>85</v>
      </c>
      <c r="AY780" s="18" t="s">
        <v>154</v>
      </c>
      <c r="BE780" s="231">
        <f>IF(N780="základní",J780,0)</f>
        <v>0</v>
      </c>
      <c r="BF780" s="231">
        <f>IF(N780="snížená",J780,0)</f>
        <v>0</v>
      </c>
      <c r="BG780" s="231">
        <f>IF(N780="zákl. přenesená",J780,0)</f>
        <v>0</v>
      </c>
      <c r="BH780" s="231">
        <f>IF(N780="sníž. přenesená",J780,0)</f>
        <v>0</v>
      </c>
      <c r="BI780" s="231">
        <f>IF(N780="nulová",J780,0)</f>
        <v>0</v>
      </c>
      <c r="BJ780" s="18" t="s">
        <v>83</v>
      </c>
      <c r="BK780" s="231">
        <f>ROUND(I780*H780,2)</f>
        <v>0</v>
      </c>
      <c r="BL780" s="18" t="s">
        <v>171</v>
      </c>
      <c r="BM780" s="230" t="s">
        <v>3474</v>
      </c>
    </row>
    <row r="781" s="2" customFormat="1">
      <c r="A781" s="39"/>
      <c r="B781" s="40"/>
      <c r="C781" s="41"/>
      <c r="D781" s="232" t="s">
        <v>163</v>
      </c>
      <c r="E781" s="41"/>
      <c r="F781" s="233" t="s">
        <v>1655</v>
      </c>
      <c r="G781" s="41"/>
      <c r="H781" s="41"/>
      <c r="I781" s="234"/>
      <c r="J781" s="41"/>
      <c r="K781" s="41"/>
      <c r="L781" s="45"/>
      <c r="M781" s="235"/>
      <c r="N781" s="236"/>
      <c r="O781" s="92"/>
      <c r="P781" s="92"/>
      <c r="Q781" s="92"/>
      <c r="R781" s="92"/>
      <c r="S781" s="92"/>
      <c r="T781" s="93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163</v>
      </c>
      <c r="AU781" s="18" t="s">
        <v>85</v>
      </c>
    </row>
    <row r="782" s="2" customFormat="1">
      <c r="A782" s="39"/>
      <c r="B782" s="40"/>
      <c r="C782" s="41"/>
      <c r="D782" s="237" t="s">
        <v>173</v>
      </c>
      <c r="E782" s="41"/>
      <c r="F782" s="238" t="s">
        <v>1657</v>
      </c>
      <c r="G782" s="41"/>
      <c r="H782" s="41"/>
      <c r="I782" s="234"/>
      <c r="J782" s="41"/>
      <c r="K782" s="41"/>
      <c r="L782" s="45"/>
      <c r="M782" s="235"/>
      <c r="N782" s="236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173</v>
      </c>
      <c r="AU782" s="18" t="s">
        <v>85</v>
      </c>
    </row>
    <row r="783" s="13" customFormat="1">
      <c r="A783" s="13"/>
      <c r="B783" s="239"/>
      <c r="C783" s="240"/>
      <c r="D783" s="232" t="s">
        <v>175</v>
      </c>
      <c r="E783" s="241" t="s">
        <v>1</v>
      </c>
      <c r="F783" s="242" t="s">
        <v>1658</v>
      </c>
      <c r="G783" s="240"/>
      <c r="H783" s="241" t="s">
        <v>1</v>
      </c>
      <c r="I783" s="243"/>
      <c r="J783" s="240"/>
      <c r="K783" s="240"/>
      <c r="L783" s="244"/>
      <c r="M783" s="245"/>
      <c r="N783" s="246"/>
      <c r="O783" s="246"/>
      <c r="P783" s="246"/>
      <c r="Q783" s="246"/>
      <c r="R783" s="246"/>
      <c r="S783" s="246"/>
      <c r="T783" s="247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8" t="s">
        <v>175</v>
      </c>
      <c r="AU783" s="248" t="s">
        <v>85</v>
      </c>
      <c r="AV783" s="13" t="s">
        <v>83</v>
      </c>
      <c r="AW783" s="13" t="s">
        <v>32</v>
      </c>
      <c r="AX783" s="13" t="s">
        <v>75</v>
      </c>
      <c r="AY783" s="248" t="s">
        <v>154</v>
      </c>
    </row>
    <row r="784" s="14" customFormat="1">
      <c r="A784" s="14"/>
      <c r="B784" s="249"/>
      <c r="C784" s="250"/>
      <c r="D784" s="232" t="s">
        <v>175</v>
      </c>
      <c r="E784" s="251" t="s">
        <v>1</v>
      </c>
      <c r="F784" s="252" t="s">
        <v>83</v>
      </c>
      <c r="G784" s="250"/>
      <c r="H784" s="253">
        <v>1</v>
      </c>
      <c r="I784" s="254"/>
      <c r="J784" s="250"/>
      <c r="K784" s="250"/>
      <c r="L784" s="255"/>
      <c r="M784" s="256"/>
      <c r="N784" s="257"/>
      <c r="O784" s="257"/>
      <c r="P784" s="257"/>
      <c r="Q784" s="257"/>
      <c r="R784" s="257"/>
      <c r="S784" s="257"/>
      <c r="T784" s="258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9" t="s">
        <v>175</v>
      </c>
      <c r="AU784" s="259" t="s">
        <v>85</v>
      </c>
      <c r="AV784" s="14" t="s">
        <v>85</v>
      </c>
      <c r="AW784" s="14" t="s">
        <v>32</v>
      </c>
      <c r="AX784" s="14" t="s">
        <v>83</v>
      </c>
      <c r="AY784" s="259" t="s">
        <v>154</v>
      </c>
    </row>
    <row r="785" s="12" customFormat="1" ht="22.8" customHeight="1">
      <c r="A785" s="12"/>
      <c r="B785" s="203"/>
      <c r="C785" s="204"/>
      <c r="D785" s="205" t="s">
        <v>74</v>
      </c>
      <c r="E785" s="217" t="s">
        <v>221</v>
      </c>
      <c r="F785" s="217" t="s">
        <v>222</v>
      </c>
      <c r="G785" s="204"/>
      <c r="H785" s="204"/>
      <c r="I785" s="207"/>
      <c r="J785" s="218">
        <f>BK785</f>
        <v>0</v>
      </c>
      <c r="K785" s="204"/>
      <c r="L785" s="209"/>
      <c r="M785" s="210"/>
      <c r="N785" s="211"/>
      <c r="O785" s="211"/>
      <c r="P785" s="212">
        <f>SUM(P786:P791)</f>
        <v>0</v>
      </c>
      <c r="Q785" s="211"/>
      <c r="R785" s="212">
        <f>SUM(R786:R791)</f>
        <v>0</v>
      </c>
      <c r="S785" s="211"/>
      <c r="T785" s="213">
        <f>SUM(T786:T791)</f>
        <v>0</v>
      </c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2"/>
      <c r="AR785" s="214" t="s">
        <v>165</v>
      </c>
      <c r="AT785" s="215" t="s">
        <v>74</v>
      </c>
      <c r="AU785" s="215" t="s">
        <v>83</v>
      </c>
      <c r="AY785" s="214" t="s">
        <v>154</v>
      </c>
      <c r="BK785" s="216">
        <f>SUM(BK786:BK791)</f>
        <v>0</v>
      </c>
    </row>
    <row r="786" s="2" customFormat="1" ht="16.5" customHeight="1">
      <c r="A786" s="39"/>
      <c r="B786" s="40"/>
      <c r="C786" s="219" t="s">
        <v>1050</v>
      </c>
      <c r="D786" s="219" t="s">
        <v>157</v>
      </c>
      <c r="E786" s="220" t="s">
        <v>3475</v>
      </c>
      <c r="F786" s="221" t="s">
        <v>3476</v>
      </c>
      <c r="G786" s="222" t="s">
        <v>160</v>
      </c>
      <c r="H786" s="223">
        <v>1</v>
      </c>
      <c r="I786" s="224"/>
      <c r="J786" s="225">
        <f>ROUND(I786*H786,2)</f>
        <v>0</v>
      </c>
      <c r="K786" s="221" t="s">
        <v>170</v>
      </c>
      <c r="L786" s="45"/>
      <c r="M786" s="226" t="s">
        <v>1</v>
      </c>
      <c r="N786" s="227" t="s">
        <v>40</v>
      </c>
      <c r="O786" s="92"/>
      <c r="P786" s="228">
        <f>O786*H786</f>
        <v>0</v>
      </c>
      <c r="Q786" s="228">
        <v>0</v>
      </c>
      <c r="R786" s="228">
        <f>Q786*H786</f>
        <v>0</v>
      </c>
      <c r="S786" s="228">
        <v>0</v>
      </c>
      <c r="T786" s="229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0" t="s">
        <v>171</v>
      </c>
      <c r="AT786" s="230" t="s">
        <v>157</v>
      </c>
      <c r="AU786" s="230" t="s">
        <v>85</v>
      </c>
      <c r="AY786" s="18" t="s">
        <v>154</v>
      </c>
      <c r="BE786" s="231">
        <f>IF(N786="základní",J786,0)</f>
        <v>0</v>
      </c>
      <c r="BF786" s="231">
        <f>IF(N786="snížená",J786,0)</f>
        <v>0</v>
      </c>
      <c r="BG786" s="231">
        <f>IF(N786="zákl. přenesená",J786,0)</f>
        <v>0</v>
      </c>
      <c r="BH786" s="231">
        <f>IF(N786="sníž. přenesená",J786,0)</f>
        <v>0</v>
      </c>
      <c r="BI786" s="231">
        <f>IF(N786="nulová",J786,0)</f>
        <v>0</v>
      </c>
      <c r="BJ786" s="18" t="s">
        <v>83</v>
      </c>
      <c r="BK786" s="231">
        <f>ROUND(I786*H786,2)</f>
        <v>0</v>
      </c>
      <c r="BL786" s="18" t="s">
        <v>171</v>
      </c>
      <c r="BM786" s="230" t="s">
        <v>3477</v>
      </c>
    </row>
    <row r="787" s="2" customFormat="1">
      <c r="A787" s="39"/>
      <c r="B787" s="40"/>
      <c r="C787" s="41"/>
      <c r="D787" s="232" t="s">
        <v>163</v>
      </c>
      <c r="E787" s="41"/>
      <c r="F787" s="233" t="s">
        <v>3476</v>
      </c>
      <c r="G787" s="41"/>
      <c r="H787" s="41"/>
      <c r="I787" s="234"/>
      <c r="J787" s="41"/>
      <c r="K787" s="41"/>
      <c r="L787" s="45"/>
      <c r="M787" s="235"/>
      <c r="N787" s="236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163</v>
      </c>
      <c r="AU787" s="18" t="s">
        <v>85</v>
      </c>
    </row>
    <row r="788" s="2" customFormat="1">
      <c r="A788" s="39"/>
      <c r="B788" s="40"/>
      <c r="C788" s="41"/>
      <c r="D788" s="237" t="s">
        <v>173</v>
      </c>
      <c r="E788" s="41"/>
      <c r="F788" s="238" t="s">
        <v>3478</v>
      </c>
      <c r="G788" s="41"/>
      <c r="H788" s="41"/>
      <c r="I788" s="234"/>
      <c r="J788" s="41"/>
      <c r="K788" s="41"/>
      <c r="L788" s="45"/>
      <c r="M788" s="235"/>
      <c r="N788" s="236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173</v>
      </c>
      <c r="AU788" s="18" t="s">
        <v>85</v>
      </c>
    </row>
    <row r="789" s="13" customFormat="1">
      <c r="A789" s="13"/>
      <c r="B789" s="239"/>
      <c r="C789" s="240"/>
      <c r="D789" s="232" t="s">
        <v>175</v>
      </c>
      <c r="E789" s="241" t="s">
        <v>1</v>
      </c>
      <c r="F789" s="242" t="s">
        <v>3479</v>
      </c>
      <c r="G789" s="240"/>
      <c r="H789" s="241" t="s">
        <v>1</v>
      </c>
      <c r="I789" s="243"/>
      <c r="J789" s="240"/>
      <c r="K789" s="240"/>
      <c r="L789" s="244"/>
      <c r="M789" s="245"/>
      <c r="N789" s="246"/>
      <c r="O789" s="246"/>
      <c r="P789" s="246"/>
      <c r="Q789" s="246"/>
      <c r="R789" s="246"/>
      <c r="S789" s="246"/>
      <c r="T789" s="247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8" t="s">
        <v>175</v>
      </c>
      <c r="AU789" s="248" t="s">
        <v>85</v>
      </c>
      <c r="AV789" s="13" t="s">
        <v>83</v>
      </c>
      <c r="AW789" s="13" t="s">
        <v>32</v>
      </c>
      <c r="AX789" s="13" t="s">
        <v>75</v>
      </c>
      <c r="AY789" s="248" t="s">
        <v>154</v>
      </c>
    </row>
    <row r="790" s="13" customFormat="1">
      <c r="A790" s="13"/>
      <c r="B790" s="239"/>
      <c r="C790" s="240"/>
      <c r="D790" s="232" t="s">
        <v>175</v>
      </c>
      <c r="E790" s="241" t="s">
        <v>1</v>
      </c>
      <c r="F790" s="242" t="s">
        <v>3480</v>
      </c>
      <c r="G790" s="240"/>
      <c r="H790" s="241" t="s">
        <v>1</v>
      </c>
      <c r="I790" s="243"/>
      <c r="J790" s="240"/>
      <c r="K790" s="240"/>
      <c r="L790" s="244"/>
      <c r="M790" s="245"/>
      <c r="N790" s="246"/>
      <c r="O790" s="246"/>
      <c r="P790" s="246"/>
      <c r="Q790" s="246"/>
      <c r="R790" s="246"/>
      <c r="S790" s="246"/>
      <c r="T790" s="247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8" t="s">
        <v>175</v>
      </c>
      <c r="AU790" s="248" t="s">
        <v>85</v>
      </c>
      <c r="AV790" s="13" t="s">
        <v>83</v>
      </c>
      <c r="AW790" s="13" t="s">
        <v>32</v>
      </c>
      <c r="AX790" s="13" t="s">
        <v>75</v>
      </c>
      <c r="AY790" s="248" t="s">
        <v>154</v>
      </c>
    </row>
    <row r="791" s="14" customFormat="1">
      <c r="A791" s="14"/>
      <c r="B791" s="249"/>
      <c r="C791" s="250"/>
      <c r="D791" s="232" t="s">
        <v>175</v>
      </c>
      <c r="E791" s="251" t="s">
        <v>1</v>
      </c>
      <c r="F791" s="252" t="s">
        <v>83</v>
      </c>
      <c r="G791" s="250"/>
      <c r="H791" s="253">
        <v>1</v>
      </c>
      <c r="I791" s="254"/>
      <c r="J791" s="250"/>
      <c r="K791" s="250"/>
      <c r="L791" s="255"/>
      <c r="M791" s="260"/>
      <c r="N791" s="261"/>
      <c r="O791" s="261"/>
      <c r="P791" s="261"/>
      <c r="Q791" s="261"/>
      <c r="R791" s="261"/>
      <c r="S791" s="261"/>
      <c r="T791" s="262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9" t="s">
        <v>175</v>
      </c>
      <c r="AU791" s="259" t="s">
        <v>85</v>
      </c>
      <c r="AV791" s="14" t="s">
        <v>85</v>
      </c>
      <c r="AW791" s="14" t="s">
        <v>32</v>
      </c>
      <c r="AX791" s="14" t="s">
        <v>83</v>
      </c>
      <c r="AY791" s="259" t="s">
        <v>154</v>
      </c>
    </row>
    <row r="792" s="2" customFormat="1" ht="6.96" customHeight="1">
      <c r="A792" s="39"/>
      <c r="B792" s="67"/>
      <c r="C792" s="68"/>
      <c r="D792" s="68"/>
      <c r="E792" s="68"/>
      <c r="F792" s="68"/>
      <c r="G792" s="68"/>
      <c r="H792" s="68"/>
      <c r="I792" s="68"/>
      <c r="J792" s="68"/>
      <c r="K792" s="68"/>
      <c r="L792" s="45"/>
      <c r="M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</row>
  </sheetData>
  <sheetProtection sheet="1" autoFilter="0" formatColumns="0" formatRows="0" objects="1" scenarios="1" spinCount="100000" saltValue="aagb4vfwRPBHqOIT02CclvyFvKClY9nropxqoN0QCmmtX1zUce21IAFvgO8nuJZc9S1hMjRhh1E9T1mU49K/JA==" hashValue="xAtWalfyTmRQ3/SY+Yr2dwzDFrQPySxZ523IF+fVRhBnE9dzvyJAwlFOmTJRhUFVbx5k3hIbEgo1OVV+4GpcfQ==" algorithmName="SHA-512" password="CC35"/>
  <autoFilter ref="C128:K79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hyperlinks>
    <hyperlink ref="F134" r:id="rId1" display="https://podminky.urs.cz/item/CS_URS_2025_01/112201114"/>
    <hyperlink ref="F146" r:id="rId2" display="https://podminky.urs.cz/item/CS_URS_2025_01/113106142"/>
    <hyperlink ref="F150" r:id="rId3" display="https://podminky.urs.cz/item/CS_URS_2025_01/113106134"/>
    <hyperlink ref="F160" r:id="rId4" display="https://podminky.urs.cz/item/CS_URS_2025_01/113106187"/>
    <hyperlink ref="F164" r:id="rId5" display="https://podminky.urs.cz/item/CS_URS_2025_01/113106195"/>
    <hyperlink ref="F168" r:id="rId6" display="https://podminky.urs.cz/item/CS_URS_2025_01/113106511"/>
    <hyperlink ref="F172" r:id="rId7" display="https://podminky.urs.cz/item/CS_URS_2025_01/113107311"/>
    <hyperlink ref="F176" r:id="rId8" display="https://podminky.urs.cz/item/CS_URS_2025_01/113107171"/>
    <hyperlink ref="F180" r:id="rId9" display="https://podminky.urs.cz/item/CS_URS_2025_01/113107181"/>
    <hyperlink ref="F186" r:id="rId10" display="https://podminky.urs.cz/item/CS_URS_2025_01/113107182"/>
    <hyperlink ref="F194" r:id="rId11" display="https://podminky.urs.cz/item/CS_URS_2025_01/113107226"/>
    <hyperlink ref="F198" r:id="rId12" display="https://podminky.urs.cz/item/CS_URS_2025_01/113107231"/>
    <hyperlink ref="F204" r:id="rId13" display="https://podminky.urs.cz/item/CS_URS_2025_01/113107323"/>
    <hyperlink ref="F208" r:id="rId14" display="https://podminky.urs.cz/item/CS_URS_2025_01/113154542"/>
    <hyperlink ref="F214" r:id="rId15" display="https://podminky.urs.cz/item/CS_URS_2025_01/113154544"/>
    <hyperlink ref="F220" r:id="rId16" display="https://podminky.urs.cz/item/CS_URS_2025_01/113154545"/>
    <hyperlink ref="F224" r:id="rId17" display="https://podminky.urs.cz/item/CS_URS_2025_01/113154547"/>
    <hyperlink ref="F231" r:id="rId18" display="https://podminky.urs.cz/item/CS_URS_2025_01/113202111"/>
    <hyperlink ref="F240" r:id="rId19" display="https://podminky.urs.cz/item/CS_URS_2025_01/121151103"/>
    <hyperlink ref="F244" r:id="rId20" display="https://podminky.urs.cz/item/CS_URS_2025_01/122452206"/>
    <hyperlink ref="F250" r:id="rId21" display="https://podminky.urs.cz/item/CS_URS_2025_01/132351104"/>
    <hyperlink ref="F254" r:id="rId22" display="https://podminky.urs.cz/item/CS_URS_2025_01/162201422"/>
    <hyperlink ref="F257" r:id="rId23" display="https://podminky.urs.cz/item/CS_URS_2025_01/162301972"/>
    <hyperlink ref="F261" r:id="rId24" display="https://podminky.urs.cz/item/CS_URS_2025_01/162751135"/>
    <hyperlink ref="F279" r:id="rId25" display="https://podminky.urs.cz/item/CS_URS_2025_01/167151112"/>
    <hyperlink ref="F286" r:id="rId26" display="https://podminky.urs.cz/item/CS_URS_2025_01/171201231"/>
    <hyperlink ref="F293" r:id="rId27" display="https://podminky.urs.cz/item/CS_URS_2025_01/171251201"/>
    <hyperlink ref="F299" r:id="rId28" display="https://podminky.urs.cz/item/CS_URS_2025_01/174151101"/>
    <hyperlink ref="F305" r:id="rId29" display="https://podminky.urs.cz/item/CS_URS_2025_01/181152302"/>
    <hyperlink ref="F314" r:id="rId30" display="https://podminky.urs.cz/item/CS_URS_2025_01/181351003"/>
    <hyperlink ref="F318" r:id="rId31" display="https://podminky.urs.cz/item/CS_URS_2025_01/181411131"/>
    <hyperlink ref="F324" r:id="rId32" display="https://podminky.urs.cz/item/CS_URS_2025_01/183106614"/>
    <hyperlink ref="F332" r:id="rId33" display="https://podminky.urs.cz/item/CS_URS_2025_01/183117114"/>
    <hyperlink ref="F337" r:id="rId34" display="https://podminky.urs.cz/item/CS_URS_2025_01/212752102"/>
    <hyperlink ref="F342" r:id="rId35" display="https://podminky.urs.cz/item/CS_URS_2025_01/561121112"/>
    <hyperlink ref="F349" r:id="rId36" display="https://podminky.urs.cz/item/CS_URS_2025_01/564851111"/>
    <hyperlink ref="F353" r:id="rId37" display="https://podminky.urs.cz/item/CS_URS_2025_01/564861111"/>
    <hyperlink ref="F362" r:id="rId38" display="https://podminky.urs.cz/item/CS_URS_2025_01/564871111"/>
    <hyperlink ref="F373" r:id="rId39" display="https://podminky.urs.cz/item/CS_URS_2025_01/565145121"/>
    <hyperlink ref="F377" r:id="rId40" display="https://podminky.urs.cz/item/CS_URS_2025_01/565155121"/>
    <hyperlink ref="F381" r:id="rId41" display="https://podminky.urs.cz/item/CS_URS_2025_01/565165122"/>
    <hyperlink ref="F387" r:id="rId42" display="https://podminky.urs.cz/item/CS_URS_2025_01/565241111"/>
    <hyperlink ref="F391" r:id="rId43" display="https://podminky.urs.cz/item/CS_URS_2025_01/573191111"/>
    <hyperlink ref="F398" r:id="rId44" display="https://podminky.urs.cz/item/CS_URS_2025_01/573231108"/>
    <hyperlink ref="F405" r:id="rId45" display="https://podminky.urs.cz/item/CS_URS_2025_01/577134121"/>
    <hyperlink ref="F412" r:id="rId46" display="https://podminky.urs.cz/item/CS_URS_2025_01/577155122"/>
    <hyperlink ref="F418" r:id="rId47" display="https://podminky.urs.cz/item/CS_URS_2025_01/577165122"/>
    <hyperlink ref="F425" r:id="rId48" display="https://podminky.urs.cz/item/CS_URS_2025_01/591211111"/>
    <hyperlink ref="F437" r:id="rId49" display="https://podminky.urs.cz/item/CS_URS_2025_01/596211113"/>
    <hyperlink ref="F449" r:id="rId50" display="https://podminky.urs.cz/item/CS_URS_2025_01/596211114"/>
    <hyperlink ref="F453" r:id="rId51" display="https://podminky.urs.cz/item/CS_URS_2025_01/596212210"/>
    <hyperlink ref="F465" r:id="rId52" display="https://podminky.urs.cz/item/CS_URS_2025_01/596811312"/>
    <hyperlink ref="F473" r:id="rId53" display="https://podminky.urs.cz/item/CS_URS_2025_01/596811911"/>
    <hyperlink ref="F483" r:id="rId54" display="https://podminky.urs.cz/item/CS_URS_2025_01/915241111"/>
    <hyperlink ref="F488" r:id="rId55" display="https://podminky.urs.cz/item/CS_URS_2025_01/914111111"/>
    <hyperlink ref="F525" r:id="rId56" display="https://podminky.urs.cz/item/CS_URS_2025_01/915111111"/>
    <hyperlink ref="F531" r:id="rId57" display="https://podminky.urs.cz/item/CS_URS_2025_01/915111121"/>
    <hyperlink ref="F535" r:id="rId58" display="https://podminky.urs.cz/item/CS_URS_2025_01/915121121"/>
    <hyperlink ref="F541" r:id="rId59" display="https://podminky.urs.cz/item/CS_URS_2025_01/915131111"/>
    <hyperlink ref="F552" r:id="rId60" display="https://podminky.urs.cz/item/CS_URS_2025_01/915611111"/>
    <hyperlink ref="F561" r:id="rId61" display="https://podminky.urs.cz/item/CS_URS_2025_01/915621111"/>
    <hyperlink ref="F582" r:id="rId62" display="https://podminky.urs.cz/item/CS_URS_2025_01/916231213"/>
    <hyperlink ref="F590" r:id="rId63" display="https://podminky.urs.cz/item/CS_URS_2025_01/916241113"/>
    <hyperlink ref="F594" r:id="rId64" display="https://podminky.urs.cz/item/CS_URS_2025_01/916241213"/>
    <hyperlink ref="F610" r:id="rId65" display="https://podminky.urs.cz/item/CS_URS_2025_01/916431112"/>
    <hyperlink ref="F624" r:id="rId66" display="https://podminky.urs.cz/item/CS_URS_2025_01/919111112"/>
    <hyperlink ref="F628" r:id="rId67" display="https://podminky.urs.cz/item/CS_URS_2025_01/919111213"/>
    <hyperlink ref="F632" r:id="rId68" display="https://podminky.urs.cz/item/CS_URS_2025_01/919122112"/>
    <hyperlink ref="F636" r:id="rId69" display="https://podminky.urs.cz/item/CS_URS_2025_01/919124121"/>
    <hyperlink ref="F642" r:id="rId70" display="https://podminky.urs.cz/item/CS_URS_2025_01/919131111"/>
    <hyperlink ref="F646" r:id="rId71" display="https://podminky.urs.cz/item/CS_URS_2025_01/919716111"/>
    <hyperlink ref="F657" r:id="rId72" display="https://podminky.urs.cz/item/CS_URS_2025_01/919726122"/>
    <hyperlink ref="F665" r:id="rId73" display="https://podminky.urs.cz/item/CS_URS_2025_01/919732211"/>
    <hyperlink ref="F669" r:id="rId74" display="https://podminky.urs.cz/item/CS_URS_2025_01/919735111"/>
    <hyperlink ref="F673" r:id="rId75" display="https://podminky.urs.cz/item/CS_URS_2025_01/919735112"/>
    <hyperlink ref="F679" r:id="rId76" display="https://podminky.urs.cz/item/CS_URS_2025_01/919735113"/>
    <hyperlink ref="F683" r:id="rId77" display="https://podminky.urs.cz/item/CS_URS_2025_01/919735123"/>
    <hyperlink ref="F687" r:id="rId78" display="https://podminky.urs.cz/item/CS_URS_2025_01/931951111"/>
    <hyperlink ref="F691" r:id="rId79" display="https://podminky.urs.cz/item/CS_URS_2025_01/966006132"/>
    <hyperlink ref="F695" r:id="rId80" display="https://podminky.urs.cz/item/CS_URS_2025_01/979024442"/>
    <hyperlink ref="F699" r:id="rId81" display="https://podminky.urs.cz/item/CS_URS_2025_01/979024443"/>
    <hyperlink ref="F703" r:id="rId82" display="https://podminky.urs.cz/item/CS_URS_2025_01/979071121"/>
    <hyperlink ref="F708" r:id="rId83" display="https://podminky.urs.cz/item/CS_URS_2025_01/997221571"/>
    <hyperlink ref="F720" r:id="rId84" display="https://podminky.urs.cz/item/CS_URS_2025_01/997221579"/>
    <hyperlink ref="F736" r:id="rId85" display="https://podminky.urs.cz/item/CS_URS_2025_01/997221861"/>
    <hyperlink ref="F740" r:id="rId86" display="https://podminky.urs.cz/item/CS_URS_2025_01/997221873"/>
    <hyperlink ref="F744" r:id="rId87" display="https://podminky.urs.cz/item/CS_URS_2025_01/997221875"/>
    <hyperlink ref="F749" r:id="rId88" display="https://podminky.urs.cz/item/CS_URS_2025_01/998225111"/>
    <hyperlink ref="F754" r:id="rId89" display="https://podminky.urs.cz/item/CS_URS_2025_01/711311001"/>
    <hyperlink ref="F761" r:id="rId90" display="https://podminky.urs.cz/item/CS_URS_2025_01/711471301"/>
    <hyperlink ref="F770" r:id="rId91" display="https://podminky.urs.cz/item/CS_URS_2025_01/012303000"/>
    <hyperlink ref="F776" r:id="rId92" display="https://podminky.urs.cz/item/CS_URS_2025_01/012403000"/>
    <hyperlink ref="F782" r:id="rId93" display="https://podminky.urs.cz/item/CS_URS_2025_01/013254000"/>
    <hyperlink ref="F788" r:id="rId94" display="https://podminky.urs.cz/item/CS_URS_2025_01/04315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106</v>
      </c>
      <c r="AZ2" s="263" t="s">
        <v>3481</v>
      </c>
      <c r="BA2" s="263" t="s">
        <v>1</v>
      </c>
      <c r="BB2" s="263" t="s">
        <v>621</v>
      </c>
      <c r="BC2" s="263" t="s">
        <v>407</v>
      </c>
      <c r="BD2" s="263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3482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ROUND((SUM(BE122:BE264)),  2)</f>
        <v>0</v>
      </c>
      <c r="G33" s="39"/>
      <c r="H33" s="39"/>
      <c r="I33" s="156">
        <v>0.20999999999999999</v>
      </c>
      <c r="J33" s="155">
        <f>ROUND(((SUM(BE122:BE264))*I33),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ROUND((SUM(BF122:BF264)),  2)</f>
        <v>0</v>
      </c>
      <c r="G34" s="39"/>
      <c r="H34" s="39"/>
      <c r="I34" s="156">
        <v>0.12</v>
      </c>
      <c r="J34" s="155">
        <f>ROUND(((SUM(BF122:BF264))*I34),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ROUND((SUM(BG122:BG264)),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ROUND((SUM(BH122:BH264)),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ROUND((SUM(BI122:BI264)),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04a - Výsadba zeleně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J123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243</v>
      </c>
      <c r="E98" s="189"/>
      <c r="F98" s="189"/>
      <c r="G98" s="189"/>
      <c r="H98" s="189"/>
      <c r="I98" s="189"/>
      <c r="J98" s="190">
        <f>J124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3483</v>
      </c>
      <c r="E99" s="189"/>
      <c r="F99" s="189"/>
      <c r="G99" s="189"/>
      <c r="H99" s="189"/>
      <c r="I99" s="189"/>
      <c r="J99" s="190">
        <f>J204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249</v>
      </c>
      <c r="E100" s="189"/>
      <c r="F100" s="189"/>
      <c r="G100" s="189"/>
      <c r="H100" s="189"/>
      <c r="I100" s="189"/>
      <c r="J100" s="190">
        <f>J253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0"/>
      <c r="C101" s="181"/>
      <c r="D101" s="182" t="s">
        <v>135</v>
      </c>
      <c r="E101" s="183"/>
      <c r="F101" s="183"/>
      <c r="G101" s="183"/>
      <c r="H101" s="183"/>
      <c r="I101" s="183"/>
      <c r="J101" s="184">
        <f>J257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86"/>
      <c r="C102" s="187"/>
      <c r="D102" s="188" t="s">
        <v>138</v>
      </c>
      <c r="E102" s="189"/>
      <c r="F102" s="189"/>
      <c r="G102" s="189"/>
      <c r="H102" s="189"/>
      <c r="I102" s="189"/>
      <c r="J102" s="190">
        <f>J258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139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75" t="str">
        <f>E7</f>
        <v>Vodovod a kanalizace ul. 17. listopadu, Jihlava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126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SO 04a - Výsadba zeleně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 xml:space="preserve"> </v>
      </c>
      <c r="G116" s="41"/>
      <c r="H116" s="41"/>
      <c r="I116" s="33" t="s">
        <v>22</v>
      </c>
      <c r="J116" s="80" t="str">
        <f>IF(J12="","",J12)</f>
        <v>21. 6. 2024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>Statutární město Jihlava</v>
      </c>
      <c r="G118" s="41"/>
      <c r="H118" s="41"/>
      <c r="I118" s="33" t="s">
        <v>30</v>
      </c>
      <c r="J118" s="37" t="str">
        <f>E21</f>
        <v>LB Projekt s.r.o.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28</v>
      </c>
      <c r="D119" s="41"/>
      <c r="E119" s="41"/>
      <c r="F119" s="28" t="str">
        <f>IF(E18="","",E18)</f>
        <v>Vyplň údaj</v>
      </c>
      <c r="G119" s="41"/>
      <c r="H119" s="41"/>
      <c r="I119" s="33" t="s">
        <v>33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192"/>
      <c r="B121" s="193"/>
      <c r="C121" s="194" t="s">
        <v>140</v>
      </c>
      <c r="D121" s="195" t="s">
        <v>60</v>
      </c>
      <c r="E121" s="195" t="s">
        <v>56</v>
      </c>
      <c r="F121" s="195" t="s">
        <v>57</v>
      </c>
      <c r="G121" s="195" t="s">
        <v>141</v>
      </c>
      <c r="H121" s="195" t="s">
        <v>142</v>
      </c>
      <c r="I121" s="195" t="s">
        <v>143</v>
      </c>
      <c r="J121" s="195" t="s">
        <v>130</v>
      </c>
      <c r="K121" s="196" t="s">
        <v>144</v>
      </c>
      <c r="L121" s="197"/>
      <c r="M121" s="101" t="s">
        <v>1</v>
      </c>
      <c r="N121" s="102" t="s">
        <v>39</v>
      </c>
      <c r="O121" s="102" t="s">
        <v>145</v>
      </c>
      <c r="P121" s="102" t="s">
        <v>146</v>
      </c>
      <c r="Q121" s="102" t="s">
        <v>147</v>
      </c>
      <c r="R121" s="102" t="s">
        <v>148</v>
      </c>
      <c r="S121" s="102" t="s">
        <v>149</v>
      </c>
      <c r="T121" s="103" t="s">
        <v>150</v>
      </c>
      <c r="U121" s="192"/>
      <c r="V121" s="192"/>
      <c r="W121" s="192"/>
      <c r="X121" s="192"/>
      <c r="Y121" s="192"/>
      <c r="Z121" s="192"/>
      <c r="AA121" s="192"/>
      <c r="AB121" s="192"/>
      <c r="AC121" s="192"/>
      <c r="AD121" s="192"/>
      <c r="AE121" s="192"/>
    </row>
    <row r="122" s="2" customFormat="1" ht="22.8" customHeight="1">
      <c r="A122" s="39"/>
      <c r="B122" s="40"/>
      <c r="C122" s="108" t="s">
        <v>151</v>
      </c>
      <c r="D122" s="41"/>
      <c r="E122" s="41"/>
      <c r="F122" s="41"/>
      <c r="G122" s="41"/>
      <c r="H122" s="41"/>
      <c r="I122" s="41"/>
      <c r="J122" s="198">
        <f>BK122</f>
        <v>0</v>
      </c>
      <c r="K122" s="41"/>
      <c r="L122" s="45"/>
      <c r="M122" s="104"/>
      <c r="N122" s="199"/>
      <c r="O122" s="105"/>
      <c r="P122" s="200">
        <f>P123+P257</f>
        <v>0</v>
      </c>
      <c r="Q122" s="105"/>
      <c r="R122" s="200">
        <f>R123+R257</f>
        <v>3.3298199999999998</v>
      </c>
      <c r="S122" s="105"/>
      <c r="T122" s="201">
        <f>T123+T257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74</v>
      </c>
      <c r="AU122" s="18" t="s">
        <v>132</v>
      </c>
      <c r="BK122" s="202">
        <f>BK123+BK257</f>
        <v>0</v>
      </c>
    </row>
    <row r="123" s="12" customFormat="1" ht="25.92" customHeight="1">
      <c r="A123" s="12"/>
      <c r="B123" s="203"/>
      <c r="C123" s="204"/>
      <c r="D123" s="205" t="s">
        <v>74</v>
      </c>
      <c r="E123" s="206" t="s">
        <v>152</v>
      </c>
      <c r="F123" s="206" t="s">
        <v>153</v>
      </c>
      <c r="G123" s="204"/>
      <c r="H123" s="204"/>
      <c r="I123" s="207"/>
      <c r="J123" s="208">
        <f>BK123</f>
        <v>0</v>
      </c>
      <c r="K123" s="204"/>
      <c r="L123" s="209"/>
      <c r="M123" s="210"/>
      <c r="N123" s="211"/>
      <c r="O123" s="211"/>
      <c r="P123" s="212">
        <f>P124+P204+P253</f>
        <v>0</v>
      </c>
      <c r="Q123" s="211"/>
      <c r="R123" s="212">
        <f>R124+R204+R253</f>
        <v>3.3298199999999998</v>
      </c>
      <c r="S123" s="211"/>
      <c r="T123" s="213">
        <f>T124+T204+T253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4" t="s">
        <v>83</v>
      </c>
      <c r="AT123" s="215" t="s">
        <v>74</v>
      </c>
      <c r="AU123" s="215" t="s">
        <v>75</v>
      </c>
      <c r="AY123" s="214" t="s">
        <v>154</v>
      </c>
      <c r="BK123" s="216">
        <f>BK124+BK204+BK253</f>
        <v>0</v>
      </c>
    </row>
    <row r="124" s="12" customFormat="1" ht="22.8" customHeight="1">
      <c r="A124" s="12"/>
      <c r="B124" s="203"/>
      <c r="C124" s="204"/>
      <c r="D124" s="205" t="s">
        <v>74</v>
      </c>
      <c r="E124" s="217" t="s">
        <v>83</v>
      </c>
      <c r="F124" s="217" t="s">
        <v>254</v>
      </c>
      <c r="G124" s="204"/>
      <c r="H124" s="204"/>
      <c r="I124" s="207"/>
      <c r="J124" s="218">
        <f>BK124</f>
        <v>0</v>
      </c>
      <c r="K124" s="204"/>
      <c r="L124" s="209"/>
      <c r="M124" s="210"/>
      <c r="N124" s="211"/>
      <c r="O124" s="211"/>
      <c r="P124" s="212">
        <f>SUM(P125:P203)</f>
        <v>0</v>
      </c>
      <c r="Q124" s="211"/>
      <c r="R124" s="212">
        <f>SUM(R125:R203)</f>
        <v>2.7434400000000001</v>
      </c>
      <c r="S124" s="211"/>
      <c r="T124" s="213">
        <f>SUM(T125:T203)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83</v>
      </c>
      <c r="AT124" s="215" t="s">
        <v>74</v>
      </c>
      <c r="AU124" s="215" t="s">
        <v>83</v>
      </c>
      <c r="AY124" s="214" t="s">
        <v>154</v>
      </c>
      <c r="BK124" s="216">
        <f>SUM(BK125:BK203)</f>
        <v>0</v>
      </c>
    </row>
    <row r="125" s="2" customFormat="1" ht="37.8" customHeight="1">
      <c r="A125" s="39"/>
      <c r="B125" s="40"/>
      <c r="C125" s="219" t="s">
        <v>83</v>
      </c>
      <c r="D125" s="219" t="s">
        <v>157</v>
      </c>
      <c r="E125" s="220" t="s">
        <v>3484</v>
      </c>
      <c r="F125" s="221" t="s">
        <v>3485</v>
      </c>
      <c r="G125" s="222" t="s">
        <v>621</v>
      </c>
      <c r="H125" s="223">
        <v>22</v>
      </c>
      <c r="I125" s="224"/>
      <c r="J125" s="225">
        <f>ROUND(I125*H125,2)</f>
        <v>0</v>
      </c>
      <c r="K125" s="221" t="s">
        <v>170</v>
      </c>
      <c r="L125" s="45"/>
      <c r="M125" s="226" t="s">
        <v>1</v>
      </c>
      <c r="N125" s="227" t="s">
        <v>40</v>
      </c>
      <c r="O125" s="92"/>
      <c r="P125" s="228">
        <f>O125*H125</f>
        <v>0</v>
      </c>
      <c r="Q125" s="228">
        <v>0</v>
      </c>
      <c r="R125" s="228">
        <f>Q125*H125</f>
        <v>0</v>
      </c>
      <c r="S125" s="228">
        <v>0</v>
      </c>
      <c r="T125" s="22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0" t="s">
        <v>186</v>
      </c>
      <c r="AT125" s="230" t="s">
        <v>157</v>
      </c>
      <c r="AU125" s="230" t="s">
        <v>85</v>
      </c>
      <c r="AY125" s="18" t="s">
        <v>154</v>
      </c>
      <c r="BE125" s="231">
        <f>IF(N125="základní",J125,0)</f>
        <v>0</v>
      </c>
      <c r="BF125" s="231">
        <f>IF(N125="snížená",J125,0)</f>
        <v>0</v>
      </c>
      <c r="BG125" s="231">
        <f>IF(N125="zákl. přenesená",J125,0)</f>
        <v>0</v>
      </c>
      <c r="BH125" s="231">
        <f>IF(N125="sníž. přenesená",J125,0)</f>
        <v>0</v>
      </c>
      <c r="BI125" s="231">
        <f>IF(N125="nulová",J125,0)</f>
        <v>0</v>
      </c>
      <c r="BJ125" s="18" t="s">
        <v>83</v>
      </c>
      <c r="BK125" s="231">
        <f>ROUND(I125*H125,2)</f>
        <v>0</v>
      </c>
      <c r="BL125" s="18" t="s">
        <v>186</v>
      </c>
      <c r="BM125" s="230" t="s">
        <v>3486</v>
      </c>
    </row>
    <row r="126" s="2" customFormat="1">
      <c r="A126" s="39"/>
      <c r="B126" s="40"/>
      <c r="C126" s="41"/>
      <c r="D126" s="232" t="s">
        <v>163</v>
      </c>
      <c r="E126" s="41"/>
      <c r="F126" s="233" t="s">
        <v>3487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163</v>
      </c>
      <c r="AU126" s="18" t="s">
        <v>85</v>
      </c>
    </row>
    <row r="127" s="2" customFormat="1">
      <c r="A127" s="39"/>
      <c r="B127" s="40"/>
      <c r="C127" s="41"/>
      <c r="D127" s="237" t="s">
        <v>173</v>
      </c>
      <c r="E127" s="41"/>
      <c r="F127" s="238" t="s">
        <v>3488</v>
      </c>
      <c r="G127" s="41"/>
      <c r="H127" s="41"/>
      <c r="I127" s="234"/>
      <c r="J127" s="41"/>
      <c r="K127" s="41"/>
      <c r="L127" s="45"/>
      <c r="M127" s="235"/>
      <c r="N127" s="23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173</v>
      </c>
      <c r="AU127" s="18" t="s">
        <v>85</v>
      </c>
    </row>
    <row r="128" s="14" customFormat="1">
      <c r="A128" s="14"/>
      <c r="B128" s="249"/>
      <c r="C128" s="250"/>
      <c r="D128" s="232" t="s">
        <v>175</v>
      </c>
      <c r="E128" s="251" t="s">
        <v>3481</v>
      </c>
      <c r="F128" s="252" t="s">
        <v>3489</v>
      </c>
      <c r="G128" s="250"/>
      <c r="H128" s="253">
        <v>22</v>
      </c>
      <c r="I128" s="254"/>
      <c r="J128" s="250"/>
      <c r="K128" s="250"/>
      <c r="L128" s="255"/>
      <c r="M128" s="256"/>
      <c r="N128" s="257"/>
      <c r="O128" s="257"/>
      <c r="P128" s="257"/>
      <c r="Q128" s="257"/>
      <c r="R128" s="257"/>
      <c r="S128" s="257"/>
      <c r="T128" s="25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9" t="s">
        <v>175</v>
      </c>
      <c r="AU128" s="259" t="s">
        <v>85</v>
      </c>
      <c r="AV128" s="14" t="s">
        <v>85</v>
      </c>
      <c r="AW128" s="14" t="s">
        <v>32</v>
      </c>
      <c r="AX128" s="14" t="s">
        <v>83</v>
      </c>
      <c r="AY128" s="259" t="s">
        <v>154</v>
      </c>
    </row>
    <row r="129" s="2" customFormat="1" ht="16.5" customHeight="1">
      <c r="A129" s="39"/>
      <c r="B129" s="40"/>
      <c r="C129" s="275" t="s">
        <v>85</v>
      </c>
      <c r="D129" s="275" t="s">
        <v>373</v>
      </c>
      <c r="E129" s="276" t="s">
        <v>3490</v>
      </c>
      <c r="F129" s="277" t="s">
        <v>3491</v>
      </c>
      <c r="G129" s="278" t="s">
        <v>238</v>
      </c>
      <c r="H129" s="279">
        <v>4.4000000000000004</v>
      </c>
      <c r="I129" s="280"/>
      <c r="J129" s="281">
        <f>ROUND(I129*H129,2)</f>
        <v>0</v>
      </c>
      <c r="K129" s="277" t="s">
        <v>170</v>
      </c>
      <c r="L129" s="282"/>
      <c r="M129" s="283" t="s">
        <v>1</v>
      </c>
      <c r="N129" s="284" t="s">
        <v>40</v>
      </c>
      <c r="O129" s="92"/>
      <c r="P129" s="228">
        <f>O129*H129</f>
        <v>0</v>
      </c>
      <c r="Q129" s="228">
        <v>0.22</v>
      </c>
      <c r="R129" s="228">
        <f>Q129*H129</f>
        <v>0.96800000000000008</v>
      </c>
      <c r="S129" s="228">
        <v>0</v>
      </c>
      <c r="T129" s="22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0" t="s">
        <v>223</v>
      </c>
      <c r="AT129" s="230" t="s">
        <v>373</v>
      </c>
      <c r="AU129" s="230" t="s">
        <v>85</v>
      </c>
      <c r="AY129" s="18" t="s">
        <v>154</v>
      </c>
      <c r="BE129" s="231">
        <f>IF(N129="základní",J129,0)</f>
        <v>0</v>
      </c>
      <c r="BF129" s="231">
        <f>IF(N129="snížená",J129,0)</f>
        <v>0</v>
      </c>
      <c r="BG129" s="231">
        <f>IF(N129="zákl. přenesená",J129,0)</f>
        <v>0</v>
      </c>
      <c r="BH129" s="231">
        <f>IF(N129="sníž. přenesená",J129,0)</f>
        <v>0</v>
      </c>
      <c r="BI129" s="231">
        <f>IF(N129="nulová",J129,0)</f>
        <v>0</v>
      </c>
      <c r="BJ129" s="18" t="s">
        <v>83</v>
      </c>
      <c r="BK129" s="231">
        <f>ROUND(I129*H129,2)</f>
        <v>0</v>
      </c>
      <c r="BL129" s="18" t="s">
        <v>186</v>
      </c>
      <c r="BM129" s="230" t="s">
        <v>3492</v>
      </c>
    </row>
    <row r="130" s="2" customFormat="1">
      <c r="A130" s="39"/>
      <c r="B130" s="40"/>
      <c r="C130" s="41"/>
      <c r="D130" s="232" t="s">
        <v>163</v>
      </c>
      <c r="E130" s="41"/>
      <c r="F130" s="233" t="s">
        <v>3491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163</v>
      </c>
      <c r="AU130" s="18" t="s">
        <v>85</v>
      </c>
    </row>
    <row r="131" s="14" customFormat="1">
      <c r="A131" s="14"/>
      <c r="B131" s="249"/>
      <c r="C131" s="250"/>
      <c r="D131" s="232" t="s">
        <v>175</v>
      </c>
      <c r="E131" s="251" t="s">
        <v>1</v>
      </c>
      <c r="F131" s="252" t="s">
        <v>3481</v>
      </c>
      <c r="G131" s="250"/>
      <c r="H131" s="253">
        <v>22</v>
      </c>
      <c r="I131" s="254"/>
      <c r="J131" s="250"/>
      <c r="K131" s="250"/>
      <c r="L131" s="255"/>
      <c r="M131" s="256"/>
      <c r="N131" s="257"/>
      <c r="O131" s="257"/>
      <c r="P131" s="257"/>
      <c r="Q131" s="257"/>
      <c r="R131" s="257"/>
      <c r="S131" s="257"/>
      <c r="T131" s="25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9" t="s">
        <v>175</v>
      </c>
      <c r="AU131" s="259" t="s">
        <v>85</v>
      </c>
      <c r="AV131" s="14" t="s">
        <v>85</v>
      </c>
      <c r="AW131" s="14" t="s">
        <v>32</v>
      </c>
      <c r="AX131" s="14" t="s">
        <v>83</v>
      </c>
      <c r="AY131" s="259" t="s">
        <v>154</v>
      </c>
    </row>
    <row r="132" s="14" customFormat="1">
      <c r="A132" s="14"/>
      <c r="B132" s="249"/>
      <c r="C132" s="250"/>
      <c r="D132" s="232" t="s">
        <v>175</v>
      </c>
      <c r="E132" s="250"/>
      <c r="F132" s="252" t="s">
        <v>3493</v>
      </c>
      <c r="G132" s="250"/>
      <c r="H132" s="253">
        <v>4.4000000000000004</v>
      </c>
      <c r="I132" s="254"/>
      <c r="J132" s="250"/>
      <c r="K132" s="250"/>
      <c r="L132" s="255"/>
      <c r="M132" s="256"/>
      <c r="N132" s="257"/>
      <c r="O132" s="257"/>
      <c r="P132" s="257"/>
      <c r="Q132" s="257"/>
      <c r="R132" s="257"/>
      <c r="S132" s="257"/>
      <c r="T132" s="25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9" t="s">
        <v>175</v>
      </c>
      <c r="AU132" s="259" t="s">
        <v>85</v>
      </c>
      <c r="AV132" s="14" t="s">
        <v>85</v>
      </c>
      <c r="AW132" s="14" t="s">
        <v>4</v>
      </c>
      <c r="AX132" s="14" t="s">
        <v>83</v>
      </c>
      <c r="AY132" s="259" t="s">
        <v>154</v>
      </c>
    </row>
    <row r="133" s="2" customFormat="1" ht="16.5" customHeight="1">
      <c r="A133" s="39"/>
      <c r="B133" s="40"/>
      <c r="C133" s="275" t="s">
        <v>178</v>
      </c>
      <c r="D133" s="275" t="s">
        <v>373</v>
      </c>
      <c r="E133" s="276" t="s">
        <v>3494</v>
      </c>
      <c r="F133" s="277" t="s">
        <v>3495</v>
      </c>
      <c r="G133" s="278" t="s">
        <v>574</v>
      </c>
      <c r="H133" s="279">
        <v>11</v>
      </c>
      <c r="I133" s="280"/>
      <c r="J133" s="281">
        <f>ROUND(I133*H133,2)</f>
        <v>0</v>
      </c>
      <c r="K133" s="277" t="s">
        <v>1</v>
      </c>
      <c r="L133" s="282"/>
      <c r="M133" s="283" t="s">
        <v>1</v>
      </c>
      <c r="N133" s="284" t="s">
        <v>40</v>
      </c>
      <c r="O133" s="92"/>
      <c r="P133" s="228">
        <f>O133*H133</f>
        <v>0</v>
      </c>
      <c r="Q133" s="228">
        <v>0.001</v>
      </c>
      <c r="R133" s="228">
        <f>Q133*H133</f>
        <v>0.010999999999999999</v>
      </c>
      <c r="S133" s="228">
        <v>0</v>
      </c>
      <c r="T133" s="22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0" t="s">
        <v>223</v>
      </c>
      <c r="AT133" s="230" t="s">
        <v>373</v>
      </c>
      <c r="AU133" s="230" t="s">
        <v>85</v>
      </c>
      <c r="AY133" s="18" t="s">
        <v>154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8" t="s">
        <v>83</v>
      </c>
      <c r="BK133" s="231">
        <f>ROUND(I133*H133,2)</f>
        <v>0</v>
      </c>
      <c r="BL133" s="18" t="s">
        <v>186</v>
      </c>
      <c r="BM133" s="230" t="s">
        <v>3496</v>
      </c>
    </row>
    <row r="134" s="2" customFormat="1">
      <c r="A134" s="39"/>
      <c r="B134" s="40"/>
      <c r="C134" s="41"/>
      <c r="D134" s="232" t="s">
        <v>163</v>
      </c>
      <c r="E134" s="41"/>
      <c r="F134" s="233" t="s">
        <v>3495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163</v>
      </c>
      <c r="AU134" s="18" t="s">
        <v>85</v>
      </c>
    </row>
    <row r="135" s="13" customFormat="1">
      <c r="A135" s="13"/>
      <c r="B135" s="239"/>
      <c r="C135" s="240"/>
      <c r="D135" s="232" t="s">
        <v>175</v>
      </c>
      <c r="E135" s="241" t="s">
        <v>1</v>
      </c>
      <c r="F135" s="242" t="s">
        <v>3497</v>
      </c>
      <c r="G135" s="240"/>
      <c r="H135" s="241" t="s">
        <v>1</v>
      </c>
      <c r="I135" s="243"/>
      <c r="J135" s="240"/>
      <c r="K135" s="240"/>
      <c r="L135" s="244"/>
      <c r="M135" s="245"/>
      <c r="N135" s="246"/>
      <c r="O135" s="246"/>
      <c r="P135" s="246"/>
      <c r="Q135" s="246"/>
      <c r="R135" s="246"/>
      <c r="S135" s="246"/>
      <c r="T135" s="24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8" t="s">
        <v>175</v>
      </c>
      <c r="AU135" s="248" t="s">
        <v>85</v>
      </c>
      <c r="AV135" s="13" t="s">
        <v>83</v>
      </c>
      <c r="AW135" s="13" t="s">
        <v>32</v>
      </c>
      <c r="AX135" s="13" t="s">
        <v>75</v>
      </c>
      <c r="AY135" s="248" t="s">
        <v>154</v>
      </c>
    </row>
    <row r="136" s="14" customFormat="1">
      <c r="A136" s="14"/>
      <c r="B136" s="249"/>
      <c r="C136" s="250"/>
      <c r="D136" s="232" t="s">
        <v>175</v>
      </c>
      <c r="E136" s="251" t="s">
        <v>1</v>
      </c>
      <c r="F136" s="252" t="s">
        <v>3481</v>
      </c>
      <c r="G136" s="250"/>
      <c r="H136" s="253">
        <v>22</v>
      </c>
      <c r="I136" s="254"/>
      <c r="J136" s="250"/>
      <c r="K136" s="250"/>
      <c r="L136" s="255"/>
      <c r="M136" s="256"/>
      <c r="N136" s="257"/>
      <c r="O136" s="257"/>
      <c r="P136" s="257"/>
      <c r="Q136" s="257"/>
      <c r="R136" s="257"/>
      <c r="S136" s="257"/>
      <c r="T136" s="25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9" t="s">
        <v>175</v>
      </c>
      <c r="AU136" s="259" t="s">
        <v>85</v>
      </c>
      <c r="AV136" s="14" t="s">
        <v>85</v>
      </c>
      <c r="AW136" s="14" t="s">
        <v>32</v>
      </c>
      <c r="AX136" s="14" t="s">
        <v>83</v>
      </c>
      <c r="AY136" s="259" t="s">
        <v>154</v>
      </c>
    </row>
    <row r="137" s="14" customFormat="1">
      <c r="A137" s="14"/>
      <c r="B137" s="249"/>
      <c r="C137" s="250"/>
      <c r="D137" s="232" t="s">
        <v>175</v>
      </c>
      <c r="E137" s="250"/>
      <c r="F137" s="252" t="s">
        <v>3498</v>
      </c>
      <c r="G137" s="250"/>
      <c r="H137" s="253">
        <v>11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175</v>
      </c>
      <c r="AU137" s="259" t="s">
        <v>85</v>
      </c>
      <c r="AV137" s="14" t="s">
        <v>85</v>
      </c>
      <c r="AW137" s="14" t="s">
        <v>4</v>
      </c>
      <c r="AX137" s="14" t="s">
        <v>83</v>
      </c>
      <c r="AY137" s="259" t="s">
        <v>154</v>
      </c>
    </row>
    <row r="138" s="2" customFormat="1" ht="24.15" customHeight="1">
      <c r="A138" s="39"/>
      <c r="B138" s="40"/>
      <c r="C138" s="219" t="s">
        <v>186</v>
      </c>
      <c r="D138" s="219" t="s">
        <v>157</v>
      </c>
      <c r="E138" s="220" t="s">
        <v>3499</v>
      </c>
      <c r="F138" s="221" t="s">
        <v>3500</v>
      </c>
      <c r="G138" s="222" t="s">
        <v>621</v>
      </c>
      <c r="H138" s="223">
        <v>22</v>
      </c>
      <c r="I138" s="224"/>
      <c r="J138" s="225">
        <f>ROUND(I138*H138,2)</f>
        <v>0</v>
      </c>
      <c r="K138" s="221" t="s">
        <v>170</v>
      </c>
      <c r="L138" s="45"/>
      <c r="M138" s="226" t="s">
        <v>1</v>
      </c>
      <c r="N138" s="227" t="s">
        <v>40</v>
      </c>
      <c r="O138" s="92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186</v>
      </c>
      <c r="AT138" s="230" t="s">
        <v>157</v>
      </c>
      <c r="AU138" s="230" t="s">
        <v>85</v>
      </c>
      <c r="AY138" s="18" t="s">
        <v>154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83</v>
      </c>
      <c r="BK138" s="231">
        <f>ROUND(I138*H138,2)</f>
        <v>0</v>
      </c>
      <c r="BL138" s="18" t="s">
        <v>186</v>
      </c>
      <c r="BM138" s="230" t="s">
        <v>3501</v>
      </c>
    </row>
    <row r="139" s="2" customFormat="1">
      <c r="A139" s="39"/>
      <c r="B139" s="40"/>
      <c r="C139" s="41"/>
      <c r="D139" s="232" t="s">
        <v>163</v>
      </c>
      <c r="E139" s="41"/>
      <c r="F139" s="233" t="s">
        <v>3502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163</v>
      </c>
      <c r="AU139" s="18" t="s">
        <v>85</v>
      </c>
    </row>
    <row r="140" s="2" customFormat="1">
      <c r="A140" s="39"/>
      <c r="B140" s="40"/>
      <c r="C140" s="41"/>
      <c r="D140" s="237" t="s">
        <v>173</v>
      </c>
      <c r="E140" s="41"/>
      <c r="F140" s="238" t="s">
        <v>3503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173</v>
      </c>
      <c r="AU140" s="18" t="s">
        <v>85</v>
      </c>
    </row>
    <row r="141" s="14" customFormat="1">
      <c r="A141" s="14"/>
      <c r="B141" s="249"/>
      <c r="C141" s="250"/>
      <c r="D141" s="232" t="s">
        <v>175</v>
      </c>
      <c r="E141" s="251" t="s">
        <v>1</v>
      </c>
      <c r="F141" s="252" t="s">
        <v>3481</v>
      </c>
      <c r="G141" s="250"/>
      <c r="H141" s="253">
        <v>22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175</v>
      </c>
      <c r="AU141" s="259" t="s">
        <v>85</v>
      </c>
      <c r="AV141" s="14" t="s">
        <v>85</v>
      </c>
      <c r="AW141" s="14" t="s">
        <v>32</v>
      </c>
      <c r="AX141" s="14" t="s">
        <v>83</v>
      </c>
      <c r="AY141" s="259" t="s">
        <v>154</v>
      </c>
    </row>
    <row r="142" s="2" customFormat="1" ht="24.15" customHeight="1">
      <c r="A142" s="39"/>
      <c r="B142" s="40"/>
      <c r="C142" s="275" t="s">
        <v>165</v>
      </c>
      <c r="D142" s="275" t="s">
        <v>373</v>
      </c>
      <c r="E142" s="276" t="s">
        <v>3504</v>
      </c>
      <c r="F142" s="277" t="s">
        <v>3505</v>
      </c>
      <c r="G142" s="278" t="s">
        <v>621</v>
      </c>
      <c r="H142" s="279">
        <v>22</v>
      </c>
      <c r="I142" s="280"/>
      <c r="J142" s="281">
        <f>ROUND(I142*H142,2)</f>
        <v>0</v>
      </c>
      <c r="K142" s="277" t="s">
        <v>1</v>
      </c>
      <c r="L142" s="282"/>
      <c r="M142" s="283" t="s">
        <v>1</v>
      </c>
      <c r="N142" s="284" t="s">
        <v>40</v>
      </c>
      <c r="O142" s="92"/>
      <c r="P142" s="228">
        <f>O142*H142</f>
        <v>0</v>
      </c>
      <c r="Q142" s="228">
        <v>0.040000000000000001</v>
      </c>
      <c r="R142" s="228">
        <f>Q142*H142</f>
        <v>0.88</v>
      </c>
      <c r="S142" s="228">
        <v>0</v>
      </c>
      <c r="T142" s="22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0" t="s">
        <v>223</v>
      </c>
      <c r="AT142" s="230" t="s">
        <v>373</v>
      </c>
      <c r="AU142" s="230" t="s">
        <v>85</v>
      </c>
      <c r="AY142" s="18" t="s">
        <v>154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8" t="s">
        <v>83</v>
      </c>
      <c r="BK142" s="231">
        <f>ROUND(I142*H142,2)</f>
        <v>0</v>
      </c>
      <c r="BL142" s="18" t="s">
        <v>186</v>
      </c>
      <c r="BM142" s="230" t="s">
        <v>3506</v>
      </c>
    </row>
    <row r="143" s="2" customFormat="1">
      <c r="A143" s="39"/>
      <c r="B143" s="40"/>
      <c r="C143" s="41"/>
      <c r="D143" s="232" t="s">
        <v>163</v>
      </c>
      <c r="E143" s="41"/>
      <c r="F143" s="233" t="s">
        <v>3505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163</v>
      </c>
      <c r="AU143" s="18" t="s">
        <v>85</v>
      </c>
    </row>
    <row r="144" s="14" customFormat="1">
      <c r="A144" s="14"/>
      <c r="B144" s="249"/>
      <c r="C144" s="250"/>
      <c r="D144" s="232" t="s">
        <v>175</v>
      </c>
      <c r="E144" s="251" t="s">
        <v>1</v>
      </c>
      <c r="F144" s="252" t="s">
        <v>3481</v>
      </c>
      <c r="G144" s="250"/>
      <c r="H144" s="253">
        <v>22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175</v>
      </c>
      <c r="AU144" s="259" t="s">
        <v>85</v>
      </c>
      <c r="AV144" s="14" t="s">
        <v>85</v>
      </c>
      <c r="AW144" s="14" t="s">
        <v>32</v>
      </c>
      <c r="AX144" s="14" t="s">
        <v>83</v>
      </c>
      <c r="AY144" s="259" t="s">
        <v>154</v>
      </c>
    </row>
    <row r="145" s="2" customFormat="1" ht="24.15" customHeight="1">
      <c r="A145" s="39"/>
      <c r="B145" s="40"/>
      <c r="C145" s="219" t="s">
        <v>206</v>
      </c>
      <c r="D145" s="219" t="s">
        <v>157</v>
      </c>
      <c r="E145" s="220" t="s">
        <v>3507</v>
      </c>
      <c r="F145" s="221" t="s">
        <v>3508</v>
      </c>
      <c r="G145" s="222" t="s">
        <v>621</v>
      </c>
      <c r="H145" s="223">
        <v>22</v>
      </c>
      <c r="I145" s="224"/>
      <c r="J145" s="225">
        <f>ROUND(I145*H145,2)</f>
        <v>0</v>
      </c>
      <c r="K145" s="221" t="s">
        <v>170</v>
      </c>
      <c r="L145" s="45"/>
      <c r="M145" s="226" t="s">
        <v>1</v>
      </c>
      <c r="N145" s="227" t="s">
        <v>40</v>
      </c>
      <c r="O145" s="92"/>
      <c r="P145" s="228">
        <f>O145*H145</f>
        <v>0</v>
      </c>
      <c r="Q145" s="228">
        <v>5.0000000000000002E-05</v>
      </c>
      <c r="R145" s="228">
        <f>Q145*H145</f>
        <v>0.0011000000000000001</v>
      </c>
      <c r="S145" s="228">
        <v>0</v>
      </c>
      <c r="T145" s="22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0" t="s">
        <v>186</v>
      </c>
      <c r="AT145" s="230" t="s">
        <v>157</v>
      </c>
      <c r="AU145" s="230" t="s">
        <v>85</v>
      </c>
      <c r="AY145" s="18" t="s">
        <v>154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8" t="s">
        <v>83</v>
      </c>
      <c r="BK145" s="231">
        <f>ROUND(I145*H145,2)</f>
        <v>0</v>
      </c>
      <c r="BL145" s="18" t="s">
        <v>186</v>
      </c>
      <c r="BM145" s="230" t="s">
        <v>3509</v>
      </c>
    </row>
    <row r="146" s="2" customFormat="1">
      <c r="A146" s="39"/>
      <c r="B146" s="40"/>
      <c r="C146" s="41"/>
      <c r="D146" s="232" t="s">
        <v>163</v>
      </c>
      <c r="E146" s="41"/>
      <c r="F146" s="233" t="s">
        <v>3510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163</v>
      </c>
      <c r="AU146" s="18" t="s">
        <v>85</v>
      </c>
    </row>
    <row r="147" s="2" customFormat="1">
      <c r="A147" s="39"/>
      <c r="B147" s="40"/>
      <c r="C147" s="41"/>
      <c r="D147" s="237" t="s">
        <v>173</v>
      </c>
      <c r="E147" s="41"/>
      <c r="F147" s="238" t="s">
        <v>3511</v>
      </c>
      <c r="G147" s="41"/>
      <c r="H147" s="41"/>
      <c r="I147" s="234"/>
      <c r="J147" s="41"/>
      <c r="K147" s="41"/>
      <c r="L147" s="45"/>
      <c r="M147" s="235"/>
      <c r="N147" s="23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173</v>
      </c>
      <c r="AU147" s="18" t="s">
        <v>85</v>
      </c>
    </row>
    <row r="148" s="14" customFormat="1">
      <c r="A148" s="14"/>
      <c r="B148" s="249"/>
      <c r="C148" s="250"/>
      <c r="D148" s="232" t="s">
        <v>175</v>
      </c>
      <c r="E148" s="251" t="s">
        <v>1</v>
      </c>
      <c r="F148" s="252" t="s">
        <v>3481</v>
      </c>
      <c r="G148" s="250"/>
      <c r="H148" s="253">
        <v>22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175</v>
      </c>
      <c r="AU148" s="259" t="s">
        <v>85</v>
      </c>
      <c r="AV148" s="14" t="s">
        <v>85</v>
      </c>
      <c r="AW148" s="14" t="s">
        <v>32</v>
      </c>
      <c r="AX148" s="14" t="s">
        <v>83</v>
      </c>
      <c r="AY148" s="259" t="s">
        <v>154</v>
      </c>
    </row>
    <row r="149" s="2" customFormat="1" ht="21.75" customHeight="1">
      <c r="A149" s="39"/>
      <c r="B149" s="40"/>
      <c r="C149" s="275" t="s">
        <v>214</v>
      </c>
      <c r="D149" s="275" t="s">
        <v>373</v>
      </c>
      <c r="E149" s="276" t="s">
        <v>3512</v>
      </c>
      <c r="F149" s="277" t="s">
        <v>3513</v>
      </c>
      <c r="G149" s="278" t="s">
        <v>621</v>
      </c>
      <c r="H149" s="279">
        <v>66</v>
      </c>
      <c r="I149" s="280"/>
      <c r="J149" s="281">
        <f>ROUND(I149*H149,2)</f>
        <v>0</v>
      </c>
      <c r="K149" s="277" t="s">
        <v>170</v>
      </c>
      <c r="L149" s="282"/>
      <c r="M149" s="283" t="s">
        <v>1</v>
      </c>
      <c r="N149" s="284" t="s">
        <v>40</v>
      </c>
      <c r="O149" s="92"/>
      <c r="P149" s="228">
        <f>O149*H149</f>
        <v>0</v>
      </c>
      <c r="Q149" s="228">
        <v>0.0070899999999999999</v>
      </c>
      <c r="R149" s="228">
        <f>Q149*H149</f>
        <v>0.46794000000000002</v>
      </c>
      <c r="S149" s="228">
        <v>0</v>
      </c>
      <c r="T149" s="22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0" t="s">
        <v>223</v>
      </c>
      <c r="AT149" s="230" t="s">
        <v>373</v>
      </c>
      <c r="AU149" s="230" t="s">
        <v>85</v>
      </c>
      <c r="AY149" s="18" t="s">
        <v>154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8" t="s">
        <v>83</v>
      </c>
      <c r="BK149" s="231">
        <f>ROUND(I149*H149,2)</f>
        <v>0</v>
      </c>
      <c r="BL149" s="18" t="s">
        <v>186</v>
      </c>
      <c r="BM149" s="230" t="s">
        <v>3514</v>
      </c>
    </row>
    <row r="150" s="2" customFormat="1">
      <c r="A150" s="39"/>
      <c r="B150" s="40"/>
      <c r="C150" s="41"/>
      <c r="D150" s="232" t="s">
        <v>163</v>
      </c>
      <c r="E150" s="41"/>
      <c r="F150" s="233" t="s">
        <v>3513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163</v>
      </c>
      <c r="AU150" s="18" t="s">
        <v>85</v>
      </c>
    </row>
    <row r="151" s="14" customFormat="1">
      <c r="A151" s="14"/>
      <c r="B151" s="249"/>
      <c r="C151" s="250"/>
      <c r="D151" s="232" t="s">
        <v>175</v>
      </c>
      <c r="E151" s="251" t="s">
        <v>1</v>
      </c>
      <c r="F151" s="252" t="s">
        <v>3481</v>
      </c>
      <c r="G151" s="250"/>
      <c r="H151" s="253">
        <v>22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175</v>
      </c>
      <c r="AU151" s="259" t="s">
        <v>85</v>
      </c>
      <c r="AV151" s="14" t="s">
        <v>85</v>
      </c>
      <c r="AW151" s="14" t="s">
        <v>32</v>
      </c>
      <c r="AX151" s="14" t="s">
        <v>83</v>
      </c>
      <c r="AY151" s="259" t="s">
        <v>154</v>
      </c>
    </row>
    <row r="152" s="14" customFormat="1">
      <c r="A152" s="14"/>
      <c r="B152" s="249"/>
      <c r="C152" s="250"/>
      <c r="D152" s="232" t="s">
        <v>175</v>
      </c>
      <c r="E152" s="250"/>
      <c r="F152" s="252" t="s">
        <v>3515</v>
      </c>
      <c r="G152" s="250"/>
      <c r="H152" s="253">
        <v>66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175</v>
      </c>
      <c r="AU152" s="259" t="s">
        <v>85</v>
      </c>
      <c r="AV152" s="14" t="s">
        <v>85</v>
      </c>
      <c r="AW152" s="14" t="s">
        <v>4</v>
      </c>
      <c r="AX152" s="14" t="s">
        <v>83</v>
      </c>
      <c r="AY152" s="259" t="s">
        <v>154</v>
      </c>
    </row>
    <row r="153" s="2" customFormat="1" ht="16.5" customHeight="1">
      <c r="A153" s="39"/>
      <c r="B153" s="40"/>
      <c r="C153" s="275" t="s">
        <v>223</v>
      </c>
      <c r="D153" s="275" t="s">
        <v>373</v>
      </c>
      <c r="E153" s="276" t="s">
        <v>3159</v>
      </c>
      <c r="F153" s="277" t="s">
        <v>3516</v>
      </c>
      <c r="G153" s="278" t="s">
        <v>273</v>
      </c>
      <c r="H153" s="279">
        <v>33</v>
      </c>
      <c r="I153" s="280"/>
      <c r="J153" s="281">
        <f>ROUND(I153*H153,2)</f>
        <v>0</v>
      </c>
      <c r="K153" s="277" t="s">
        <v>1</v>
      </c>
      <c r="L153" s="282"/>
      <c r="M153" s="283" t="s">
        <v>1</v>
      </c>
      <c r="N153" s="284" t="s">
        <v>40</v>
      </c>
      <c r="O153" s="92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0" t="s">
        <v>223</v>
      </c>
      <c r="AT153" s="230" t="s">
        <v>373</v>
      </c>
      <c r="AU153" s="230" t="s">
        <v>85</v>
      </c>
      <c r="AY153" s="18" t="s">
        <v>154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8" t="s">
        <v>83</v>
      </c>
      <c r="BK153" s="231">
        <f>ROUND(I153*H153,2)</f>
        <v>0</v>
      </c>
      <c r="BL153" s="18" t="s">
        <v>186</v>
      </c>
      <c r="BM153" s="230" t="s">
        <v>3517</v>
      </c>
    </row>
    <row r="154" s="2" customFormat="1">
      <c r="A154" s="39"/>
      <c r="B154" s="40"/>
      <c r="C154" s="41"/>
      <c r="D154" s="232" t="s">
        <v>163</v>
      </c>
      <c r="E154" s="41"/>
      <c r="F154" s="233" t="s">
        <v>3516</v>
      </c>
      <c r="G154" s="41"/>
      <c r="H154" s="41"/>
      <c r="I154" s="234"/>
      <c r="J154" s="41"/>
      <c r="K154" s="41"/>
      <c r="L154" s="45"/>
      <c r="M154" s="235"/>
      <c r="N154" s="23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163</v>
      </c>
      <c r="AU154" s="18" t="s">
        <v>85</v>
      </c>
    </row>
    <row r="155" s="13" customFormat="1">
      <c r="A155" s="13"/>
      <c r="B155" s="239"/>
      <c r="C155" s="240"/>
      <c r="D155" s="232" t="s">
        <v>175</v>
      </c>
      <c r="E155" s="241" t="s">
        <v>1</v>
      </c>
      <c r="F155" s="242" t="s">
        <v>3518</v>
      </c>
      <c r="G155" s="240"/>
      <c r="H155" s="241" t="s">
        <v>1</v>
      </c>
      <c r="I155" s="243"/>
      <c r="J155" s="240"/>
      <c r="K155" s="240"/>
      <c r="L155" s="244"/>
      <c r="M155" s="245"/>
      <c r="N155" s="246"/>
      <c r="O155" s="246"/>
      <c r="P155" s="246"/>
      <c r="Q155" s="246"/>
      <c r="R155" s="246"/>
      <c r="S155" s="246"/>
      <c r="T155" s="24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8" t="s">
        <v>175</v>
      </c>
      <c r="AU155" s="248" t="s">
        <v>85</v>
      </c>
      <c r="AV155" s="13" t="s">
        <v>83</v>
      </c>
      <c r="AW155" s="13" t="s">
        <v>32</v>
      </c>
      <c r="AX155" s="13" t="s">
        <v>75</v>
      </c>
      <c r="AY155" s="248" t="s">
        <v>154</v>
      </c>
    </row>
    <row r="156" s="14" customFormat="1">
      <c r="A156" s="14"/>
      <c r="B156" s="249"/>
      <c r="C156" s="250"/>
      <c r="D156" s="232" t="s">
        <v>175</v>
      </c>
      <c r="E156" s="251" t="s">
        <v>1</v>
      </c>
      <c r="F156" s="252" t="s">
        <v>3519</v>
      </c>
      <c r="G156" s="250"/>
      <c r="H156" s="253">
        <v>33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175</v>
      </c>
      <c r="AU156" s="259" t="s">
        <v>85</v>
      </c>
      <c r="AV156" s="14" t="s">
        <v>85</v>
      </c>
      <c r="AW156" s="14" t="s">
        <v>32</v>
      </c>
      <c r="AX156" s="14" t="s">
        <v>83</v>
      </c>
      <c r="AY156" s="259" t="s">
        <v>154</v>
      </c>
    </row>
    <row r="157" s="2" customFormat="1" ht="16.5" customHeight="1">
      <c r="A157" s="39"/>
      <c r="B157" s="40"/>
      <c r="C157" s="275" t="s">
        <v>155</v>
      </c>
      <c r="D157" s="275" t="s">
        <v>373</v>
      </c>
      <c r="E157" s="276" t="s">
        <v>3520</v>
      </c>
      <c r="F157" s="277" t="s">
        <v>3521</v>
      </c>
      <c r="G157" s="278" t="s">
        <v>621</v>
      </c>
      <c r="H157" s="279">
        <v>66</v>
      </c>
      <c r="I157" s="280"/>
      <c r="J157" s="281">
        <f>ROUND(I157*H157,2)</f>
        <v>0</v>
      </c>
      <c r="K157" s="277" t="s">
        <v>1</v>
      </c>
      <c r="L157" s="282"/>
      <c r="M157" s="283" t="s">
        <v>1</v>
      </c>
      <c r="N157" s="284" t="s">
        <v>40</v>
      </c>
      <c r="O157" s="92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0" t="s">
        <v>223</v>
      </c>
      <c r="AT157" s="230" t="s">
        <v>373</v>
      </c>
      <c r="AU157" s="230" t="s">
        <v>85</v>
      </c>
      <c r="AY157" s="18" t="s">
        <v>154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8" t="s">
        <v>83</v>
      </c>
      <c r="BK157" s="231">
        <f>ROUND(I157*H157,2)</f>
        <v>0</v>
      </c>
      <c r="BL157" s="18" t="s">
        <v>186</v>
      </c>
      <c r="BM157" s="230" t="s">
        <v>3522</v>
      </c>
    </row>
    <row r="158" s="2" customFormat="1">
      <c r="A158" s="39"/>
      <c r="B158" s="40"/>
      <c r="C158" s="41"/>
      <c r="D158" s="232" t="s">
        <v>163</v>
      </c>
      <c r="E158" s="41"/>
      <c r="F158" s="233" t="s">
        <v>3521</v>
      </c>
      <c r="G158" s="41"/>
      <c r="H158" s="41"/>
      <c r="I158" s="234"/>
      <c r="J158" s="41"/>
      <c r="K158" s="41"/>
      <c r="L158" s="45"/>
      <c r="M158" s="235"/>
      <c r="N158" s="23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163</v>
      </c>
      <c r="AU158" s="18" t="s">
        <v>85</v>
      </c>
    </row>
    <row r="159" s="13" customFormat="1">
      <c r="A159" s="13"/>
      <c r="B159" s="239"/>
      <c r="C159" s="240"/>
      <c r="D159" s="232" t="s">
        <v>175</v>
      </c>
      <c r="E159" s="241" t="s">
        <v>1</v>
      </c>
      <c r="F159" s="242" t="s">
        <v>3523</v>
      </c>
      <c r="G159" s="240"/>
      <c r="H159" s="241" t="s">
        <v>1</v>
      </c>
      <c r="I159" s="243"/>
      <c r="J159" s="240"/>
      <c r="K159" s="240"/>
      <c r="L159" s="244"/>
      <c r="M159" s="245"/>
      <c r="N159" s="246"/>
      <c r="O159" s="246"/>
      <c r="P159" s="246"/>
      <c r="Q159" s="246"/>
      <c r="R159" s="246"/>
      <c r="S159" s="246"/>
      <c r="T159" s="24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8" t="s">
        <v>175</v>
      </c>
      <c r="AU159" s="248" t="s">
        <v>85</v>
      </c>
      <c r="AV159" s="13" t="s">
        <v>83</v>
      </c>
      <c r="AW159" s="13" t="s">
        <v>32</v>
      </c>
      <c r="AX159" s="13" t="s">
        <v>75</v>
      </c>
      <c r="AY159" s="248" t="s">
        <v>154</v>
      </c>
    </row>
    <row r="160" s="14" customFormat="1">
      <c r="A160" s="14"/>
      <c r="B160" s="249"/>
      <c r="C160" s="250"/>
      <c r="D160" s="232" t="s">
        <v>175</v>
      </c>
      <c r="E160" s="251" t="s">
        <v>1</v>
      </c>
      <c r="F160" s="252" t="s">
        <v>3524</v>
      </c>
      <c r="G160" s="250"/>
      <c r="H160" s="253">
        <v>66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175</v>
      </c>
      <c r="AU160" s="259" t="s">
        <v>85</v>
      </c>
      <c r="AV160" s="14" t="s">
        <v>85</v>
      </c>
      <c r="AW160" s="14" t="s">
        <v>32</v>
      </c>
      <c r="AX160" s="14" t="s">
        <v>83</v>
      </c>
      <c r="AY160" s="259" t="s">
        <v>154</v>
      </c>
    </row>
    <row r="161" s="2" customFormat="1" ht="24.15" customHeight="1">
      <c r="A161" s="39"/>
      <c r="B161" s="40"/>
      <c r="C161" s="219" t="s">
        <v>231</v>
      </c>
      <c r="D161" s="219" t="s">
        <v>157</v>
      </c>
      <c r="E161" s="220" t="s">
        <v>3525</v>
      </c>
      <c r="F161" s="221" t="s">
        <v>3526</v>
      </c>
      <c r="G161" s="222" t="s">
        <v>621</v>
      </c>
      <c r="H161" s="223">
        <v>22</v>
      </c>
      <c r="I161" s="224"/>
      <c r="J161" s="225">
        <f>ROUND(I161*H161,2)</f>
        <v>0</v>
      </c>
      <c r="K161" s="221" t="s">
        <v>1</v>
      </c>
      <c r="L161" s="45"/>
      <c r="M161" s="226" t="s">
        <v>1</v>
      </c>
      <c r="N161" s="227" t="s">
        <v>40</v>
      </c>
      <c r="O161" s="92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0" t="s">
        <v>186</v>
      </c>
      <c r="AT161" s="230" t="s">
        <v>157</v>
      </c>
      <c r="AU161" s="230" t="s">
        <v>85</v>
      </c>
      <c r="AY161" s="18" t="s">
        <v>154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8" t="s">
        <v>83</v>
      </c>
      <c r="BK161" s="231">
        <f>ROUND(I161*H161,2)</f>
        <v>0</v>
      </c>
      <c r="BL161" s="18" t="s">
        <v>186</v>
      </c>
      <c r="BM161" s="230" t="s">
        <v>3527</v>
      </c>
    </row>
    <row r="162" s="2" customFormat="1">
      <c r="A162" s="39"/>
      <c r="B162" s="40"/>
      <c r="C162" s="41"/>
      <c r="D162" s="232" t="s">
        <v>163</v>
      </c>
      <c r="E162" s="41"/>
      <c r="F162" s="233" t="s">
        <v>3526</v>
      </c>
      <c r="G162" s="41"/>
      <c r="H162" s="41"/>
      <c r="I162" s="234"/>
      <c r="J162" s="41"/>
      <c r="K162" s="41"/>
      <c r="L162" s="45"/>
      <c r="M162" s="235"/>
      <c r="N162" s="23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163</v>
      </c>
      <c r="AU162" s="18" t="s">
        <v>85</v>
      </c>
    </row>
    <row r="163" s="14" customFormat="1">
      <c r="A163" s="14"/>
      <c r="B163" s="249"/>
      <c r="C163" s="250"/>
      <c r="D163" s="232" t="s">
        <v>175</v>
      </c>
      <c r="E163" s="251" t="s">
        <v>1</v>
      </c>
      <c r="F163" s="252" t="s">
        <v>3481</v>
      </c>
      <c r="G163" s="250"/>
      <c r="H163" s="253">
        <v>22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175</v>
      </c>
      <c r="AU163" s="259" t="s">
        <v>85</v>
      </c>
      <c r="AV163" s="14" t="s">
        <v>85</v>
      </c>
      <c r="AW163" s="14" t="s">
        <v>32</v>
      </c>
      <c r="AX163" s="14" t="s">
        <v>83</v>
      </c>
      <c r="AY163" s="259" t="s">
        <v>154</v>
      </c>
    </row>
    <row r="164" s="2" customFormat="1" ht="24.15" customHeight="1">
      <c r="A164" s="39"/>
      <c r="B164" s="40"/>
      <c r="C164" s="219" t="s">
        <v>327</v>
      </c>
      <c r="D164" s="219" t="s">
        <v>157</v>
      </c>
      <c r="E164" s="220" t="s">
        <v>3528</v>
      </c>
      <c r="F164" s="221" t="s">
        <v>3529</v>
      </c>
      <c r="G164" s="222" t="s">
        <v>621</v>
      </c>
      <c r="H164" s="223">
        <v>22</v>
      </c>
      <c r="I164" s="224"/>
      <c r="J164" s="225">
        <f>ROUND(I164*H164,2)</f>
        <v>0</v>
      </c>
      <c r="K164" s="221" t="s">
        <v>170</v>
      </c>
      <c r="L164" s="45"/>
      <c r="M164" s="226" t="s">
        <v>1</v>
      </c>
      <c r="N164" s="227" t="s">
        <v>40</v>
      </c>
      <c r="O164" s="92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0" t="s">
        <v>186</v>
      </c>
      <c r="AT164" s="230" t="s">
        <v>157</v>
      </c>
      <c r="AU164" s="230" t="s">
        <v>85</v>
      </c>
      <c r="AY164" s="18" t="s">
        <v>154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8" t="s">
        <v>83</v>
      </c>
      <c r="BK164" s="231">
        <f>ROUND(I164*H164,2)</f>
        <v>0</v>
      </c>
      <c r="BL164" s="18" t="s">
        <v>186</v>
      </c>
      <c r="BM164" s="230" t="s">
        <v>3530</v>
      </c>
    </row>
    <row r="165" s="2" customFormat="1">
      <c r="A165" s="39"/>
      <c r="B165" s="40"/>
      <c r="C165" s="41"/>
      <c r="D165" s="232" t="s">
        <v>163</v>
      </c>
      <c r="E165" s="41"/>
      <c r="F165" s="233" t="s">
        <v>3529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163</v>
      </c>
      <c r="AU165" s="18" t="s">
        <v>85</v>
      </c>
    </row>
    <row r="166" s="2" customFormat="1">
      <c r="A166" s="39"/>
      <c r="B166" s="40"/>
      <c r="C166" s="41"/>
      <c r="D166" s="237" t="s">
        <v>173</v>
      </c>
      <c r="E166" s="41"/>
      <c r="F166" s="238" t="s">
        <v>3531</v>
      </c>
      <c r="G166" s="41"/>
      <c r="H166" s="41"/>
      <c r="I166" s="234"/>
      <c r="J166" s="41"/>
      <c r="K166" s="41"/>
      <c r="L166" s="45"/>
      <c r="M166" s="235"/>
      <c r="N166" s="23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173</v>
      </c>
      <c r="AU166" s="18" t="s">
        <v>85</v>
      </c>
    </row>
    <row r="167" s="14" customFormat="1">
      <c r="A167" s="14"/>
      <c r="B167" s="249"/>
      <c r="C167" s="250"/>
      <c r="D167" s="232" t="s">
        <v>175</v>
      </c>
      <c r="E167" s="251" t="s">
        <v>1</v>
      </c>
      <c r="F167" s="252" t="s">
        <v>3481</v>
      </c>
      <c r="G167" s="250"/>
      <c r="H167" s="253">
        <v>22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175</v>
      </c>
      <c r="AU167" s="259" t="s">
        <v>85</v>
      </c>
      <c r="AV167" s="14" t="s">
        <v>85</v>
      </c>
      <c r="AW167" s="14" t="s">
        <v>32</v>
      </c>
      <c r="AX167" s="14" t="s">
        <v>83</v>
      </c>
      <c r="AY167" s="259" t="s">
        <v>154</v>
      </c>
    </row>
    <row r="168" s="2" customFormat="1" ht="24.15" customHeight="1">
      <c r="A168" s="39"/>
      <c r="B168" s="40"/>
      <c r="C168" s="275" t="s">
        <v>8</v>
      </c>
      <c r="D168" s="275" t="s">
        <v>373</v>
      </c>
      <c r="E168" s="276" t="s">
        <v>3532</v>
      </c>
      <c r="F168" s="277" t="s">
        <v>3533</v>
      </c>
      <c r="G168" s="278" t="s">
        <v>621</v>
      </c>
      <c r="H168" s="279">
        <v>22</v>
      </c>
      <c r="I168" s="280"/>
      <c r="J168" s="281">
        <f>ROUND(I168*H168,2)</f>
        <v>0</v>
      </c>
      <c r="K168" s="277" t="s">
        <v>170</v>
      </c>
      <c r="L168" s="282"/>
      <c r="M168" s="283" t="s">
        <v>1</v>
      </c>
      <c r="N168" s="284" t="s">
        <v>40</v>
      </c>
      <c r="O168" s="92"/>
      <c r="P168" s="228">
        <f>O168*H168</f>
        <v>0</v>
      </c>
      <c r="Q168" s="228">
        <v>0.00069999999999999999</v>
      </c>
      <c r="R168" s="228">
        <f>Q168*H168</f>
        <v>0.015400000000000001</v>
      </c>
      <c r="S168" s="228">
        <v>0</v>
      </c>
      <c r="T168" s="22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0" t="s">
        <v>223</v>
      </c>
      <c r="AT168" s="230" t="s">
        <v>373</v>
      </c>
      <c r="AU168" s="230" t="s">
        <v>85</v>
      </c>
      <c r="AY168" s="18" t="s">
        <v>154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8" t="s">
        <v>83</v>
      </c>
      <c r="BK168" s="231">
        <f>ROUND(I168*H168,2)</f>
        <v>0</v>
      </c>
      <c r="BL168" s="18" t="s">
        <v>186</v>
      </c>
      <c r="BM168" s="230" t="s">
        <v>3534</v>
      </c>
    </row>
    <row r="169" s="2" customFormat="1">
      <c r="A169" s="39"/>
      <c r="B169" s="40"/>
      <c r="C169" s="41"/>
      <c r="D169" s="232" t="s">
        <v>163</v>
      </c>
      <c r="E169" s="41"/>
      <c r="F169" s="233" t="s">
        <v>3533</v>
      </c>
      <c r="G169" s="41"/>
      <c r="H169" s="41"/>
      <c r="I169" s="234"/>
      <c r="J169" s="41"/>
      <c r="K169" s="41"/>
      <c r="L169" s="45"/>
      <c r="M169" s="235"/>
      <c r="N169" s="23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163</v>
      </c>
      <c r="AU169" s="18" t="s">
        <v>85</v>
      </c>
    </row>
    <row r="170" s="14" customFormat="1">
      <c r="A170" s="14"/>
      <c r="B170" s="249"/>
      <c r="C170" s="250"/>
      <c r="D170" s="232" t="s">
        <v>175</v>
      </c>
      <c r="E170" s="251" t="s">
        <v>1</v>
      </c>
      <c r="F170" s="252" t="s">
        <v>3481</v>
      </c>
      <c r="G170" s="250"/>
      <c r="H170" s="253">
        <v>22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175</v>
      </c>
      <c r="AU170" s="259" t="s">
        <v>85</v>
      </c>
      <c r="AV170" s="14" t="s">
        <v>85</v>
      </c>
      <c r="AW170" s="14" t="s">
        <v>32</v>
      </c>
      <c r="AX170" s="14" t="s">
        <v>83</v>
      </c>
      <c r="AY170" s="259" t="s">
        <v>154</v>
      </c>
    </row>
    <row r="171" s="2" customFormat="1" ht="24.15" customHeight="1">
      <c r="A171" s="39"/>
      <c r="B171" s="40"/>
      <c r="C171" s="219" t="s">
        <v>344</v>
      </c>
      <c r="D171" s="219" t="s">
        <v>157</v>
      </c>
      <c r="E171" s="220" t="s">
        <v>3535</v>
      </c>
      <c r="F171" s="221" t="s">
        <v>3536</v>
      </c>
      <c r="G171" s="222" t="s">
        <v>353</v>
      </c>
      <c r="H171" s="223">
        <v>14.08</v>
      </c>
      <c r="I171" s="224"/>
      <c r="J171" s="225">
        <f>ROUND(I171*H171,2)</f>
        <v>0</v>
      </c>
      <c r="K171" s="221" t="s">
        <v>170</v>
      </c>
      <c r="L171" s="45"/>
      <c r="M171" s="226" t="s">
        <v>1</v>
      </c>
      <c r="N171" s="227" t="s">
        <v>40</v>
      </c>
      <c r="O171" s="92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0" t="s">
        <v>186</v>
      </c>
      <c r="AT171" s="230" t="s">
        <v>157</v>
      </c>
      <c r="AU171" s="230" t="s">
        <v>85</v>
      </c>
      <c r="AY171" s="18" t="s">
        <v>154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8" t="s">
        <v>83</v>
      </c>
      <c r="BK171" s="231">
        <f>ROUND(I171*H171,2)</f>
        <v>0</v>
      </c>
      <c r="BL171" s="18" t="s">
        <v>186</v>
      </c>
      <c r="BM171" s="230" t="s">
        <v>3537</v>
      </c>
    </row>
    <row r="172" s="2" customFormat="1">
      <c r="A172" s="39"/>
      <c r="B172" s="40"/>
      <c r="C172" s="41"/>
      <c r="D172" s="232" t="s">
        <v>163</v>
      </c>
      <c r="E172" s="41"/>
      <c r="F172" s="233" t="s">
        <v>3538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163</v>
      </c>
      <c r="AU172" s="18" t="s">
        <v>85</v>
      </c>
    </row>
    <row r="173" s="2" customFormat="1">
      <c r="A173" s="39"/>
      <c r="B173" s="40"/>
      <c r="C173" s="41"/>
      <c r="D173" s="237" t="s">
        <v>173</v>
      </c>
      <c r="E173" s="41"/>
      <c r="F173" s="238" t="s">
        <v>3539</v>
      </c>
      <c r="G173" s="41"/>
      <c r="H173" s="41"/>
      <c r="I173" s="234"/>
      <c r="J173" s="41"/>
      <c r="K173" s="41"/>
      <c r="L173" s="45"/>
      <c r="M173" s="235"/>
      <c r="N173" s="23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173</v>
      </c>
      <c r="AU173" s="18" t="s">
        <v>85</v>
      </c>
    </row>
    <row r="174" s="13" customFormat="1">
      <c r="A174" s="13"/>
      <c r="B174" s="239"/>
      <c r="C174" s="240"/>
      <c r="D174" s="232" t="s">
        <v>175</v>
      </c>
      <c r="E174" s="241" t="s">
        <v>1</v>
      </c>
      <c r="F174" s="242" t="s">
        <v>3540</v>
      </c>
      <c r="G174" s="240"/>
      <c r="H174" s="241" t="s">
        <v>1</v>
      </c>
      <c r="I174" s="243"/>
      <c r="J174" s="240"/>
      <c r="K174" s="240"/>
      <c r="L174" s="244"/>
      <c r="M174" s="245"/>
      <c r="N174" s="246"/>
      <c r="O174" s="246"/>
      <c r="P174" s="246"/>
      <c r="Q174" s="246"/>
      <c r="R174" s="246"/>
      <c r="S174" s="246"/>
      <c r="T174" s="24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8" t="s">
        <v>175</v>
      </c>
      <c r="AU174" s="248" t="s">
        <v>85</v>
      </c>
      <c r="AV174" s="13" t="s">
        <v>83</v>
      </c>
      <c r="AW174" s="13" t="s">
        <v>32</v>
      </c>
      <c r="AX174" s="13" t="s">
        <v>75</v>
      </c>
      <c r="AY174" s="248" t="s">
        <v>154</v>
      </c>
    </row>
    <row r="175" s="14" customFormat="1">
      <c r="A175" s="14"/>
      <c r="B175" s="249"/>
      <c r="C175" s="250"/>
      <c r="D175" s="232" t="s">
        <v>175</v>
      </c>
      <c r="E175" s="251" t="s">
        <v>1</v>
      </c>
      <c r="F175" s="252" t="s">
        <v>3541</v>
      </c>
      <c r="G175" s="250"/>
      <c r="H175" s="253">
        <v>14.08</v>
      </c>
      <c r="I175" s="254"/>
      <c r="J175" s="250"/>
      <c r="K175" s="250"/>
      <c r="L175" s="255"/>
      <c r="M175" s="256"/>
      <c r="N175" s="257"/>
      <c r="O175" s="257"/>
      <c r="P175" s="257"/>
      <c r="Q175" s="257"/>
      <c r="R175" s="257"/>
      <c r="S175" s="257"/>
      <c r="T175" s="25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9" t="s">
        <v>175</v>
      </c>
      <c r="AU175" s="259" t="s">
        <v>85</v>
      </c>
      <c r="AV175" s="14" t="s">
        <v>85</v>
      </c>
      <c r="AW175" s="14" t="s">
        <v>32</v>
      </c>
      <c r="AX175" s="14" t="s">
        <v>83</v>
      </c>
      <c r="AY175" s="259" t="s">
        <v>154</v>
      </c>
    </row>
    <row r="176" s="2" customFormat="1" ht="16.5" customHeight="1">
      <c r="A176" s="39"/>
      <c r="B176" s="40"/>
      <c r="C176" s="275" t="s">
        <v>350</v>
      </c>
      <c r="D176" s="275" t="s">
        <v>373</v>
      </c>
      <c r="E176" s="276" t="s">
        <v>3542</v>
      </c>
      <c r="F176" s="277" t="s">
        <v>3543</v>
      </c>
      <c r="G176" s="278" t="s">
        <v>238</v>
      </c>
      <c r="H176" s="279">
        <v>1.45</v>
      </c>
      <c r="I176" s="280"/>
      <c r="J176" s="281">
        <f>ROUND(I176*H176,2)</f>
        <v>0</v>
      </c>
      <c r="K176" s="277" t="s">
        <v>170</v>
      </c>
      <c r="L176" s="282"/>
      <c r="M176" s="283" t="s">
        <v>1</v>
      </c>
      <c r="N176" s="284" t="s">
        <v>40</v>
      </c>
      <c r="O176" s="92"/>
      <c r="P176" s="228">
        <f>O176*H176</f>
        <v>0</v>
      </c>
      <c r="Q176" s="228">
        <v>0.20000000000000001</v>
      </c>
      <c r="R176" s="228">
        <f>Q176*H176</f>
        <v>0.28999999999999998</v>
      </c>
      <c r="S176" s="228">
        <v>0</v>
      </c>
      <c r="T176" s="22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0" t="s">
        <v>223</v>
      </c>
      <c r="AT176" s="230" t="s">
        <v>373</v>
      </c>
      <c r="AU176" s="230" t="s">
        <v>85</v>
      </c>
      <c r="AY176" s="18" t="s">
        <v>154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8" t="s">
        <v>83</v>
      </c>
      <c r="BK176" s="231">
        <f>ROUND(I176*H176,2)</f>
        <v>0</v>
      </c>
      <c r="BL176" s="18" t="s">
        <v>186</v>
      </c>
      <c r="BM176" s="230" t="s">
        <v>3544</v>
      </c>
    </row>
    <row r="177" s="2" customFormat="1">
      <c r="A177" s="39"/>
      <c r="B177" s="40"/>
      <c r="C177" s="41"/>
      <c r="D177" s="232" t="s">
        <v>163</v>
      </c>
      <c r="E177" s="41"/>
      <c r="F177" s="233" t="s">
        <v>3543</v>
      </c>
      <c r="G177" s="41"/>
      <c r="H177" s="41"/>
      <c r="I177" s="234"/>
      <c r="J177" s="41"/>
      <c r="K177" s="41"/>
      <c r="L177" s="45"/>
      <c r="M177" s="235"/>
      <c r="N177" s="23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163</v>
      </c>
      <c r="AU177" s="18" t="s">
        <v>85</v>
      </c>
    </row>
    <row r="178" s="14" customFormat="1">
      <c r="A178" s="14"/>
      <c r="B178" s="249"/>
      <c r="C178" s="250"/>
      <c r="D178" s="232" t="s">
        <v>175</v>
      </c>
      <c r="E178" s="251" t="s">
        <v>1</v>
      </c>
      <c r="F178" s="252" t="s">
        <v>3541</v>
      </c>
      <c r="G178" s="250"/>
      <c r="H178" s="253">
        <v>14.08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175</v>
      </c>
      <c r="AU178" s="259" t="s">
        <v>85</v>
      </c>
      <c r="AV178" s="14" t="s">
        <v>85</v>
      </c>
      <c r="AW178" s="14" t="s">
        <v>32</v>
      </c>
      <c r="AX178" s="14" t="s">
        <v>83</v>
      </c>
      <c r="AY178" s="259" t="s">
        <v>154</v>
      </c>
    </row>
    <row r="179" s="14" customFormat="1">
      <c r="A179" s="14"/>
      <c r="B179" s="249"/>
      <c r="C179" s="250"/>
      <c r="D179" s="232" t="s">
        <v>175</v>
      </c>
      <c r="E179" s="250"/>
      <c r="F179" s="252" t="s">
        <v>3545</v>
      </c>
      <c r="G179" s="250"/>
      <c r="H179" s="253">
        <v>1.45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175</v>
      </c>
      <c r="AU179" s="259" t="s">
        <v>85</v>
      </c>
      <c r="AV179" s="14" t="s">
        <v>85</v>
      </c>
      <c r="AW179" s="14" t="s">
        <v>4</v>
      </c>
      <c r="AX179" s="14" t="s">
        <v>83</v>
      </c>
      <c r="AY179" s="259" t="s">
        <v>154</v>
      </c>
    </row>
    <row r="180" s="2" customFormat="1" ht="24.15" customHeight="1">
      <c r="A180" s="39"/>
      <c r="B180" s="40"/>
      <c r="C180" s="219" t="s">
        <v>359</v>
      </c>
      <c r="D180" s="219" t="s">
        <v>157</v>
      </c>
      <c r="E180" s="220" t="s">
        <v>3546</v>
      </c>
      <c r="F180" s="221" t="s">
        <v>3547</v>
      </c>
      <c r="G180" s="222" t="s">
        <v>376</v>
      </c>
      <c r="H180" s="223">
        <v>0.001</v>
      </c>
      <c r="I180" s="224"/>
      <c r="J180" s="225">
        <f>ROUND(I180*H180,2)</f>
        <v>0</v>
      </c>
      <c r="K180" s="221" t="s">
        <v>170</v>
      </c>
      <c r="L180" s="45"/>
      <c r="M180" s="226" t="s">
        <v>1</v>
      </c>
      <c r="N180" s="227" t="s">
        <v>40</v>
      </c>
      <c r="O180" s="92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0" t="s">
        <v>186</v>
      </c>
      <c r="AT180" s="230" t="s">
        <v>157</v>
      </c>
      <c r="AU180" s="230" t="s">
        <v>85</v>
      </c>
      <c r="AY180" s="18" t="s">
        <v>154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8" t="s">
        <v>83</v>
      </c>
      <c r="BK180" s="231">
        <f>ROUND(I180*H180,2)</f>
        <v>0</v>
      </c>
      <c r="BL180" s="18" t="s">
        <v>186</v>
      </c>
      <c r="BM180" s="230" t="s">
        <v>3548</v>
      </c>
    </row>
    <row r="181" s="2" customFormat="1">
      <c r="A181" s="39"/>
      <c r="B181" s="40"/>
      <c r="C181" s="41"/>
      <c r="D181" s="232" t="s">
        <v>163</v>
      </c>
      <c r="E181" s="41"/>
      <c r="F181" s="233" t="s">
        <v>3549</v>
      </c>
      <c r="G181" s="41"/>
      <c r="H181" s="41"/>
      <c r="I181" s="234"/>
      <c r="J181" s="41"/>
      <c r="K181" s="41"/>
      <c r="L181" s="45"/>
      <c r="M181" s="235"/>
      <c r="N181" s="23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163</v>
      </c>
      <c r="AU181" s="18" t="s">
        <v>85</v>
      </c>
    </row>
    <row r="182" s="2" customFormat="1">
      <c r="A182" s="39"/>
      <c r="B182" s="40"/>
      <c r="C182" s="41"/>
      <c r="D182" s="237" t="s">
        <v>173</v>
      </c>
      <c r="E182" s="41"/>
      <c r="F182" s="238" t="s">
        <v>3550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173</v>
      </c>
      <c r="AU182" s="18" t="s">
        <v>85</v>
      </c>
    </row>
    <row r="183" s="13" customFormat="1">
      <c r="A183" s="13"/>
      <c r="B183" s="239"/>
      <c r="C183" s="240"/>
      <c r="D183" s="232" t="s">
        <v>175</v>
      </c>
      <c r="E183" s="241" t="s">
        <v>1</v>
      </c>
      <c r="F183" s="242" t="s">
        <v>3551</v>
      </c>
      <c r="G183" s="240"/>
      <c r="H183" s="241" t="s">
        <v>1</v>
      </c>
      <c r="I183" s="243"/>
      <c r="J183" s="240"/>
      <c r="K183" s="240"/>
      <c r="L183" s="244"/>
      <c r="M183" s="245"/>
      <c r="N183" s="246"/>
      <c r="O183" s="246"/>
      <c r="P183" s="246"/>
      <c r="Q183" s="246"/>
      <c r="R183" s="246"/>
      <c r="S183" s="246"/>
      <c r="T183" s="24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8" t="s">
        <v>175</v>
      </c>
      <c r="AU183" s="248" t="s">
        <v>85</v>
      </c>
      <c r="AV183" s="13" t="s">
        <v>83</v>
      </c>
      <c r="AW183" s="13" t="s">
        <v>32</v>
      </c>
      <c r="AX183" s="13" t="s">
        <v>75</v>
      </c>
      <c r="AY183" s="248" t="s">
        <v>154</v>
      </c>
    </row>
    <row r="184" s="14" customFormat="1">
      <c r="A184" s="14"/>
      <c r="B184" s="249"/>
      <c r="C184" s="250"/>
      <c r="D184" s="232" t="s">
        <v>175</v>
      </c>
      <c r="E184" s="251" t="s">
        <v>1</v>
      </c>
      <c r="F184" s="252" t="s">
        <v>3552</v>
      </c>
      <c r="G184" s="250"/>
      <c r="H184" s="253">
        <v>0.001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175</v>
      </c>
      <c r="AU184" s="259" t="s">
        <v>85</v>
      </c>
      <c r="AV184" s="14" t="s">
        <v>85</v>
      </c>
      <c r="AW184" s="14" t="s">
        <v>32</v>
      </c>
      <c r="AX184" s="14" t="s">
        <v>83</v>
      </c>
      <c r="AY184" s="259" t="s">
        <v>154</v>
      </c>
    </row>
    <row r="185" s="2" customFormat="1" ht="16.5" customHeight="1">
      <c r="A185" s="39"/>
      <c r="B185" s="40"/>
      <c r="C185" s="275" t="s">
        <v>365</v>
      </c>
      <c r="D185" s="275" t="s">
        <v>373</v>
      </c>
      <c r="E185" s="276" t="s">
        <v>3553</v>
      </c>
      <c r="F185" s="277" t="s">
        <v>3554</v>
      </c>
      <c r="G185" s="278" t="s">
        <v>621</v>
      </c>
      <c r="H185" s="279">
        <v>110</v>
      </c>
      <c r="I185" s="280"/>
      <c r="J185" s="281">
        <f>ROUND(I185*H185,2)</f>
        <v>0</v>
      </c>
      <c r="K185" s="277" t="s">
        <v>170</v>
      </c>
      <c r="L185" s="282"/>
      <c r="M185" s="283" t="s">
        <v>1</v>
      </c>
      <c r="N185" s="284" t="s">
        <v>40</v>
      </c>
      <c r="O185" s="92"/>
      <c r="P185" s="228">
        <f>O185*H185</f>
        <v>0</v>
      </c>
      <c r="Q185" s="228">
        <v>0.001</v>
      </c>
      <c r="R185" s="228">
        <f>Q185*H185</f>
        <v>0.11</v>
      </c>
      <c r="S185" s="228">
        <v>0</v>
      </c>
      <c r="T185" s="22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0" t="s">
        <v>223</v>
      </c>
      <c r="AT185" s="230" t="s">
        <v>373</v>
      </c>
      <c r="AU185" s="230" t="s">
        <v>85</v>
      </c>
      <c r="AY185" s="18" t="s">
        <v>154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8" t="s">
        <v>83</v>
      </c>
      <c r="BK185" s="231">
        <f>ROUND(I185*H185,2)</f>
        <v>0</v>
      </c>
      <c r="BL185" s="18" t="s">
        <v>186</v>
      </c>
      <c r="BM185" s="230" t="s">
        <v>3555</v>
      </c>
    </row>
    <row r="186" s="2" customFormat="1">
      <c r="A186" s="39"/>
      <c r="B186" s="40"/>
      <c r="C186" s="41"/>
      <c r="D186" s="232" t="s">
        <v>163</v>
      </c>
      <c r="E186" s="41"/>
      <c r="F186" s="233" t="s">
        <v>3554</v>
      </c>
      <c r="G186" s="41"/>
      <c r="H186" s="41"/>
      <c r="I186" s="234"/>
      <c r="J186" s="41"/>
      <c r="K186" s="41"/>
      <c r="L186" s="45"/>
      <c r="M186" s="235"/>
      <c r="N186" s="23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163</v>
      </c>
      <c r="AU186" s="18" t="s">
        <v>85</v>
      </c>
    </row>
    <row r="187" s="13" customFormat="1">
      <c r="A187" s="13"/>
      <c r="B187" s="239"/>
      <c r="C187" s="240"/>
      <c r="D187" s="232" t="s">
        <v>175</v>
      </c>
      <c r="E187" s="241" t="s">
        <v>1</v>
      </c>
      <c r="F187" s="242" t="s">
        <v>3551</v>
      </c>
      <c r="G187" s="240"/>
      <c r="H187" s="241" t="s">
        <v>1</v>
      </c>
      <c r="I187" s="243"/>
      <c r="J187" s="240"/>
      <c r="K187" s="240"/>
      <c r="L187" s="244"/>
      <c r="M187" s="245"/>
      <c r="N187" s="246"/>
      <c r="O187" s="246"/>
      <c r="P187" s="246"/>
      <c r="Q187" s="246"/>
      <c r="R187" s="246"/>
      <c r="S187" s="246"/>
      <c r="T187" s="24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8" t="s">
        <v>175</v>
      </c>
      <c r="AU187" s="248" t="s">
        <v>85</v>
      </c>
      <c r="AV187" s="13" t="s">
        <v>83</v>
      </c>
      <c r="AW187" s="13" t="s">
        <v>32</v>
      </c>
      <c r="AX187" s="13" t="s">
        <v>75</v>
      </c>
      <c r="AY187" s="248" t="s">
        <v>154</v>
      </c>
    </row>
    <row r="188" s="14" customFormat="1">
      <c r="A188" s="14"/>
      <c r="B188" s="249"/>
      <c r="C188" s="250"/>
      <c r="D188" s="232" t="s">
        <v>175</v>
      </c>
      <c r="E188" s="251" t="s">
        <v>1</v>
      </c>
      <c r="F188" s="252" t="s">
        <v>3556</v>
      </c>
      <c r="G188" s="250"/>
      <c r="H188" s="253">
        <v>110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175</v>
      </c>
      <c r="AU188" s="259" t="s">
        <v>85</v>
      </c>
      <c r="AV188" s="14" t="s">
        <v>85</v>
      </c>
      <c r="AW188" s="14" t="s">
        <v>32</v>
      </c>
      <c r="AX188" s="14" t="s">
        <v>83</v>
      </c>
      <c r="AY188" s="259" t="s">
        <v>154</v>
      </c>
    </row>
    <row r="189" s="2" customFormat="1" ht="21.75" customHeight="1">
      <c r="A189" s="39"/>
      <c r="B189" s="40"/>
      <c r="C189" s="219" t="s">
        <v>372</v>
      </c>
      <c r="D189" s="219" t="s">
        <v>157</v>
      </c>
      <c r="E189" s="220" t="s">
        <v>3557</v>
      </c>
      <c r="F189" s="221" t="s">
        <v>3558</v>
      </c>
      <c r="G189" s="222" t="s">
        <v>238</v>
      </c>
      <c r="H189" s="223">
        <v>1.76</v>
      </c>
      <c r="I189" s="224"/>
      <c r="J189" s="225">
        <f>ROUND(I189*H189,2)</f>
        <v>0</v>
      </c>
      <c r="K189" s="221" t="s">
        <v>170</v>
      </c>
      <c r="L189" s="45"/>
      <c r="M189" s="226" t="s">
        <v>1</v>
      </c>
      <c r="N189" s="227" t="s">
        <v>40</v>
      </c>
      <c r="O189" s="92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0" t="s">
        <v>186</v>
      </c>
      <c r="AT189" s="230" t="s">
        <v>157</v>
      </c>
      <c r="AU189" s="230" t="s">
        <v>85</v>
      </c>
      <c r="AY189" s="18" t="s">
        <v>154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8" t="s">
        <v>83</v>
      </c>
      <c r="BK189" s="231">
        <f>ROUND(I189*H189,2)</f>
        <v>0</v>
      </c>
      <c r="BL189" s="18" t="s">
        <v>186</v>
      </c>
      <c r="BM189" s="230" t="s">
        <v>3559</v>
      </c>
    </row>
    <row r="190" s="2" customFormat="1">
      <c r="A190" s="39"/>
      <c r="B190" s="40"/>
      <c r="C190" s="41"/>
      <c r="D190" s="232" t="s">
        <v>163</v>
      </c>
      <c r="E190" s="41"/>
      <c r="F190" s="233" t="s">
        <v>3560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163</v>
      </c>
      <c r="AU190" s="18" t="s">
        <v>85</v>
      </c>
    </row>
    <row r="191" s="2" customFormat="1">
      <c r="A191" s="39"/>
      <c r="B191" s="40"/>
      <c r="C191" s="41"/>
      <c r="D191" s="237" t="s">
        <v>173</v>
      </c>
      <c r="E191" s="41"/>
      <c r="F191" s="238" t="s">
        <v>3561</v>
      </c>
      <c r="G191" s="41"/>
      <c r="H191" s="41"/>
      <c r="I191" s="234"/>
      <c r="J191" s="41"/>
      <c r="K191" s="41"/>
      <c r="L191" s="45"/>
      <c r="M191" s="235"/>
      <c r="N191" s="23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173</v>
      </c>
      <c r="AU191" s="18" t="s">
        <v>85</v>
      </c>
    </row>
    <row r="192" s="13" customFormat="1">
      <c r="A192" s="13"/>
      <c r="B192" s="239"/>
      <c r="C192" s="240"/>
      <c r="D192" s="232" t="s">
        <v>175</v>
      </c>
      <c r="E192" s="241" t="s">
        <v>1</v>
      </c>
      <c r="F192" s="242" t="s">
        <v>3562</v>
      </c>
      <c r="G192" s="240"/>
      <c r="H192" s="241" t="s">
        <v>1</v>
      </c>
      <c r="I192" s="243"/>
      <c r="J192" s="240"/>
      <c r="K192" s="240"/>
      <c r="L192" s="244"/>
      <c r="M192" s="245"/>
      <c r="N192" s="246"/>
      <c r="O192" s="246"/>
      <c r="P192" s="246"/>
      <c r="Q192" s="246"/>
      <c r="R192" s="246"/>
      <c r="S192" s="246"/>
      <c r="T192" s="24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8" t="s">
        <v>175</v>
      </c>
      <c r="AU192" s="248" t="s">
        <v>85</v>
      </c>
      <c r="AV192" s="13" t="s">
        <v>83</v>
      </c>
      <c r="AW192" s="13" t="s">
        <v>32</v>
      </c>
      <c r="AX192" s="13" t="s">
        <v>75</v>
      </c>
      <c r="AY192" s="248" t="s">
        <v>154</v>
      </c>
    </row>
    <row r="193" s="14" customFormat="1">
      <c r="A193" s="14"/>
      <c r="B193" s="249"/>
      <c r="C193" s="250"/>
      <c r="D193" s="232" t="s">
        <v>175</v>
      </c>
      <c r="E193" s="251" t="s">
        <v>1</v>
      </c>
      <c r="F193" s="252" t="s">
        <v>3563</v>
      </c>
      <c r="G193" s="250"/>
      <c r="H193" s="253">
        <v>1.76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175</v>
      </c>
      <c r="AU193" s="259" t="s">
        <v>85</v>
      </c>
      <c r="AV193" s="14" t="s">
        <v>85</v>
      </c>
      <c r="AW193" s="14" t="s">
        <v>32</v>
      </c>
      <c r="AX193" s="14" t="s">
        <v>83</v>
      </c>
      <c r="AY193" s="259" t="s">
        <v>154</v>
      </c>
    </row>
    <row r="194" s="2" customFormat="1" ht="16.5" customHeight="1">
      <c r="A194" s="39"/>
      <c r="B194" s="40"/>
      <c r="C194" s="275" t="s">
        <v>381</v>
      </c>
      <c r="D194" s="275" t="s">
        <v>373</v>
      </c>
      <c r="E194" s="276" t="s">
        <v>3564</v>
      </c>
      <c r="F194" s="277" t="s">
        <v>3565</v>
      </c>
      <c r="G194" s="278" t="s">
        <v>238</v>
      </c>
      <c r="H194" s="279">
        <v>1.76</v>
      </c>
      <c r="I194" s="280"/>
      <c r="J194" s="281">
        <f>ROUND(I194*H194,2)</f>
        <v>0</v>
      </c>
      <c r="K194" s="277" t="s">
        <v>170</v>
      </c>
      <c r="L194" s="282"/>
      <c r="M194" s="283" t="s">
        <v>1</v>
      </c>
      <c r="N194" s="284" t="s">
        <v>40</v>
      </c>
      <c r="O194" s="92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0" t="s">
        <v>223</v>
      </c>
      <c r="AT194" s="230" t="s">
        <v>373</v>
      </c>
      <c r="AU194" s="230" t="s">
        <v>85</v>
      </c>
      <c r="AY194" s="18" t="s">
        <v>154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8" t="s">
        <v>83</v>
      </c>
      <c r="BK194" s="231">
        <f>ROUND(I194*H194,2)</f>
        <v>0</v>
      </c>
      <c r="BL194" s="18" t="s">
        <v>186</v>
      </c>
      <c r="BM194" s="230" t="s">
        <v>3566</v>
      </c>
    </row>
    <row r="195" s="2" customFormat="1">
      <c r="A195" s="39"/>
      <c r="B195" s="40"/>
      <c r="C195" s="41"/>
      <c r="D195" s="232" t="s">
        <v>163</v>
      </c>
      <c r="E195" s="41"/>
      <c r="F195" s="233" t="s">
        <v>3565</v>
      </c>
      <c r="G195" s="41"/>
      <c r="H195" s="41"/>
      <c r="I195" s="234"/>
      <c r="J195" s="41"/>
      <c r="K195" s="41"/>
      <c r="L195" s="45"/>
      <c r="M195" s="235"/>
      <c r="N195" s="23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163</v>
      </c>
      <c r="AU195" s="18" t="s">
        <v>85</v>
      </c>
    </row>
    <row r="196" s="13" customFormat="1">
      <c r="A196" s="13"/>
      <c r="B196" s="239"/>
      <c r="C196" s="240"/>
      <c r="D196" s="232" t="s">
        <v>175</v>
      </c>
      <c r="E196" s="241" t="s">
        <v>1</v>
      </c>
      <c r="F196" s="242" t="s">
        <v>3562</v>
      </c>
      <c r="G196" s="240"/>
      <c r="H196" s="241" t="s">
        <v>1</v>
      </c>
      <c r="I196" s="243"/>
      <c r="J196" s="240"/>
      <c r="K196" s="240"/>
      <c r="L196" s="244"/>
      <c r="M196" s="245"/>
      <c r="N196" s="246"/>
      <c r="O196" s="246"/>
      <c r="P196" s="246"/>
      <c r="Q196" s="246"/>
      <c r="R196" s="246"/>
      <c r="S196" s="246"/>
      <c r="T196" s="24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8" t="s">
        <v>175</v>
      </c>
      <c r="AU196" s="248" t="s">
        <v>85</v>
      </c>
      <c r="AV196" s="13" t="s">
        <v>83</v>
      </c>
      <c r="AW196" s="13" t="s">
        <v>32</v>
      </c>
      <c r="AX196" s="13" t="s">
        <v>75</v>
      </c>
      <c r="AY196" s="248" t="s">
        <v>154</v>
      </c>
    </row>
    <row r="197" s="14" customFormat="1">
      <c r="A197" s="14"/>
      <c r="B197" s="249"/>
      <c r="C197" s="250"/>
      <c r="D197" s="232" t="s">
        <v>175</v>
      </c>
      <c r="E197" s="251" t="s">
        <v>1</v>
      </c>
      <c r="F197" s="252" t="s">
        <v>3563</v>
      </c>
      <c r="G197" s="250"/>
      <c r="H197" s="253">
        <v>1.76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175</v>
      </c>
      <c r="AU197" s="259" t="s">
        <v>85</v>
      </c>
      <c r="AV197" s="14" t="s">
        <v>85</v>
      </c>
      <c r="AW197" s="14" t="s">
        <v>32</v>
      </c>
      <c r="AX197" s="14" t="s">
        <v>83</v>
      </c>
      <c r="AY197" s="259" t="s">
        <v>154</v>
      </c>
    </row>
    <row r="198" s="2" customFormat="1" ht="24.15" customHeight="1">
      <c r="A198" s="39"/>
      <c r="B198" s="40"/>
      <c r="C198" s="219" t="s">
        <v>387</v>
      </c>
      <c r="D198" s="219" t="s">
        <v>157</v>
      </c>
      <c r="E198" s="220" t="s">
        <v>3567</v>
      </c>
      <c r="F198" s="221" t="s">
        <v>3568</v>
      </c>
      <c r="G198" s="222" t="s">
        <v>238</v>
      </c>
      <c r="H198" s="223">
        <v>8.8000000000000007</v>
      </c>
      <c r="I198" s="224"/>
      <c r="J198" s="225">
        <f>ROUND(I198*H198,2)</f>
        <v>0</v>
      </c>
      <c r="K198" s="221" t="s">
        <v>170</v>
      </c>
      <c r="L198" s="45"/>
      <c r="M198" s="226" t="s">
        <v>1</v>
      </c>
      <c r="N198" s="227" t="s">
        <v>40</v>
      </c>
      <c r="O198" s="92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0" t="s">
        <v>186</v>
      </c>
      <c r="AT198" s="230" t="s">
        <v>157</v>
      </c>
      <c r="AU198" s="230" t="s">
        <v>85</v>
      </c>
      <c r="AY198" s="18" t="s">
        <v>154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8" t="s">
        <v>83</v>
      </c>
      <c r="BK198" s="231">
        <f>ROUND(I198*H198,2)</f>
        <v>0</v>
      </c>
      <c r="BL198" s="18" t="s">
        <v>186</v>
      </c>
      <c r="BM198" s="230" t="s">
        <v>3569</v>
      </c>
    </row>
    <row r="199" s="2" customFormat="1">
      <c r="A199" s="39"/>
      <c r="B199" s="40"/>
      <c r="C199" s="41"/>
      <c r="D199" s="232" t="s">
        <v>163</v>
      </c>
      <c r="E199" s="41"/>
      <c r="F199" s="233" t="s">
        <v>3570</v>
      </c>
      <c r="G199" s="41"/>
      <c r="H199" s="41"/>
      <c r="I199" s="234"/>
      <c r="J199" s="41"/>
      <c r="K199" s="41"/>
      <c r="L199" s="45"/>
      <c r="M199" s="235"/>
      <c r="N199" s="23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163</v>
      </c>
      <c r="AU199" s="18" t="s">
        <v>85</v>
      </c>
    </row>
    <row r="200" s="2" customFormat="1">
      <c r="A200" s="39"/>
      <c r="B200" s="40"/>
      <c r="C200" s="41"/>
      <c r="D200" s="237" t="s">
        <v>173</v>
      </c>
      <c r="E200" s="41"/>
      <c r="F200" s="238" t="s">
        <v>3571</v>
      </c>
      <c r="G200" s="41"/>
      <c r="H200" s="41"/>
      <c r="I200" s="234"/>
      <c r="J200" s="41"/>
      <c r="K200" s="41"/>
      <c r="L200" s="45"/>
      <c r="M200" s="235"/>
      <c r="N200" s="23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173</v>
      </c>
      <c r="AU200" s="18" t="s">
        <v>85</v>
      </c>
    </row>
    <row r="201" s="13" customFormat="1">
      <c r="A201" s="13"/>
      <c r="B201" s="239"/>
      <c r="C201" s="240"/>
      <c r="D201" s="232" t="s">
        <v>175</v>
      </c>
      <c r="E201" s="241" t="s">
        <v>1</v>
      </c>
      <c r="F201" s="242" t="s">
        <v>3562</v>
      </c>
      <c r="G201" s="240"/>
      <c r="H201" s="241" t="s">
        <v>1</v>
      </c>
      <c r="I201" s="243"/>
      <c r="J201" s="240"/>
      <c r="K201" s="240"/>
      <c r="L201" s="244"/>
      <c r="M201" s="245"/>
      <c r="N201" s="246"/>
      <c r="O201" s="246"/>
      <c r="P201" s="246"/>
      <c r="Q201" s="246"/>
      <c r="R201" s="246"/>
      <c r="S201" s="246"/>
      <c r="T201" s="24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8" t="s">
        <v>175</v>
      </c>
      <c r="AU201" s="248" t="s">
        <v>85</v>
      </c>
      <c r="AV201" s="13" t="s">
        <v>83</v>
      </c>
      <c r="AW201" s="13" t="s">
        <v>32</v>
      </c>
      <c r="AX201" s="13" t="s">
        <v>75</v>
      </c>
      <c r="AY201" s="248" t="s">
        <v>154</v>
      </c>
    </row>
    <row r="202" s="14" customFormat="1">
      <c r="A202" s="14"/>
      <c r="B202" s="249"/>
      <c r="C202" s="250"/>
      <c r="D202" s="232" t="s">
        <v>175</v>
      </c>
      <c r="E202" s="251" t="s">
        <v>1</v>
      </c>
      <c r="F202" s="252" t="s">
        <v>3563</v>
      </c>
      <c r="G202" s="250"/>
      <c r="H202" s="253">
        <v>1.76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175</v>
      </c>
      <c r="AU202" s="259" t="s">
        <v>85</v>
      </c>
      <c r="AV202" s="14" t="s">
        <v>85</v>
      </c>
      <c r="AW202" s="14" t="s">
        <v>32</v>
      </c>
      <c r="AX202" s="14" t="s">
        <v>83</v>
      </c>
      <c r="AY202" s="259" t="s">
        <v>154</v>
      </c>
    </row>
    <row r="203" s="14" customFormat="1">
      <c r="A203" s="14"/>
      <c r="B203" s="249"/>
      <c r="C203" s="250"/>
      <c r="D203" s="232" t="s">
        <v>175</v>
      </c>
      <c r="E203" s="250"/>
      <c r="F203" s="252" t="s">
        <v>3572</v>
      </c>
      <c r="G203" s="250"/>
      <c r="H203" s="253">
        <v>8.8000000000000007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175</v>
      </c>
      <c r="AU203" s="259" t="s">
        <v>85</v>
      </c>
      <c r="AV203" s="14" t="s">
        <v>85</v>
      </c>
      <c r="AW203" s="14" t="s">
        <v>4</v>
      </c>
      <c r="AX203" s="14" t="s">
        <v>83</v>
      </c>
      <c r="AY203" s="259" t="s">
        <v>154</v>
      </c>
    </row>
    <row r="204" s="12" customFormat="1" ht="22.8" customHeight="1">
      <c r="A204" s="12"/>
      <c r="B204" s="203"/>
      <c r="C204" s="204"/>
      <c r="D204" s="205" t="s">
        <v>74</v>
      </c>
      <c r="E204" s="217" t="s">
        <v>870</v>
      </c>
      <c r="F204" s="217" t="s">
        <v>3573</v>
      </c>
      <c r="G204" s="204"/>
      <c r="H204" s="204"/>
      <c r="I204" s="207"/>
      <c r="J204" s="218">
        <f>BK204</f>
        <v>0</v>
      </c>
      <c r="K204" s="204"/>
      <c r="L204" s="209"/>
      <c r="M204" s="210"/>
      <c r="N204" s="211"/>
      <c r="O204" s="211"/>
      <c r="P204" s="212">
        <f>SUM(P205:P252)</f>
        <v>0</v>
      </c>
      <c r="Q204" s="211"/>
      <c r="R204" s="212">
        <f>SUM(R205:R252)</f>
        <v>0.5863799999999999</v>
      </c>
      <c r="S204" s="211"/>
      <c r="T204" s="213">
        <f>SUM(T205:T252)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4" t="s">
        <v>83</v>
      </c>
      <c r="AT204" s="215" t="s">
        <v>74</v>
      </c>
      <c r="AU204" s="215" t="s">
        <v>83</v>
      </c>
      <c r="AY204" s="214" t="s">
        <v>154</v>
      </c>
      <c r="BK204" s="216">
        <f>SUM(BK205:BK252)</f>
        <v>0</v>
      </c>
    </row>
    <row r="205" s="2" customFormat="1" ht="21.75" customHeight="1">
      <c r="A205" s="39"/>
      <c r="B205" s="40"/>
      <c r="C205" s="219" t="s">
        <v>394</v>
      </c>
      <c r="D205" s="219" t="s">
        <v>157</v>
      </c>
      <c r="E205" s="220" t="s">
        <v>3574</v>
      </c>
      <c r="F205" s="221" t="s">
        <v>3575</v>
      </c>
      <c r="G205" s="222" t="s">
        <v>621</v>
      </c>
      <c r="H205" s="223">
        <v>110</v>
      </c>
      <c r="I205" s="224"/>
      <c r="J205" s="225">
        <f>ROUND(I205*H205,2)</f>
        <v>0</v>
      </c>
      <c r="K205" s="221" t="s">
        <v>170</v>
      </c>
      <c r="L205" s="45"/>
      <c r="M205" s="226" t="s">
        <v>1</v>
      </c>
      <c r="N205" s="227" t="s">
        <v>40</v>
      </c>
      <c r="O205" s="92"/>
      <c r="P205" s="228">
        <f>O205*H205</f>
        <v>0</v>
      </c>
      <c r="Q205" s="228">
        <v>0</v>
      </c>
      <c r="R205" s="228">
        <f>Q205*H205</f>
        <v>0</v>
      </c>
      <c r="S205" s="228">
        <v>0</v>
      </c>
      <c r="T205" s="22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0" t="s">
        <v>186</v>
      </c>
      <c r="AT205" s="230" t="s">
        <v>157</v>
      </c>
      <c r="AU205" s="230" t="s">
        <v>85</v>
      </c>
      <c r="AY205" s="18" t="s">
        <v>154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8" t="s">
        <v>83</v>
      </c>
      <c r="BK205" s="231">
        <f>ROUND(I205*H205,2)</f>
        <v>0</v>
      </c>
      <c r="BL205" s="18" t="s">
        <v>186</v>
      </c>
      <c r="BM205" s="230" t="s">
        <v>3576</v>
      </c>
    </row>
    <row r="206" s="2" customFormat="1">
      <c r="A206" s="39"/>
      <c r="B206" s="40"/>
      <c r="C206" s="41"/>
      <c r="D206" s="232" t="s">
        <v>163</v>
      </c>
      <c r="E206" s="41"/>
      <c r="F206" s="233" t="s">
        <v>3577</v>
      </c>
      <c r="G206" s="41"/>
      <c r="H206" s="41"/>
      <c r="I206" s="234"/>
      <c r="J206" s="41"/>
      <c r="K206" s="41"/>
      <c r="L206" s="45"/>
      <c r="M206" s="235"/>
      <c r="N206" s="23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163</v>
      </c>
      <c r="AU206" s="18" t="s">
        <v>85</v>
      </c>
    </row>
    <row r="207" s="2" customFormat="1">
      <c r="A207" s="39"/>
      <c r="B207" s="40"/>
      <c r="C207" s="41"/>
      <c r="D207" s="237" t="s">
        <v>173</v>
      </c>
      <c r="E207" s="41"/>
      <c r="F207" s="238" t="s">
        <v>3578</v>
      </c>
      <c r="G207" s="41"/>
      <c r="H207" s="41"/>
      <c r="I207" s="234"/>
      <c r="J207" s="41"/>
      <c r="K207" s="41"/>
      <c r="L207" s="45"/>
      <c r="M207" s="235"/>
      <c r="N207" s="23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173</v>
      </c>
      <c r="AU207" s="18" t="s">
        <v>85</v>
      </c>
    </row>
    <row r="208" s="13" customFormat="1">
      <c r="A208" s="13"/>
      <c r="B208" s="239"/>
      <c r="C208" s="240"/>
      <c r="D208" s="232" t="s">
        <v>175</v>
      </c>
      <c r="E208" s="241" t="s">
        <v>1</v>
      </c>
      <c r="F208" s="242" t="s">
        <v>3579</v>
      </c>
      <c r="G208" s="240"/>
      <c r="H208" s="241" t="s">
        <v>1</v>
      </c>
      <c r="I208" s="243"/>
      <c r="J208" s="240"/>
      <c r="K208" s="240"/>
      <c r="L208" s="244"/>
      <c r="M208" s="245"/>
      <c r="N208" s="246"/>
      <c r="O208" s="246"/>
      <c r="P208" s="246"/>
      <c r="Q208" s="246"/>
      <c r="R208" s="246"/>
      <c r="S208" s="246"/>
      <c r="T208" s="24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8" t="s">
        <v>175</v>
      </c>
      <c r="AU208" s="248" t="s">
        <v>85</v>
      </c>
      <c r="AV208" s="13" t="s">
        <v>83</v>
      </c>
      <c r="AW208" s="13" t="s">
        <v>32</v>
      </c>
      <c r="AX208" s="13" t="s">
        <v>75</v>
      </c>
      <c r="AY208" s="248" t="s">
        <v>154</v>
      </c>
    </row>
    <row r="209" s="14" customFormat="1">
      <c r="A209" s="14"/>
      <c r="B209" s="249"/>
      <c r="C209" s="250"/>
      <c r="D209" s="232" t="s">
        <v>175</v>
      </c>
      <c r="E209" s="251" t="s">
        <v>1</v>
      </c>
      <c r="F209" s="252" t="s">
        <v>3580</v>
      </c>
      <c r="G209" s="250"/>
      <c r="H209" s="253">
        <v>110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175</v>
      </c>
      <c r="AU209" s="259" t="s">
        <v>85</v>
      </c>
      <c r="AV209" s="14" t="s">
        <v>85</v>
      </c>
      <c r="AW209" s="14" t="s">
        <v>32</v>
      </c>
      <c r="AX209" s="14" t="s">
        <v>83</v>
      </c>
      <c r="AY209" s="259" t="s">
        <v>154</v>
      </c>
    </row>
    <row r="210" s="2" customFormat="1" ht="33" customHeight="1">
      <c r="A210" s="39"/>
      <c r="B210" s="40"/>
      <c r="C210" s="219" t="s">
        <v>7</v>
      </c>
      <c r="D210" s="219" t="s">
        <v>157</v>
      </c>
      <c r="E210" s="220" t="s">
        <v>3581</v>
      </c>
      <c r="F210" s="221" t="s">
        <v>3582</v>
      </c>
      <c r="G210" s="222" t="s">
        <v>353</v>
      </c>
      <c r="H210" s="223">
        <v>140.80000000000001</v>
      </c>
      <c r="I210" s="224"/>
      <c r="J210" s="225">
        <f>ROUND(I210*H210,2)</f>
        <v>0</v>
      </c>
      <c r="K210" s="221" t="s">
        <v>170</v>
      </c>
      <c r="L210" s="45"/>
      <c r="M210" s="226" t="s">
        <v>1</v>
      </c>
      <c r="N210" s="227" t="s">
        <v>40</v>
      </c>
      <c r="O210" s="92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0" t="s">
        <v>186</v>
      </c>
      <c r="AT210" s="230" t="s">
        <v>157</v>
      </c>
      <c r="AU210" s="230" t="s">
        <v>85</v>
      </c>
      <c r="AY210" s="18" t="s">
        <v>154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8" t="s">
        <v>83</v>
      </c>
      <c r="BK210" s="231">
        <f>ROUND(I210*H210,2)</f>
        <v>0</v>
      </c>
      <c r="BL210" s="18" t="s">
        <v>186</v>
      </c>
      <c r="BM210" s="230" t="s">
        <v>3583</v>
      </c>
    </row>
    <row r="211" s="2" customFormat="1">
      <c r="A211" s="39"/>
      <c r="B211" s="40"/>
      <c r="C211" s="41"/>
      <c r="D211" s="232" t="s">
        <v>163</v>
      </c>
      <c r="E211" s="41"/>
      <c r="F211" s="233" t="s">
        <v>3584</v>
      </c>
      <c r="G211" s="41"/>
      <c r="H211" s="41"/>
      <c r="I211" s="234"/>
      <c r="J211" s="41"/>
      <c r="K211" s="41"/>
      <c r="L211" s="45"/>
      <c r="M211" s="235"/>
      <c r="N211" s="23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163</v>
      </c>
      <c r="AU211" s="18" t="s">
        <v>85</v>
      </c>
    </row>
    <row r="212" s="2" customFormat="1">
      <c r="A212" s="39"/>
      <c r="B212" s="40"/>
      <c r="C212" s="41"/>
      <c r="D212" s="237" t="s">
        <v>173</v>
      </c>
      <c r="E212" s="41"/>
      <c r="F212" s="238" t="s">
        <v>3585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173</v>
      </c>
      <c r="AU212" s="18" t="s">
        <v>85</v>
      </c>
    </row>
    <row r="213" s="13" customFormat="1">
      <c r="A213" s="13"/>
      <c r="B213" s="239"/>
      <c r="C213" s="240"/>
      <c r="D213" s="232" t="s">
        <v>175</v>
      </c>
      <c r="E213" s="241" t="s">
        <v>1</v>
      </c>
      <c r="F213" s="242" t="s">
        <v>3586</v>
      </c>
      <c r="G213" s="240"/>
      <c r="H213" s="241" t="s">
        <v>1</v>
      </c>
      <c r="I213" s="243"/>
      <c r="J213" s="240"/>
      <c r="K213" s="240"/>
      <c r="L213" s="244"/>
      <c r="M213" s="245"/>
      <c r="N213" s="246"/>
      <c r="O213" s="246"/>
      <c r="P213" s="246"/>
      <c r="Q213" s="246"/>
      <c r="R213" s="246"/>
      <c r="S213" s="246"/>
      <c r="T213" s="24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8" t="s">
        <v>175</v>
      </c>
      <c r="AU213" s="248" t="s">
        <v>85</v>
      </c>
      <c r="AV213" s="13" t="s">
        <v>83</v>
      </c>
      <c r="AW213" s="13" t="s">
        <v>32</v>
      </c>
      <c r="AX213" s="13" t="s">
        <v>75</v>
      </c>
      <c r="AY213" s="248" t="s">
        <v>154</v>
      </c>
    </row>
    <row r="214" s="14" customFormat="1">
      <c r="A214" s="14"/>
      <c r="B214" s="249"/>
      <c r="C214" s="250"/>
      <c r="D214" s="232" t="s">
        <v>175</v>
      </c>
      <c r="E214" s="251" t="s">
        <v>1</v>
      </c>
      <c r="F214" s="252" t="s">
        <v>3587</v>
      </c>
      <c r="G214" s="250"/>
      <c r="H214" s="253">
        <v>140.80000000000001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175</v>
      </c>
      <c r="AU214" s="259" t="s">
        <v>85</v>
      </c>
      <c r="AV214" s="14" t="s">
        <v>85</v>
      </c>
      <c r="AW214" s="14" t="s">
        <v>32</v>
      </c>
      <c r="AX214" s="14" t="s">
        <v>83</v>
      </c>
      <c r="AY214" s="259" t="s">
        <v>154</v>
      </c>
    </row>
    <row r="215" s="2" customFormat="1" ht="24.15" customHeight="1">
      <c r="A215" s="39"/>
      <c r="B215" s="40"/>
      <c r="C215" s="219" t="s">
        <v>407</v>
      </c>
      <c r="D215" s="219" t="s">
        <v>157</v>
      </c>
      <c r="E215" s="220" t="s">
        <v>3535</v>
      </c>
      <c r="F215" s="221" t="s">
        <v>3536</v>
      </c>
      <c r="G215" s="222" t="s">
        <v>353</v>
      </c>
      <c r="H215" s="223">
        <v>28.16</v>
      </c>
      <c r="I215" s="224"/>
      <c r="J215" s="225">
        <f>ROUND(I215*H215,2)</f>
        <v>0</v>
      </c>
      <c r="K215" s="221" t="s">
        <v>170</v>
      </c>
      <c r="L215" s="45"/>
      <c r="M215" s="226" t="s">
        <v>1</v>
      </c>
      <c r="N215" s="227" t="s">
        <v>40</v>
      </c>
      <c r="O215" s="92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0" t="s">
        <v>186</v>
      </c>
      <c r="AT215" s="230" t="s">
        <v>157</v>
      </c>
      <c r="AU215" s="230" t="s">
        <v>85</v>
      </c>
      <c r="AY215" s="18" t="s">
        <v>154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8" t="s">
        <v>83</v>
      </c>
      <c r="BK215" s="231">
        <f>ROUND(I215*H215,2)</f>
        <v>0</v>
      </c>
      <c r="BL215" s="18" t="s">
        <v>186</v>
      </c>
      <c r="BM215" s="230" t="s">
        <v>3588</v>
      </c>
    </row>
    <row r="216" s="2" customFormat="1">
      <c r="A216" s="39"/>
      <c r="B216" s="40"/>
      <c r="C216" s="41"/>
      <c r="D216" s="232" t="s">
        <v>163</v>
      </c>
      <c r="E216" s="41"/>
      <c r="F216" s="233" t="s">
        <v>3538</v>
      </c>
      <c r="G216" s="41"/>
      <c r="H216" s="41"/>
      <c r="I216" s="234"/>
      <c r="J216" s="41"/>
      <c r="K216" s="41"/>
      <c r="L216" s="45"/>
      <c r="M216" s="235"/>
      <c r="N216" s="23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163</v>
      </c>
      <c r="AU216" s="18" t="s">
        <v>85</v>
      </c>
    </row>
    <row r="217" s="2" customFormat="1">
      <c r="A217" s="39"/>
      <c r="B217" s="40"/>
      <c r="C217" s="41"/>
      <c r="D217" s="237" t="s">
        <v>173</v>
      </c>
      <c r="E217" s="41"/>
      <c r="F217" s="238" t="s">
        <v>3539</v>
      </c>
      <c r="G217" s="41"/>
      <c r="H217" s="41"/>
      <c r="I217" s="234"/>
      <c r="J217" s="41"/>
      <c r="K217" s="41"/>
      <c r="L217" s="45"/>
      <c r="M217" s="235"/>
      <c r="N217" s="23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173</v>
      </c>
      <c r="AU217" s="18" t="s">
        <v>85</v>
      </c>
    </row>
    <row r="218" s="13" customFormat="1">
      <c r="A218" s="13"/>
      <c r="B218" s="239"/>
      <c r="C218" s="240"/>
      <c r="D218" s="232" t="s">
        <v>175</v>
      </c>
      <c r="E218" s="241" t="s">
        <v>1</v>
      </c>
      <c r="F218" s="242" t="s">
        <v>3589</v>
      </c>
      <c r="G218" s="240"/>
      <c r="H218" s="241" t="s">
        <v>1</v>
      </c>
      <c r="I218" s="243"/>
      <c r="J218" s="240"/>
      <c r="K218" s="240"/>
      <c r="L218" s="244"/>
      <c r="M218" s="245"/>
      <c r="N218" s="246"/>
      <c r="O218" s="246"/>
      <c r="P218" s="246"/>
      <c r="Q218" s="246"/>
      <c r="R218" s="246"/>
      <c r="S218" s="246"/>
      <c r="T218" s="24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8" t="s">
        <v>175</v>
      </c>
      <c r="AU218" s="248" t="s">
        <v>85</v>
      </c>
      <c r="AV218" s="13" t="s">
        <v>83</v>
      </c>
      <c r="AW218" s="13" t="s">
        <v>32</v>
      </c>
      <c r="AX218" s="13" t="s">
        <v>75</v>
      </c>
      <c r="AY218" s="248" t="s">
        <v>154</v>
      </c>
    </row>
    <row r="219" s="14" customFormat="1">
      <c r="A219" s="14"/>
      <c r="B219" s="249"/>
      <c r="C219" s="250"/>
      <c r="D219" s="232" t="s">
        <v>175</v>
      </c>
      <c r="E219" s="251" t="s">
        <v>1</v>
      </c>
      <c r="F219" s="252" t="s">
        <v>3590</v>
      </c>
      <c r="G219" s="250"/>
      <c r="H219" s="253">
        <v>28.16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175</v>
      </c>
      <c r="AU219" s="259" t="s">
        <v>85</v>
      </c>
      <c r="AV219" s="14" t="s">
        <v>85</v>
      </c>
      <c r="AW219" s="14" t="s">
        <v>32</v>
      </c>
      <c r="AX219" s="14" t="s">
        <v>83</v>
      </c>
      <c r="AY219" s="259" t="s">
        <v>154</v>
      </c>
    </row>
    <row r="220" s="2" customFormat="1" ht="16.5" customHeight="1">
      <c r="A220" s="39"/>
      <c r="B220" s="40"/>
      <c r="C220" s="275" t="s">
        <v>415</v>
      </c>
      <c r="D220" s="275" t="s">
        <v>373</v>
      </c>
      <c r="E220" s="276" t="s">
        <v>3542</v>
      </c>
      <c r="F220" s="277" t="s">
        <v>3543</v>
      </c>
      <c r="G220" s="278" t="s">
        <v>238</v>
      </c>
      <c r="H220" s="279">
        <v>2.8999999999999999</v>
      </c>
      <c r="I220" s="280"/>
      <c r="J220" s="281">
        <f>ROUND(I220*H220,2)</f>
        <v>0</v>
      </c>
      <c r="K220" s="277" t="s">
        <v>170</v>
      </c>
      <c r="L220" s="282"/>
      <c r="M220" s="283" t="s">
        <v>1</v>
      </c>
      <c r="N220" s="284" t="s">
        <v>40</v>
      </c>
      <c r="O220" s="92"/>
      <c r="P220" s="228">
        <f>O220*H220</f>
        <v>0</v>
      </c>
      <c r="Q220" s="228">
        <v>0.20000000000000001</v>
      </c>
      <c r="R220" s="228">
        <f>Q220*H220</f>
        <v>0.57999999999999996</v>
      </c>
      <c r="S220" s="228">
        <v>0</v>
      </c>
      <c r="T220" s="22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0" t="s">
        <v>223</v>
      </c>
      <c r="AT220" s="230" t="s">
        <v>373</v>
      </c>
      <c r="AU220" s="230" t="s">
        <v>85</v>
      </c>
      <c r="AY220" s="18" t="s">
        <v>154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8" t="s">
        <v>83</v>
      </c>
      <c r="BK220" s="231">
        <f>ROUND(I220*H220,2)</f>
        <v>0</v>
      </c>
      <c r="BL220" s="18" t="s">
        <v>186</v>
      </c>
      <c r="BM220" s="230" t="s">
        <v>3591</v>
      </c>
    </row>
    <row r="221" s="2" customFormat="1">
      <c r="A221" s="39"/>
      <c r="B221" s="40"/>
      <c r="C221" s="41"/>
      <c r="D221" s="232" t="s">
        <v>163</v>
      </c>
      <c r="E221" s="41"/>
      <c r="F221" s="233" t="s">
        <v>3543</v>
      </c>
      <c r="G221" s="41"/>
      <c r="H221" s="41"/>
      <c r="I221" s="234"/>
      <c r="J221" s="41"/>
      <c r="K221" s="41"/>
      <c r="L221" s="45"/>
      <c r="M221" s="235"/>
      <c r="N221" s="23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163</v>
      </c>
      <c r="AU221" s="18" t="s">
        <v>85</v>
      </c>
    </row>
    <row r="222" s="13" customFormat="1">
      <c r="A222" s="13"/>
      <c r="B222" s="239"/>
      <c r="C222" s="240"/>
      <c r="D222" s="232" t="s">
        <v>175</v>
      </c>
      <c r="E222" s="241" t="s">
        <v>1</v>
      </c>
      <c r="F222" s="242" t="s">
        <v>3589</v>
      </c>
      <c r="G222" s="240"/>
      <c r="H222" s="241" t="s">
        <v>1</v>
      </c>
      <c r="I222" s="243"/>
      <c r="J222" s="240"/>
      <c r="K222" s="240"/>
      <c r="L222" s="244"/>
      <c r="M222" s="245"/>
      <c r="N222" s="246"/>
      <c r="O222" s="246"/>
      <c r="P222" s="246"/>
      <c r="Q222" s="246"/>
      <c r="R222" s="246"/>
      <c r="S222" s="246"/>
      <c r="T222" s="24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8" t="s">
        <v>175</v>
      </c>
      <c r="AU222" s="248" t="s">
        <v>85</v>
      </c>
      <c r="AV222" s="13" t="s">
        <v>83</v>
      </c>
      <c r="AW222" s="13" t="s">
        <v>32</v>
      </c>
      <c r="AX222" s="13" t="s">
        <v>75</v>
      </c>
      <c r="AY222" s="248" t="s">
        <v>154</v>
      </c>
    </row>
    <row r="223" s="14" customFormat="1">
      <c r="A223" s="14"/>
      <c r="B223" s="249"/>
      <c r="C223" s="250"/>
      <c r="D223" s="232" t="s">
        <v>175</v>
      </c>
      <c r="E223" s="251" t="s">
        <v>1</v>
      </c>
      <c r="F223" s="252" t="s">
        <v>3590</v>
      </c>
      <c r="G223" s="250"/>
      <c r="H223" s="253">
        <v>28.16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175</v>
      </c>
      <c r="AU223" s="259" t="s">
        <v>85</v>
      </c>
      <c r="AV223" s="14" t="s">
        <v>85</v>
      </c>
      <c r="AW223" s="14" t="s">
        <v>32</v>
      </c>
      <c r="AX223" s="14" t="s">
        <v>83</v>
      </c>
      <c r="AY223" s="259" t="s">
        <v>154</v>
      </c>
    </row>
    <row r="224" s="14" customFormat="1">
      <c r="A224" s="14"/>
      <c r="B224" s="249"/>
      <c r="C224" s="250"/>
      <c r="D224" s="232" t="s">
        <v>175</v>
      </c>
      <c r="E224" s="250"/>
      <c r="F224" s="252" t="s">
        <v>3592</v>
      </c>
      <c r="G224" s="250"/>
      <c r="H224" s="253">
        <v>2.8999999999999999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175</v>
      </c>
      <c r="AU224" s="259" t="s">
        <v>85</v>
      </c>
      <c r="AV224" s="14" t="s">
        <v>85</v>
      </c>
      <c r="AW224" s="14" t="s">
        <v>4</v>
      </c>
      <c r="AX224" s="14" t="s">
        <v>83</v>
      </c>
      <c r="AY224" s="259" t="s">
        <v>154</v>
      </c>
    </row>
    <row r="225" s="2" customFormat="1" ht="24.15" customHeight="1">
      <c r="A225" s="39"/>
      <c r="B225" s="40"/>
      <c r="C225" s="219" t="s">
        <v>423</v>
      </c>
      <c r="D225" s="219" t="s">
        <v>157</v>
      </c>
      <c r="E225" s="220" t="s">
        <v>3546</v>
      </c>
      <c r="F225" s="221" t="s">
        <v>3547</v>
      </c>
      <c r="G225" s="222" t="s">
        <v>376</v>
      </c>
      <c r="H225" s="223">
        <v>0.0050000000000000001</v>
      </c>
      <c r="I225" s="224"/>
      <c r="J225" s="225">
        <f>ROUND(I225*H225,2)</f>
        <v>0</v>
      </c>
      <c r="K225" s="221" t="s">
        <v>170</v>
      </c>
      <c r="L225" s="45"/>
      <c r="M225" s="226" t="s">
        <v>1</v>
      </c>
      <c r="N225" s="227" t="s">
        <v>40</v>
      </c>
      <c r="O225" s="92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0" t="s">
        <v>186</v>
      </c>
      <c r="AT225" s="230" t="s">
        <v>157</v>
      </c>
      <c r="AU225" s="230" t="s">
        <v>85</v>
      </c>
      <c r="AY225" s="18" t="s">
        <v>154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8" t="s">
        <v>83</v>
      </c>
      <c r="BK225" s="231">
        <f>ROUND(I225*H225,2)</f>
        <v>0</v>
      </c>
      <c r="BL225" s="18" t="s">
        <v>186</v>
      </c>
      <c r="BM225" s="230" t="s">
        <v>3593</v>
      </c>
    </row>
    <row r="226" s="2" customFormat="1">
      <c r="A226" s="39"/>
      <c r="B226" s="40"/>
      <c r="C226" s="41"/>
      <c r="D226" s="232" t="s">
        <v>163</v>
      </c>
      <c r="E226" s="41"/>
      <c r="F226" s="233" t="s">
        <v>3549</v>
      </c>
      <c r="G226" s="41"/>
      <c r="H226" s="41"/>
      <c r="I226" s="234"/>
      <c r="J226" s="41"/>
      <c r="K226" s="41"/>
      <c r="L226" s="45"/>
      <c r="M226" s="235"/>
      <c r="N226" s="23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163</v>
      </c>
      <c r="AU226" s="18" t="s">
        <v>85</v>
      </c>
    </row>
    <row r="227" s="2" customFormat="1">
      <c r="A227" s="39"/>
      <c r="B227" s="40"/>
      <c r="C227" s="41"/>
      <c r="D227" s="237" t="s">
        <v>173</v>
      </c>
      <c r="E227" s="41"/>
      <c r="F227" s="238" t="s">
        <v>3550</v>
      </c>
      <c r="G227" s="41"/>
      <c r="H227" s="41"/>
      <c r="I227" s="234"/>
      <c r="J227" s="41"/>
      <c r="K227" s="41"/>
      <c r="L227" s="45"/>
      <c r="M227" s="235"/>
      <c r="N227" s="23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173</v>
      </c>
      <c r="AU227" s="18" t="s">
        <v>85</v>
      </c>
    </row>
    <row r="228" s="13" customFormat="1">
      <c r="A228" s="13"/>
      <c r="B228" s="239"/>
      <c r="C228" s="240"/>
      <c r="D228" s="232" t="s">
        <v>175</v>
      </c>
      <c r="E228" s="241" t="s">
        <v>1</v>
      </c>
      <c r="F228" s="242" t="s">
        <v>3594</v>
      </c>
      <c r="G228" s="240"/>
      <c r="H228" s="241" t="s">
        <v>1</v>
      </c>
      <c r="I228" s="243"/>
      <c r="J228" s="240"/>
      <c r="K228" s="240"/>
      <c r="L228" s="244"/>
      <c r="M228" s="245"/>
      <c r="N228" s="246"/>
      <c r="O228" s="246"/>
      <c r="P228" s="246"/>
      <c r="Q228" s="246"/>
      <c r="R228" s="246"/>
      <c r="S228" s="246"/>
      <c r="T228" s="24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8" t="s">
        <v>175</v>
      </c>
      <c r="AU228" s="248" t="s">
        <v>85</v>
      </c>
      <c r="AV228" s="13" t="s">
        <v>83</v>
      </c>
      <c r="AW228" s="13" t="s">
        <v>32</v>
      </c>
      <c r="AX228" s="13" t="s">
        <v>75</v>
      </c>
      <c r="AY228" s="248" t="s">
        <v>154</v>
      </c>
    </row>
    <row r="229" s="14" customFormat="1">
      <c r="A229" s="14"/>
      <c r="B229" s="249"/>
      <c r="C229" s="250"/>
      <c r="D229" s="232" t="s">
        <v>175</v>
      </c>
      <c r="E229" s="251" t="s">
        <v>1</v>
      </c>
      <c r="F229" s="252" t="s">
        <v>3595</v>
      </c>
      <c r="G229" s="250"/>
      <c r="H229" s="253">
        <v>0.0050000000000000001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175</v>
      </c>
      <c r="AU229" s="259" t="s">
        <v>85</v>
      </c>
      <c r="AV229" s="14" t="s">
        <v>85</v>
      </c>
      <c r="AW229" s="14" t="s">
        <v>32</v>
      </c>
      <c r="AX229" s="14" t="s">
        <v>83</v>
      </c>
      <c r="AY229" s="259" t="s">
        <v>154</v>
      </c>
    </row>
    <row r="230" s="2" customFormat="1" ht="16.5" customHeight="1">
      <c r="A230" s="39"/>
      <c r="B230" s="40"/>
      <c r="C230" s="275" t="s">
        <v>428</v>
      </c>
      <c r="D230" s="275" t="s">
        <v>373</v>
      </c>
      <c r="E230" s="276" t="s">
        <v>3596</v>
      </c>
      <c r="F230" s="277" t="s">
        <v>3597</v>
      </c>
      <c r="G230" s="278" t="s">
        <v>574</v>
      </c>
      <c r="H230" s="279">
        <v>5.2800000000000002</v>
      </c>
      <c r="I230" s="280"/>
      <c r="J230" s="281">
        <f>ROUND(I230*H230,2)</f>
        <v>0</v>
      </c>
      <c r="K230" s="277" t="s">
        <v>170</v>
      </c>
      <c r="L230" s="282"/>
      <c r="M230" s="283" t="s">
        <v>1</v>
      </c>
      <c r="N230" s="284" t="s">
        <v>40</v>
      </c>
      <c r="O230" s="92"/>
      <c r="P230" s="228">
        <f>O230*H230</f>
        <v>0</v>
      </c>
      <c r="Q230" s="228">
        <v>0.001</v>
      </c>
      <c r="R230" s="228">
        <f>Q230*H230</f>
        <v>0.00528</v>
      </c>
      <c r="S230" s="228">
        <v>0</v>
      </c>
      <c r="T230" s="22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0" t="s">
        <v>223</v>
      </c>
      <c r="AT230" s="230" t="s">
        <v>373</v>
      </c>
      <c r="AU230" s="230" t="s">
        <v>85</v>
      </c>
      <c r="AY230" s="18" t="s">
        <v>154</v>
      </c>
      <c r="BE230" s="231">
        <f>IF(N230="základní",J230,0)</f>
        <v>0</v>
      </c>
      <c r="BF230" s="231">
        <f>IF(N230="snížená",J230,0)</f>
        <v>0</v>
      </c>
      <c r="BG230" s="231">
        <f>IF(N230="zákl. přenesená",J230,0)</f>
        <v>0</v>
      </c>
      <c r="BH230" s="231">
        <f>IF(N230="sníž. přenesená",J230,0)</f>
        <v>0</v>
      </c>
      <c r="BI230" s="231">
        <f>IF(N230="nulová",J230,0)</f>
        <v>0</v>
      </c>
      <c r="BJ230" s="18" t="s">
        <v>83</v>
      </c>
      <c r="BK230" s="231">
        <f>ROUND(I230*H230,2)</f>
        <v>0</v>
      </c>
      <c r="BL230" s="18" t="s">
        <v>186</v>
      </c>
      <c r="BM230" s="230" t="s">
        <v>3598</v>
      </c>
    </row>
    <row r="231" s="2" customFormat="1">
      <c r="A231" s="39"/>
      <c r="B231" s="40"/>
      <c r="C231" s="41"/>
      <c r="D231" s="232" t="s">
        <v>163</v>
      </c>
      <c r="E231" s="41"/>
      <c r="F231" s="233" t="s">
        <v>3597</v>
      </c>
      <c r="G231" s="41"/>
      <c r="H231" s="41"/>
      <c r="I231" s="234"/>
      <c r="J231" s="41"/>
      <c r="K231" s="41"/>
      <c r="L231" s="45"/>
      <c r="M231" s="235"/>
      <c r="N231" s="23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163</v>
      </c>
      <c r="AU231" s="18" t="s">
        <v>85</v>
      </c>
    </row>
    <row r="232" s="2" customFormat="1">
      <c r="A232" s="39"/>
      <c r="B232" s="40"/>
      <c r="C232" s="41"/>
      <c r="D232" s="232" t="s">
        <v>378</v>
      </c>
      <c r="E232" s="41"/>
      <c r="F232" s="285" t="s">
        <v>3599</v>
      </c>
      <c r="G232" s="41"/>
      <c r="H232" s="41"/>
      <c r="I232" s="234"/>
      <c r="J232" s="41"/>
      <c r="K232" s="41"/>
      <c r="L232" s="45"/>
      <c r="M232" s="235"/>
      <c r="N232" s="23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378</v>
      </c>
      <c r="AU232" s="18" t="s">
        <v>85</v>
      </c>
    </row>
    <row r="233" s="13" customFormat="1">
      <c r="A233" s="13"/>
      <c r="B233" s="239"/>
      <c r="C233" s="240"/>
      <c r="D233" s="232" t="s">
        <v>175</v>
      </c>
      <c r="E233" s="241" t="s">
        <v>1</v>
      </c>
      <c r="F233" s="242" t="s">
        <v>3594</v>
      </c>
      <c r="G233" s="240"/>
      <c r="H233" s="241" t="s">
        <v>1</v>
      </c>
      <c r="I233" s="243"/>
      <c r="J233" s="240"/>
      <c r="K233" s="240"/>
      <c r="L233" s="244"/>
      <c r="M233" s="245"/>
      <c r="N233" s="246"/>
      <c r="O233" s="246"/>
      <c r="P233" s="246"/>
      <c r="Q233" s="246"/>
      <c r="R233" s="246"/>
      <c r="S233" s="246"/>
      <c r="T233" s="24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8" t="s">
        <v>175</v>
      </c>
      <c r="AU233" s="248" t="s">
        <v>85</v>
      </c>
      <c r="AV233" s="13" t="s">
        <v>83</v>
      </c>
      <c r="AW233" s="13" t="s">
        <v>32</v>
      </c>
      <c r="AX233" s="13" t="s">
        <v>75</v>
      </c>
      <c r="AY233" s="248" t="s">
        <v>154</v>
      </c>
    </row>
    <row r="234" s="14" customFormat="1">
      <c r="A234" s="14"/>
      <c r="B234" s="249"/>
      <c r="C234" s="250"/>
      <c r="D234" s="232" t="s">
        <v>175</v>
      </c>
      <c r="E234" s="251" t="s">
        <v>1</v>
      </c>
      <c r="F234" s="252" t="s">
        <v>3600</v>
      </c>
      <c r="G234" s="250"/>
      <c r="H234" s="253">
        <v>5.2800000000000002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175</v>
      </c>
      <c r="AU234" s="259" t="s">
        <v>85</v>
      </c>
      <c r="AV234" s="14" t="s">
        <v>85</v>
      </c>
      <c r="AW234" s="14" t="s">
        <v>32</v>
      </c>
      <c r="AX234" s="14" t="s">
        <v>83</v>
      </c>
      <c r="AY234" s="259" t="s">
        <v>154</v>
      </c>
    </row>
    <row r="235" s="2" customFormat="1" ht="21.75" customHeight="1">
      <c r="A235" s="39"/>
      <c r="B235" s="40"/>
      <c r="C235" s="219" t="s">
        <v>436</v>
      </c>
      <c r="D235" s="219" t="s">
        <v>157</v>
      </c>
      <c r="E235" s="220" t="s">
        <v>3557</v>
      </c>
      <c r="F235" s="221" t="s">
        <v>3558</v>
      </c>
      <c r="G235" s="222" t="s">
        <v>238</v>
      </c>
      <c r="H235" s="223">
        <v>167.19999999999999</v>
      </c>
      <c r="I235" s="224"/>
      <c r="J235" s="225">
        <f>ROUND(I235*H235,2)</f>
        <v>0</v>
      </c>
      <c r="K235" s="221" t="s">
        <v>170</v>
      </c>
      <c r="L235" s="45"/>
      <c r="M235" s="226" t="s">
        <v>1</v>
      </c>
      <c r="N235" s="227" t="s">
        <v>40</v>
      </c>
      <c r="O235" s="92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0" t="s">
        <v>186</v>
      </c>
      <c r="AT235" s="230" t="s">
        <v>157</v>
      </c>
      <c r="AU235" s="230" t="s">
        <v>85</v>
      </c>
      <c r="AY235" s="18" t="s">
        <v>154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8" t="s">
        <v>83</v>
      </c>
      <c r="BK235" s="231">
        <f>ROUND(I235*H235,2)</f>
        <v>0</v>
      </c>
      <c r="BL235" s="18" t="s">
        <v>186</v>
      </c>
      <c r="BM235" s="230" t="s">
        <v>3601</v>
      </c>
    </row>
    <row r="236" s="2" customFormat="1">
      <c r="A236" s="39"/>
      <c r="B236" s="40"/>
      <c r="C236" s="41"/>
      <c r="D236" s="232" t="s">
        <v>163</v>
      </c>
      <c r="E236" s="41"/>
      <c r="F236" s="233" t="s">
        <v>3560</v>
      </c>
      <c r="G236" s="41"/>
      <c r="H236" s="41"/>
      <c r="I236" s="234"/>
      <c r="J236" s="41"/>
      <c r="K236" s="41"/>
      <c r="L236" s="45"/>
      <c r="M236" s="235"/>
      <c r="N236" s="23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163</v>
      </c>
      <c r="AU236" s="18" t="s">
        <v>85</v>
      </c>
    </row>
    <row r="237" s="2" customFormat="1">
      <c r="A237" s="39"/>
      <c r="B237" s="40"/>
      <c r="C237" s="41"/>
      <c r="D237" s="237" t="s">
        <v>173</v>
      </c>
      <c r="E237" s="41"/>
      <c r="F237" s="238" t="s">
        <v>3561</v>
      </c>
      <c r="G237" s="41"/>
      <c r="H237" s="41"/>
      <c r="I237" s="234"/>
      <c r="J237" s="41"/>
      <c r="K237" s="41"/>
      <c r="L237" s="45"/>
      <c r="M237" s="235"/>
      <c r="N237" s="23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173</v>
      </c>
      <c r="AU237" s="18" t="s">
        <v>85</v>
      </c>
    </row>
    <row r="238" s="13" customFormat="1">
      <c r="A238" s="13"/>
      <c r="B238" s="239"/>
      <c r="C238" s="240"/>
      <c r="D238" s="232" t="s">
        <v>175</v>
      </c>
      <c r="E238" s="241" t="s">
        <v>1</v>
      </c>
      <c r="F238" s="242" t="s">
        <v>3602</v>
      </c>
      <c r="G238" s="240"/>
      <c r="H238" s="241" t="s">
        <v>1</v>
      </c>
      <c r="I238" s="243"/>
      <c r="J238" s="240"/>
      <c r="K238" s="240"/>
      <c r="L238" s="244"/>
      <c r="M238" s="245"/>
      <c r="N238" s="246"/>
      <c r="O238" s="246"/>
      <c r="P238" s="246"/>
      <c r="Q238" s="246"/>
      <c r="R238" s="246"/>
      <c r="S238" s="246"/>
      <c r="T238" s="24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8" t="s">
        <v>175</v>
      </c>
      <c r="AU238" s="248" t="s">
        <v>85</v>
      </c>
      <c r="AV238" s="13" t="s">
        <v>83</v>
      </c>
      <c r="AW238" s="13" t="s">
        <v>32</v>
      </c>
      <c r="AX238" s="13" t="s">
        <v>75</v>
      </c>
      <c r="AY238" s="248" t="s">
        <v>154</v>
      </c>
    </row>
    <row r="239" s="14" customFormat="1">
      <c r="A239" s="14"/>
      <c r="B239" s="249"/>
      <c r="C239" s="250"/>
      <c r="D239" s="232" t="s">
        <v>175</v>
      </c>
      <c r="E239" s="251" t="s">
        <v>1</v>
      </c>
      <c r="F239" s="252" t="s">
        <v>3603</v>
      </c>
      <c r="G239" s="250"/>
      <c r="H239" s="253">
        <v>167.19999999999999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175</v>
      </c>
      <c r="AU239" s="259" t="s">
        <v>85</v>
      </c>
      <c r="AV239" s="14" t="s">
        <v>85</v>
      </c>
      <c r="AW239" s="14" t="s">
        <v>32</v>
      </c>
      <c r="AX239" s="14" t="s">
        <v>83</v>
      </c>
      <c r="AY239" s="259" t="s">
        <v>154</v>
      </c>
    </row>
    <row r="240" s="2" customFormat="1" ht="16.5" customHeight="1">
      <c r="A240" s="39"/>
      <c r="B240" s="40"/>
      <c r="C240" s="275" t="s">
        <v>442</v>
      </c>
      <c r="D240" s="275" t="s">
        <v>373</v>
      </c>
      <c r="E240" s="276" t="s">
        <v>3564</v>
      </c>
      <c r="F240" s="277" t="s">
        <v>3565</v>
      </c>
      <c r="G240" s="278" t="s">
        <v>238</v>
      </c>
      <c r="H240" s="279">
        <v>167.19999999999999</v>
      </c>
      <c r="I240" s="280"/>
      <c r="J240" s="281">
        <f>ROUND(I240*H240,2)</f>
        <v>0</v>
      </c>
      <c r="K240" s="277" t="s">
        <v>170</v>
      </c>
      <c r="L240" s="282"/>
      <c r="M240" s="283" t="s">
        <v>1</v>
      </c>
      <c r="N240" s="284" t="s">
        <v>40</v>
      </c>
      <c r="O240" s="92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0" t="s">
        <v>223</v>
      </c>
      <c r="AT240" s="230" t="s">
        <v>373</v>
      </c>
      <c r="AU240" s="230" t="s">
        <v>85</v>
      </c>
      <c r="AY240" s="18" t="s">
        <v>154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8" t="s">
        <v>83</v>
      </c>
      <c r="BK240" s="231">
        <f>ROUND(I240*H240,2)</f>
        <v>0</v>
      </c>
      <c r="BL240" s="18" t="s">
        <v>186</v>
      </c>
      <c r="BM240" s="230" t="s">
        <v>3604</v>
      </c>
    </row>
    <row r="241" s="2" customFormat="1">
      <c r="A241" s="39"/>
      <c r="B241" s="40"/>
      <c r="C241" s="41"/>
      <c r="D241" s="232" t="s">
        <v>163</v>
      </c>
      <c r="E241" s="41"/>
      <c r="F241" s="233" t="s">
        <v>3565</v>
      </c>
      <c r="G241" s="41"/>
      <c r="H241" s="41"/>
      <c r="I241" s="234"/>
      <c r="J241" s="41"/>
      <c r="K241" s="41"/>
      <c r="L241" s="45"/>
      <c r="M241" s="235"/>
      <c r="N241" s="23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163</v>
      </c>
      <c r="AU241" s="18" t="s">
        <v>85</v>
      </c>
    </row>
    <row r="242" s="13" customFormat="1">
      <c r="A242" s="13"/>
      <c r="B242" s="239"/>
      <c r="C242" s="240"/>
      <c r="D242" s="232" t="s">
        <v>175</v>
      </c>
      <c r="E242" s="241" t="s">
        <v>1</v>
      </c>
      <c r="F242" s="242" t="s">
        <v>3602</v>
      </c>
      <c r="G242" s="240"/>
      <c r="H242" s="241" t="s">
        <v>1</v>
      </c>
      <c r="I242" s="243"/>
      <c r="J242" s="240"/>
      <c r="K242" s="240"/>
      <c r="L242" s="244"/>
      <c r="M242" s="245"/>
      <c r="N242" s="246"/>
      <c r="O242" s="246"/>
      <c r="P242" s="246"/>
      <c r="Q242" s="246"/>
      <c r="R242" s="246"/>
      <c r="S242" s="246"/>
      <c r="T242" s="24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8" t="s">
        <v>175</v>
      </c>
      <c r="AU242" s="248" t="s">
        <v>85</v>
      </c>
      <c r="AV242" s="13" t="s">
        <v>83</v>
      </c>
      <c r="AW242" s="13" t="s">
        <v>32</v>
      </c>
      <c r="AX242" s="13" t="s">
        <v>75</v>
      </c>
      <c r="AY242" s="248" t="s">
        <v>154</v>
      </c>
    </row>
    <row r="243" s="14" customFormat="1">
      <c r="A243" s="14"/>
      <c r="B243" s="249"/>
      <c r="C243" s="250"/>
      <c r="D243" s="232" t="s">
        <v>175</v>
      </c>
      <c r="E243" s="251" t="s">
        <v>1</v>
      </c>
      <c r="F243" s="252" t="s">
        <v>3603</v>
      </c>
      <c r="G243" s="250"/>
      <c r="H243" s="253">
        <v>167.19999999999999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175</v>
      </c>
      <c r="AU243" s="259" t="s">
        <v>85</v>
      </c>
      <c r="AV243" s="14" t="s">
        <v>85</v>
      </c>
      <c r="AW243" s="14" t="s">
        <v>32</v>
      </c>
      <c r="AX243" s="14" t="s">
        <v>83</v>
      </c>
      <c r="AY243" s="259" t="s">
        <v>154</v>
      </c>
    </row>
    <row r="244" s="2" customFormat="1" ht="24.15" customHeight="1">
      <c r="A244" s="39"/>
      <c r="B244" s="40"/>
      <c r="C244" s="219" t="s">
        <v>449</v>
      </c>
      <c r="D244" s="219" t="s">
        <v>157</v>
      </c>
      <c r="E244" s="220" t="s">
        <v>3567</v>
      </c>
      <c r="F244" s="221" t="s">
        <v>3568</v>
      </c>
      <c r="G244" s="222" t="s">
        <v>238</v>
      </c>
      <c r="H244" s="223">
        <v>836</v>
      </c>
      <c r="I244" s="224"/>
      <c r="J244" s="225">
        <f>ROUND(I244*H244,2)</f>
        <v>0</v>
      </c>
      <c r="K244" s="221" t="s">
        <v>170</v>
      </c>
      <c r="L244" s="45"/>
      <c r="M244" s="226" t="s">
        <v>1</v>
      </c>
      <c r="N244" s="227" t="s">
        <v>40</v>
      </c>
      <c r="O244" s="92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0" t="s">
        <v>186</v>
      </c>
      <c r="AT244" s="230" t="s">
        <v>157</v>
      </c>
      <c r="AU244" s="230" t="s">
        <v>85</v>
      </c>
      <c r="AY244" s="18" t="s">
        <v>154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8" t="s">
        <v>83</v>
      </c>
      <c r="BK244" s="231">
        <f>ROUND(I244*H244,2)</f>
        <v>0</v>
      </c>
      <c r="BL244" s="18" t="s">
        <v>186</v>
      </c>
      <c r="BM244" s="230" t="s">
        <v>3605</v>
      </c>
    </row>
    <row r="245" s="2" customFormat="1">
      <c r="A245" s="39"/>
      <c r="B245" s="40"/>
      <c r="C245" s="41"/>
      <c r="D245" s="232" t="s">
        <v>163</v>
      </c>
      <c r="E245" s="41"/>
      <c r="F245" s="233" t="s">
        <v>3570</v>
      </c>
      <c r="G245" s="41"/>
      <c r="H245" s="41"/>
      <c r="I245" s="234"/>
      <c r="J245" s="41"/>
      <c r="K245" s="41"/>
      <c r="L245" s="45"/>
      <c r="M245" s="235"/>
      <c r="N245" s="23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163</v>
      </c>
      <c r="AU245" s="18" t="s">
        <v>85</v>
      </c>
    </row>
    <row r="246" s="2" customFormat="1">
      <c r="A246" s="39"/>
      <c r="B246" s="40"/>
      <c r="C246" s="41"/>
      <c r="D246" s="237" t="s">
        <v>173</v>
      </c>
      <c r="E246" s="41"/>
      <c r="F246" s="238" t="s">
        <v>3571</v>
      </c>
      <c r="G246" s="41"/>
      <c r="H246" s="41"/>
      <c r="I246" s="234"/>
      <c r="J246" s="41"/>
      <c r="K246" s="41"/>
      <c r="L246" s="45"/>
      <c r="M246" s="235"/>
      <c r="N246" s="23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173</v>
      </c>
      <c r="AU246" s="18" t="s">
        <v>85</v>
      </c>
    </row>
    <row r="247" s="13" customFormat="1">
      <c r="A247" s="13"/>
      <c r="B247" s="239"/>
      <c r="C247" s="240"/>
      <c r="D247" s="232" t="s">
        <v>175</v>
      </c>
      <c r="E247" s="241" t="s">
        <v>1</v>
      </c>
      <c r="F247" s="242" t="s">
        <v>3602</v>
      </c>
      <c r="G247" s="240"/>
      <c r="H247" s="241" t="s">
        <v>1</v>
      </c>
      <c r="I247" s="243"/>
      <c r="J247" s="240"/>
      <c r="K247" s="240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175</v>
      </c>
      <c r="AU247" s="248" t="s">
        <v>85</v>
      </c>
      <c r="AV247" s="13" t="s">
        <v>83</v>
      </c>
      <c r="AW247" s="13" t="s">
        <v>32</v>
      </c>
      <c r="AX247" s="13" t="s">
        <v>75</v>
      </c>
      <c r="AY247" s="248" t="s">
        <v>154</v>
      </c>
    </row>
    <row r="248" s="14" customFormat="1">
      <c r="A248" s="14"/>
      <c r="B248" s="249"/>
      <c r="C248" s="250"/>
      <c r="D248" s="232" t="s">
        <v>175</v>
      </c>
      <c r="E248" s="251" t="s">
        <v>1</v>
      </c>
      <c r="F248" s="252" t="s">
        <v>3603</v>
      </c>
      <c r="G248" s="250"/>
      <c r="H248" s="253">
        <v>167.19999999999999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175</v>
      </c>
      <c r="AU248" s="259" t="s">
        <v>85</v>
      </c>
      <c r="AV248" s="14" t="s">
        <v>85</v>
      </c>
      <c r="AW248" s="14" t="s">
        <v>32</v>
      </c>
      <c r="AX248" s="14" t="s">
        <v>83</v>
      </c>
      <c r="AY248" s="259" t="s">
        <v>154</v>
      </c>
    </row>
    <row r="249" s="14" customFormat="1">
      <c r="A249" s="14"/>
      <c r="B249" s="249"/>
      <c r="C249" s="250"/>
      <c r="D249" s="232" t="s">
        <v>175</v>
      </c>
      <c r="E249" s="250"/>
      <c r="F249" s="252" t="s">
        <v>3606</v>
      </c>
      <c r="G249" s="250"/>
      <c r="H249" s="253">
        <v>836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175</v>
      </c>
      <c r="AU249" s="259" t="s">
        <v>85</v>
      </c>
      <c r="AV249" s="14" t="s">
        <v>85</v>
      </c>
      <c r="AW249" s="14" t="s">
        <v>4</v>
      </c>
      <c r="AX249" s="14" t="s">
        <v>83</v>
      </c>
      <c r="AY249" s="259" t="s">
        <v>154</v>
      </c>
    </row>
    <row r="250" s="2" customFormat="1" ht="16.5" customHeight="1">
      <c r="A250" s="39"/>
      <c r="B250" s="40"/>
      <c r="C250" s="219" t="s">
        <v>456</v>
      </c>
      <c r="D250" s="219" t="s">
        <v>157</v>
      </c>
      <c r="E250" s="220" t="s">
        <v>3607</v>
      </c>
      <c r="F250" s="221" t="s">
        <v>3608</v>
      </c>
      <c r="G250" s="222" t="s">
        <v>621</v>
      </c>
      <c r="H250" s="223">
        <v>22</v>
      </c>
      <c r="I250" s="224"/>
      <c r="J250" s="225">
        <f>ROUND(I250*H250,2)</f>
        <v>0</v>
      </c>
      <c r="K250" s="221" t="s">
        <v>1</v>
      </c>
      <c r="L250" s="45"/>
      <c r="M250" s="226" t="s">
        <v>1</v>
      </c>
      <c r="N250" s="227" t="s">
        <v>40</v>
      </c>
      <c r="O250" s="92"/>
      <c r="P250" s="228">
        <f>O250*H250</f>
        <v>0</v>
      </c>
      <c r="Q250" s="228">
        <v>5.0000000000000002E-05</v>
      </c>
      <c r="R250" s="228">
        <f>Q250*H250</f>
        <v>0.0011000000000000001</v>
      </c>
      <c r="S250" s="228">
        <v>0</v>
      </c>
      <c r="T250" s="22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0" t="s">
        <v>186</v>
      </c>
      <c r="AT250" s="230" t="s">
        <v>157</v>
      </c>
      <c r="AU250" s="230" t="s">
        <v>85</v>
      </c>
      <c r="AY250" s="18" t="s">
        <v>154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8" t="s">
        <v>83</v>
      </c>
      <c r="BK250" s="231">
        <f>ROUND(I250*H250,2)</f>
        <v>0</v>
      </c>
      <c r="BL250" s="18" t="s">
        <v>186</v>
      </c>
      <c r="BM250" s="230" t="s">
        <v>3609</v>
      </c>
    </row>
    <row r="251" s="2" customFormat="1">
      <c r="A251" s="39"/>
      <c r="B251" s="40"/>
      <c r="C251" s="41"/>
      <c r="D251" s="232" t="s">
        <v>163</v>
      </c>
      <c r="E251" s="41"/>
      <c r="F251" s="233" t="s">
        <v>3608</v>
      </c>
      <c r="G251" s="41"/>
      <c r="H251" s="41"/>
      <c r="I251" s="234"/>
      <c r="J251" s="41"/>
      <c r="K251" s="41"/>
      <c r="L251" s="45"/>
      <c r="M251" s="235"/>
      <c r="N251" s="23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163</v>
      </c>
      <c r="AU251" s="18" t="s">
        <v>85</v>
      </c>
    </row>
    <row r="252" s="14" customFormat="1">
      <c r="A252" s="14"/>
      <c r="B252" s="249"/>
      <c r="C252" s="250"/>
      <c r="D252" s="232" t="s">
        <v>175</v>
      </c>
      <c r="E252" s="251" t="s">
        <v>1</v>
      </c>
      <c r="F252" s="252" t="s">
        <v>3481</v>
      </c>
      <c r="G252" s="250"/>
      <c r="H252" s="253">
        <v>22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175</v>
      </c>
      <c r="AU252" s="259" t="s">
        <v>85</v>
      </c>
      <c r="AV252" s="14" t="s">
        <v>85</v>
      </c>
      <c r="AW252" s="14" t="s">
        <v>32</v>
      </c>
      <c r="AX252" s="14" t="s">
        <v>83</v>
      </c>
      <c r="AY252" s="259" t="s">
        <v>154</v>
      </c>
    </row>
    <row r="253" s="12" customFormat="1" ht="22.8" customHeight="1">
      <c r="A253" s="12"/>
      <c r="B253" s="203"/>
      <c r="C253" s="204"/>
      <c r="D253" s="205" t="s">
        <v>74</v>
      </c>
      <c r="E253" s="217" t="s">
        <v>1567</v>
      </c>
      <c r="F253" s="217" t="s">
        <v>1568</v>
      </c>
      <c r="G253" s="204"/>
      <c r="H253" s="204"/>
      <c r="I253" s="207"/>
      <c r="J253" s="218">
        <f>BK253</f>
        <v>0</v>
      </c>
      <c r="K253" s="204"/>
      <c r="L253" s="209"/>
      <c r="M253" s="210"/>
      <c r="N253" s="211"/>
      <c r="O253" s="211"/>
      <c r="P253" s="212">
        <f>SUM(P254:P256)</f>
        <v>0</v>
      </c>
      <c r="Q253" s="211"/>
      <c r="R253" s="212">
        <f>SUM(R254:R256)</f>
        <v>0</v>
      </c>
      <c r="S253" s="211"/>
      <c r="T253" s="213">
        <f>SUM(T254:T256)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14" t="s">
        <v>83</v>
      </c>
      <c r="AT253" s="215" t="s">
        <v>74</v>
      </c>
      <c r="AU253" s="215" t="s">
        <v>83</v>
      </c>
      <c r="AY253" s="214" t="s">
        <v>154</v>
      </c>
      <c r="BK253" s="216">
        <f>SUM(BK254:BK256)</f>
        <v>0</v>
      </c>
    </row>
    <row r="254" s="2" customFormat="1" ht="24.15" customHeight="1">
      <c r="A254" s="39"/>
      <c r="B254" s="40"/>
      <c r="C254" s="219" t="s">
        <v>464</v>
      </c>
      <c r="D254" s="219" t="s">
        <v>157</v>
      </c>
      <c r="E254" s="220" t="s">
        <v>3610</v>
      </c>
      <c r="F254" s="221" t="s">
        <v>3611</v>
      </c>
      <c r="G254" s="222" t="s">
        <v>376</v>
      </c>
      <c r="H254" s="223">
        <v>3.3300000000000001</v>
      </c>
      <c r="I254" s="224"/>
      <c r="J254" s="225">
        <f>ROUND(I254*H254,2)</f>
        <v>0</v>
      </c>
      <c r="K254" s="221" t="s">
        <v>170</v>
      </c>
      <c r="L254" s="45"/>
      <c r="M254" s="226" t="s">
        <v>1</v>
      </c>
      <c r="N254" s="227" t="s">
        <v>40</v>
      </c>
      <c r="O254" s="92"/>
      <c r="P254" s="228">
        <f>O254*H254</f>
        <v>0</v>
      </c>
      <c r="Q254" s="228">
        <v>0</v>
      </c>
      <c r="R254" s="228">
        <f>Q254*H254</f>
        <v>0</v>
      </c>
      <c r="S254" s="228">
        <v>0</v>
      </c>
      <c r="T254" s="22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0" t="s">
        <v>186</v>
      </c>
      <c r="AT254" s="230" t="s">
        <v>157</v>
      </c>
      <c r="AU254" s="230" t="s">
        <v>85</v>
      </c>
      <c r="AY254" s="18" t="s">
        <v>154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8" t="s">
        <v>83</v>
      </c>
      <c r="BK254" s="231">
        <f>ROUND(I254*H254,2)</f>
        <v>0</v>
      </c>
      <c r="BL254" s="18" t="s">
        <v>186</v>
      </c>
      <c r="BM254" s="230" t="s">
        <v>3612</v>
      </c>
    </row>
    <row r="255" s="2" customFormat="1">
      <c r="A255" s="39"/>
      <c r="B255" s="40"/>
      <c r="C255" s="41"/>
      <c r="D255" s="232" t="s">
        <v>163</v>
      </c>
      <c r="E255" s="41"/>
      <c r="F255" s="233" t="s">
        <v>3613</v>
      </c>
      <c r="G255" s="41"/>
      <c r="H255" s="41"/>
      <c r="I255" s="234"/>
      <c r="J255" s="41"/>
      <c r="K255" s="41"/>
      <c r="L255" s="45"/>
      <c r="M255" s="235"/>
      <c r="N255" s="23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163</v>
      </c>
      <c r="AU255" s="18" t="s">
        <v>85</v>
      </c>
    </row>
    <row r="256" s="2" customFormat="1">
      <c r="A256" s="39"/>
      <c r="B256" s="40"/>
      <c r="C256" s="41"/>
      <c r="D256" s="237" t="s">
        <v>173</v>
      </c>
      <c r="E256" s="41"/>
      <c r="F256" s="238" t="s">
        <v>3614</v>
      </c>
      <c r="G256" s="41"/>
      <c r="H256" s="41"/>
      <c r="I256" s="234"/>
      <c r="J256" s="41"/>
      <c r="K256" s="41"/>
      <c r="L256" s="45"/>
      <c r="M256" s="235"/>
      <c r="N256" s="23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173</v>
      </c>
      <c r="AU256" s="18" t="s">
        <v>85</v>
      </c>
    </row>
    <row r="257" s="12" customFormat="1" ht="25.92" customHeight="1">
      <c r="A257" s="12"/>
      <c r="B257" s="203"/>
      <c r="C257" s="204"/>
      <c r="D257" s="205" t="s">
        <v>74</v>
      </c>
      <c r="E257" s="206" t="s">
        <v>164</v>
      </c>
      <c r="F257" s="206" t="s">
        <v>81</v>
      </c>
      <c r="G257" s="204"/>
      <c r="H257" s="204"/>
      <c r="I257" s="207"/>
      <c r="J257" s="208">
        <f>BK257</f>
        <v>0</v>
      </c>
      <c r="K257" s="204"/>
      <c r="L257" s="209"/>
      <c r="M257" s="210"/>
      <c r="N257" s="211"/>
      <c r="O257" s="211"/>
      <c r="P257" s="212">
        <f>P258</f>
        <v>0</v>
      </c>
      <c r="Q257" s="211"/>
      <c r="R257" s="212">
        <f>R258</f>
        <v>0</v>
      </c>
      <c r="S257" s="211"/>
      <c r="T257" s="213">
        <f>T258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4" t="s">
        <v>165</v>
      </c>
      <c r="AT257" s="215" t="s">
        <v>74</v>
      </c>
      <c r="AU257" s="215" t="s">
        <v>75</v>
      </c>
      <c r="AY257" s="214" t="s">
        <v>154</v>
      </c>
      <c r="BK257" s="216">
        <f>BK258</f>
        <v>0</v>
      </c>
    </row>
    <row r="258" s="12" customFormat="1" ht="22.8" customHeight="1">
      <c r="A258" s="12"/>
      <c r="B258" s="203"/>
      <c r="C258" s="204"/>
      <c r="D258" s="205" t="s">
        <v>74</v>
      </c>
      <c r="E258" s="217" t="s">
        <v>221</v>
      </c>
      <c r="F258" s="217" t="s">
        <v>222</v>
      </c>
      <c r="G258" s="204"/>
      <c r="H258" s="204"/>
      <c r="I258" s="207"/>
      <c r="J258" s="218">
        <f>BK258</f>
        <v>0</v>
      </c>
      <c r="K258" s="204"/>
      <c r="L258" s="209"/>
      <c r="M258" s="210"/>
      <c r="N258" s="211"/>
      <c r="O258" s="211"/>
      <c r="P258" s="212">
        <f>SUM(P259:P264)</f>
        <v>0</v>
      </c>
      <c r="Q258" s="211"/>
      <c r="R258" s="212">
        <f>SUM(R259:R264)</f>
        <v>0</v>
      </c>
      <c r="S258" s="211"/>
      <c r="T258" s="213">
        <f>SUM(T259:T264)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14" t="s">
        <v>165</v>
      </c>
      <c r="AT258" s="215" t="s">
        <v>74</v>
      </c>
      <c r="AU258" s="215" t="s">
        <v>83</v>
      </c>
      <c r="AY258" s="214" t="s">
        <v>154</v>
      </c>
      <c r="BK258" s="216">
        <f>SUM(BK259:BK264)</f>
        <v>0</v>
      </c>
    </row>
    <row r="259" s="2" customFormat="1" ht="16.5" customHeight="1">
      <c r="A259" s="39"/>
      <c r="B259" s="40"/>
      <c r="C259" s="219" t="s">
        <v>471</v>
      </c>
      <c r="D259" s="219" t="s">
        <v>157</v>
      </c>
      <c r="E259" s="220" t="s">
        <v>3615</v>
      </c>
      <c r="F259" s="221" t="s">
        <v>3616</v>
      </c>
      <c r="G259" s="222" t="s">
        <v>160</v>
      </c>
      <c r="H259" s="223">
        <v>1</v>
      </c>
      <c r="I259" s="224"/>
      <c r="J259" s="225">
        <f>ROUND(I259*H259,2)</f>
        <v>0</v>
      </c>
      <c r="K259" s="221" t="s">
        <v>170</v>
      </c>
      <c r="L259" s="45"/>
      <c r="M259" s="226" t="s">
        <v>1</v>
      </c>
      <c r="N259" s="227" t="s">
        <v>40</v>
      </c>
      <c r="O259" s="92"/>
      <c r="P259" s="228">
        <f>O259*H259</f>
        <v>0</v>
      </c>
      <c r="Q259" s="228">
        <v>0</v>
      </c>
      <c r="R259" s="228">
        <f>Q259*H259</f>
        <v>0</v>
      </c>
      <c r="S259" s="228">
        <v>0</v>
      </c>
      <c r="T259" s="22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0" t="s">
        <v>171</v>
      </c>
      <c r="AT259" s="230" t="s">
        <v>157</v>
      </c>
      <c r="AU259" s="230" t="s">
        <v>85</v>
      </c>
      <c r="AY259" s="18" t="s">
        <v>154</v>
      </c>
      <c r="BE259" s="231">
        <f>IF(N259="základní",J259,0)</f>
        <v>0</v>
      </c>
      <c r="BF259" s="231">
        <f>IF(N259="snížená",J259,0)</f>
        <v>0</v>
      </c>
      <c r="BG259" s="231">
        <f>IF(N259="zákl. přenesená",J259,0)</f>
        <v>0</v>
      </c>
      <c r="BH259" s="231">
        <f>IF(N259="sníž. přenesená",J259,0)</f>
        <v>0</v>
      </c>
      <c r="BI259" s="231">
        <f>IF(N259="nulová",J259,0)</f>
        <v>0</v>
      </c>
      <c r="BJ259" s="18" t="s">
        <v>83</v>
      </c>
      <c r="BK259" s="231">
        <f>ROUND(I259*H259,2)</f>
        <v>0</v>
      </c>
      <c r="BL259" s="18" t="s">
        <v>171</v>
      </c>
      <c r="BM259" s="230" t="s">
        <v>3617</v>
      </c>
    </row>
    <row r="260" s="2" customFormat="1">
      <c r="A260" s="39"/>
      <c r="B260" s="40"/>
      <c r="C260" s="41"/>
      <c r="D260" s="232" t="s">
        <v>163</v>
      </c>
      <c r="E260" s="41"/>
      <c r="F260" s="233" t="s">
        <v>3616</v>
      </c>
      <c r="G260" s="41"/>
      <c r="H260" s="41"/>
      <c r="I260" s="234"/>
      <c r="J260" s="41"/>
      <c r="K260" s="41"/>
      <c r="L260" s="45"/>
      <c r="M260" s="235"/>
      <c r="N260" s="23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163</v>
      </c>
      <c r="AU260" s="18" t="s">
        <v>85</v>
      </c>
    </row>
    <row r="261" s="2" customFormat="1">
      <c r="A261" s="39"/>
      <c r="B261" s="40"/>
      <c r="C261" s="41"/>
      <c r="D261" s="237" t="s">
        <v>173</v>
      </c>
      <c r="E261" s="41"/>
      <c r="F261" s="238" t="s">
        <v>3618</v>
      </c>
      <c r="G261" s="41"/>
      <c r="H261" s="41"/>
      <c r="I261" s="234"/>
      <c r="J261" s="41"/>
      <c r="K261" s="41"/>
      <c r="L261" s="45"/>
      <c r="M261" s="235"/>
      <c r="N261" s="23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173</v>
      </c>
      <c r="AU261" s="18" t="s">
        <v>85</v>
      </c>
    </row>
    <row r="262" s="13" customFormat="1">
      <c r="A262" s="13"/>
      <c r="B262" s="239"/>
      <c r="C262" s="240"/>
      <c r="D262" s="232" t="s">
        <v>175</v>
      </c>
      <c r="E262" s="241" t="s">
        <v>1</v>
      </c>
      <c r="F262" s="242" t="s">
        <v>3619</v>
      </c>
      <c r="G262" s="240"/>
      <c r="H262" s="241" t="s">
        <v>1</v>
      </c>
      <c r="I262" s="243"/>
      <c r="J262" s="240"/>
      <c r="K262" s="240"/>
      <c r="L262" s="244"/>
      <c r="M262" s="245"/>
      <c r="N262" s="246"/>
      <c r="O262" s="246"/>
      <c r="P262" s="246"/>
      <c r="Q262" s="246"/>
      <c r="R262" s="246"/>
      <c r="S262" s="246"/>
      <c r="T262" s="24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8" t="s">
        <v>175</v>
      </c>
      <c r="AU262" s="248" t="s">
        <v>85</v>
      </c>
      <c r="AV262" s="13" t="s">
        <v>83</v>
      </c>
      <c r="AW262" s="13" t="s">
        <v>32</v>
      </c>
      <c r="AX262" s="13" t="s">
        <v>75</v>
      </c>
      <c r="AY262" s="248" t="s">
        <v>154</v>
      </c>
    </row>
    <row r="263" s="13" customFormat="1">
      <c r="A263" s="13"/>
      <c r="B263" s="239"/>
      <c r="C263" s="240"/>
      <c r="D263" s="232" t="s">
        <v>175</v>
      </c>
      <c r="E263" s="241" t="s">
        <v>1</v>
      </c>
      <c r="F263" s="242" t="s">
        <v>3620</v>
      </c>
      <c r="G263" s="240"/>
      <c r="H263" s="241" t="s">
        <v>1</v>
      </c>
      <c r="I263" s="243"/>
      <c r="J263" s="240"/>
      <c r="K263" s="240"/>
      <c r="L263" s="244"/>
      <c r="M263" s="245"/>
      <c r="N263" s="246"/>
      <c r="O263" s="246"/>
      <c r="P263" s="246"/>
      <c r="Q263" s="246"/>
      <c r="R263" s="246"/>
      <c r="S263" s="246"/>
      <c r="T263" s="24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8" t="s">
        <v>175</v>
      </c>
      <c r="AU263" s="248" t="s">
        <v>85</v>
      </c>
      <c r="AV263" s="13" t="s">
        <v>83</v>
      </c>
      <c r="AW263" s="13" t="s">
        <v>32</v>
      </c>
      <c r="AX263" s="13" t="s">
        <v>75</v>
      </c>
      <c r="AY263" s="248" t="s">
        <v>154</v>
      </c>
    </row>
    <row r="264" s="14" customFormat="1">
      <c r="A264" s="14"/>
      <c r="B264" s="249"/>
      <c r="C264" s="250"/>
      <c r="D264" s="232" t="s">
        <v>175</v>
      </c>
      <c r="E264" s="251" t="s">
        <v>1</v>
      </c>
      <c r="F264" s="252" t="s">
        <v>83</v>
      </c>
      <c r="G264" s="250"/>
      <c r="H264" s="253">
        <v>1</v>
      </c>
      <c r="I264" s="254"/>
      <c r="J264" s="250"/>
      <c r="K264" s="250"/>
      <c r="L264" s="255"/>
      <c r="M264" s="260"/>
      <c r="N264" s="261"/>
      <c r="O264" s="261"/>
      <c r="P264" s="261"/>
      <c r="Q264" s="261"/>
      <c r="R264" s="261"/>
      <c r="S264" s="261"/>
      <c r="T264" s="26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175</v>
      </c>
      <c r="AU264" s="259" t="s">
        <v>85</v>
      </c>
      <c r="AV264" s="14" t="s">
        <v>85</v>
      </c>
      <c r="AW264" s="14" t="s">
        <v>32</v>
      </c>
      <c r="AX264" s="14" t="s">
        <v>83</v>
      </c>
      <c r="AY264" s="259" t="s">
        <v>154</v>
      </c>
    </row>
    <row r="265" s="2" customFormat="1" ht="6.96" customHeight="1">
      <c r="A265" s="39"/>
      <c r="B265" s="67"/>
      <c r="C265" s="68"/>
      <c r="D265" s="68"/>
      <c r="E265" s="68"/>
      <c r="F265" s="68"/>
      <c r="G265" s="68"/>
      <c r="H265" s="68"/>
      <c r="I265" s="68"/>
      <c r="J265" s="68"/>
      <c r="K265" s="68"/>
      <c r="L265" s="45"/>
      <c r="M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</row>
  </sheetData>
  <sheetProtection sheet="1" autoFilter="0" formatColumns="0" formatRows="0" objects="1" scenarios="1" spinCount="100000" saltValue="P9F/nYzqZR7xbBWaj854PO3sson7E01qR09bQ+pN4584EGMNKKPtXv18rMJwGrXRUY5D+84HLTh/FrQf+TysFA==" hashValue="zb4A3mZ0Yu5vaOKJqsiJq8SWHW3D2MXLiA+eIBVQZ39BhV9HtAIChxk7Z+reObf6VNsb5j/ZamB+jQbmAskviQ==" algorithmName="SHA-512" password="CC35"/>
  <autoFilter ref="C121:K264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7" r:id="rId1" display="https://podminky.urs.cz/item/CS_URS_2025_01/183101215"/>
    <hyperlink ref="F140" r:id="rId2" display="https://podminky.urs.cz/item/CS_URS_2025_01/184102115"/>
    <hyperlink ref="F147" r:id="rId3" display="https://podminky.urs.cz/item/CS_URS_2025_01/184215139"/>
    <hyperlink ref="F166" r:id="rId4" display="https://podminky.urs.cz/item/CS_URS_2025_01/184813241"/>
    <hyperlink ref="F173" r:id="rId5" display="https://podminky.urs.cz/item/CS_URS_2025_01/184911421"/>
    <hyperlink ref="F182" r:id="rId6" display="https://podminky.urs.cz/item/CS_URS_2025_01/185802114"/>
    <hyperlink ref="F191" r:id="rId7" display="https://podminky.urs.cz/item/CS_URS_2025_01/185851121"/>
    <hyperlink ref="F200" r:id="rId8" display="https://podminky.urs.cz/item/CS_URS_2025_01/185851129"/>
    <hyperlink ref="F207" r:id="rId9" display="https://podminky.urs.cz/item/CS_URS_2025_01/184806111"/>
    <hyperlink ref="F212" r:id="rId10" display="https://podminky.urs.cz/item/CS_URS_2025_01/185804213"/>
    <hyperlink ref="F217" r:id="rId11" display="https://podminky.urs.cz/item/CS_URS_2025_01/184911421"/>
    <hyperlink ref="F227" r:id="rId12" display="https://podminky.urs.cz/item/CS_URS_2025_01/185802114"/>
    <hyperlink ref="F237" r:id="rId13" display="https://podminky.urs.cz/item/CS_URS_2025_01/185851121"/>
    <hyperlink ref="F246" r:id="rId14" display="https://podminky.urs.cz/item/CS_URS_2025_01/185851129"/>
    <hyperlink ref="F256" r:id="rId15" display="https://podminky.urs.cz/item/CS_URS_2025_01/998231311"/>
    <hyperlink ref="F261" r:id="rId16" display="https://podminky.urs.cz/item/CS_URS_2025_01/049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3621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ROUND((SUM(BE119:BE147)),  2)</f>
        <v>0</v>
      </c>
      <c r="G33" s="39"/>
      <c r="H33" s="39"/>
      <c r="I33" s="156">
        <v>0.20999999999999999</v>
      </c>
      <c r="J33" s="155">
        <f>ROUND(((SUM(BE119:BE147))*I33),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ROUND((SUM(BF119:BF147)),  2)</f>
        <v>0</v>
      </c>
      <c r="G34" s="39"/>
      <c r="H34" s="39"/>
      <c r="I34" s="156">
        <v>0.12</v>
      </c>
      <c r="J34" s="155">
        <f>ROUND(((SUM(BF119:BF147))*I34),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ROUND((SUM(BG119:BG147)),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ROUND((SUM(BH119:BH147)),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ROUND((SUM(BI119:BI147)),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04b - Ochrana stávajících dřevin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243</v>
      </c>
      <c r="E98" s="189"/>
      <c r="F98" s="189"/>
      <c r="G98" s="189"/>
      <c r="H98" s="189"/>
      <c r="I98" s="189"/>
      <c r="J98" s="190">
        <f>J121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249</v>
      </c>
      <c r="E99" s="189"/>
      <c r="F99" s="189"/>
      <c r="G99" s="189"/>
      <c r="H99" s="189"/>
      <c r="I99" s="189"/>
      <c r="J99" s="190">
        <f>J144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139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Vodovod a kanalizace ul. 17. listopadu, Jihlava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126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04b - Ochrana stávajících dřevin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21. 6. 2024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>Statutární město Jihlava</v>
      </c>
      <c r="G115" s="41"/>
      <c r="H115" s="41"/>
      <c r="I115" s="33" t="s">
        <v>30</v>
      </c>
      <c r="J115" s="37" t="str">
        <f>E21</f>
        <v>LB Projekt s.r.o.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28</v>
      </c>
      <c r="D116" s="41"/>
      <c r="E116" s="41"/>
      <c r="F116" s="28" t="str">
        <f>IF(E18="","",E18)</f>
        <v>Vyplň údaj</v>
      </c>
      <c r="G116" s="41"/>
      <c r="H116" s="41"/>
      <c r="I116" s="33" t="s">
        <v>33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1" customFormat="1" ht="29.28" customHeight="1">
      <c r="A118" s="192"/>
      <c r="B118" s="193"/>
      <c r="C118" s="194" t="s">
        <v>140</v>
      </c>
      <c r="D118" s="195" t="s">
        <v>60</v>
      </c>
      <c r="E118" s="195" t="s">
        <v>56</v>
      </c>
      <c r="F118" s="195" t="s">
        <v>57</v>
      </c>
      <c r="G118" s="195" t="s">
        <v>141</v>
      </c>
      <c r="H118" s="195" t="s">
        <v>142</v>
      </c>
      <c r="I118" s="195" t="s">
        <v>143</v>
      </c>
      <c r="J118" s="195" t="s">
        <v>130</v>
      </c>
      <c r="K118" s="196" t="s">
        <v>144</v>
      </c>
      <c r="L118" s="197"/>
      <c r="M118" s="101" t="s">
        <v>1</v>
      </c>
      <c r="N118" s="102" t="s">
        <v>39</v>
      </c>
      <c r="O118" s="102" t="s">
        <v>145</v>
      </c>
      <c r="P118" s="102" t="s">
        <v>146</v>
      </c>
      <c r="Q118" s="102" t="s">
        <v>147</v>
      </c>
      <c r="R118" s="102" t="s">
        <v>148</v>
      </c>
      <c r="S118" s="102" t="s">
        <v>149</v>
      </c>
      <c r="T118" s="103" t="s">
        <v>150</v>
      </c>
      <c r="U118" s="192"/>
      <c r="V118" s="192"/>
      <c r="W118" s="192"/>
      <c r="X118" s="192"/>
      <c r="Y118" s="192"/>
      <c r="Z118" s="192"/>
      <c r="AA118" s="192"/>
      <c r="AB118" s="192"/>
      <c r="AC118" s="192"/>
      <c r="AD118" s="192"/>
      <c r="AE118" s="192"/>
    </row>
    <row r="119" s="2" customFormat="1" ht="22.8" customHeight="1">
      <c r="A119" s="39"/>
      <c r="B119" s="40"/>
      <c r="C119" s="108" t="s">
        <v>151</v>
      </c>
      <c r="D119" s="41"/>
      <c r="E119" s="41"/>
      <c r="F119" s="41"/>
      <c r="G119" s="41"/>
      <c r="H119" s="41"/>
      <c r="I119" s="41"/>
      <c r="J119" s="198">
        <f>BK119</f>
        <v>0</v>
      </c>
      <c r="K119" s="41"/>
      <c r="L119" s="45"/>
      <c r="M119" s="104"/>
      <c r="N119" s="199"/>
      <c r="O119" s="105"/>
      <c r="P119" s="200">
        <f>P120</f>
        <v>0</v>
      </c>
      <c r="Q119" s="105"/>
      <c r="R119" s="200">
        <f>R120</f>
        <v>9.0975562499999985</v>
      </c>
      <c r="S119" s="105"/>
      <c r="T119" s="201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74</v>
      </c>
      <c r="AU119" s="18" t="s">
        <v>132</v>
      </c>
      <c r="BK119" s="202">
        <f>BK120</f>
        <v>0</v>
      </c>
    </row>
    <row r="120" s="12" customFormat="1" ht="25.92" customHeight="1">
      <c r="A120" s="12"/>
      <c r="B120" s="203"/>
      <c r="C120" s="204"/>
      <c r="D120" s="205" t="s">
        <v>74</v>
      </c>
      <c r="E120" s="206" t="s">
        <v>152</v>
      </c>
      <c r="F120" s="206" t="s">
        <v>153</v>
      </c>
      <c r="G120" s="204"/>
      <c r="H120" s="204"/>
      <c r="I120" s="207"/>
      <c r="J120" s="208">
        <f>BK120</f>
        <v>0</v>
      </c>
      <c r="K120" s="204"/>
      <c r="L120" s="209"/>
      <c r="M120" s="210"/>
      <c r="N120" s="211"/>
      <c r="O120" s="211"/>
      <c r="P120" s="212">
        <f>P121+P144</f>
        <v>0</v>
      </c>
      <c r="Q120" s="211"/>
      <c r="R120" s="212">
        <f>R121+R144</f>
        <v>9.0975562499999985</v>
      </c>
      <c r="S120" s="211"/>
      <c r="T120" s="213">
        <f>T121+T144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83</v>
      </c>
      <c r="AT120" s="215" t="s">
        <v>74</v>
      </c>
      <c r="AU120" s="215" t="s">
        <v>75</v>
      </c>
      <c r="AY120" s="214" t="s">
        <v>154</v>
      </c>
      <c r="BK120" s="216">
        <f>BK121+BK144</f>
        <v>0</v>
      </c>
    </row>
    <row r="121" s="12" customFormat="1" ht="22.8" customHeight="1">
      <c r="A121" s="12"/>
      <c r="B121" s="203"/>
      <c r="C121" s="204"/>
      <c r="D121" s="205" t="s">
        <v>74</v>
      </c>
      <c r="E121" s="217" t="s">
        <v>83</v>
      </c>
      <c r="F121" s="217" t="s">
        <v>254</v>
      </c>
      <c r="G121" s="204"/>
      <c r="H121" s="204"/>
      <c r="I121" s="207"/>
      <c r="J121" s="218">
        <f>BK121</f>
        <v>0</v>
      </c>
      <c r="K121" s="204"/>
      <c r="L121" s="209"/>
      <c r="M121" s="210"/>
      <c r="N121" s="211"/>
      <c r="O121" s="211"/>
      <c r="P121" s="212">
        <f>SUM(P122:P143)</f>
        <v>0</v>
      </c>
      <c r="Q121" s="211"/>
      <c r="R121" s="212">
        <f>SUM(R122:R143)</f>
        <v>9.0975562499999985</v>
      </c>
      <c r="S121" s="211"/>
      <c r="T121" s="213">
        <f>SUM(T122:T143)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4" t="s">
        <v>83</v>
      </c>
      <c r="AT121" s="215" t="s">
        <v>74</v>
      </c>
      <c r="AU121" s="215" t="s">
        <v>83</v>
      </c>
      <c r="AY121" s="214" t="s">
        <v>154</v>
      </c>
      <c r="BK121" s="216">
        <f>SUM(BK122:BK143)</f>
        <v>0</v>
      </c>
    </row>
    <row r="122" s="2" customFormat="1" ht="37.8" customHeight="1">
      <c r="A122" s="39"/>
      <c r="B122" s="40"/>
      <c r="C122" s="219" t="s">
        <v>83</v>
      </c>
      <c r="D122" s="219" t="s">
        <v>157</v>
      </c>
      <c r="E122" s="220" t="s">
        <v>3622</v>
      </c>
      <c r="F122" s="221" t="s">
        <v>3623</v>
      </c>
      <c r="G122" s="222" t="s">
        <v>273</v>
      </c>
      <c r="H122" s="223">
        <v>763.125</v>
      </c>
      <c r="I122" s="224"/>
      <c r="J122" s="225">
        <f>ROUND(I122*H122,2)</f>
        <v>0</v>
      </c>
      <c r="K122" s="221" t="s">
        <v>1</v>
      </c>
      <c r="L122" s="45"/>
      <c r="M122" s="226" t="s">
        <v>1</v>
      </c>
      <c r="N122" s="227" t="s">
        <v>40</v>
      </c>
      <c r="O122" s="92"/>
      <c r="P122" s="228">
        <f>O122*H122</f>
        <v>0</v>
      </c>
      <c r="Q122" s="228">
        <v>0.01125</v>
      </c>
      <c r="R122" s="228">
        <f>Q122*H122</f>
        <v>8.5851562499999989</v>
      </c>
      <c r="S122" s="228">
        <v>0</v>
      </c>
      <c r="T122" s="22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30" t="s">
        <v>186</v>
      </c>
      <c r="AT122" s="230" t="s">
        <v>157</v>
      </c>
      <c r="AU122" s="230" t="s">
        <v>85</v>
      </c>
      <c r="AY122" s="18" t="s">
        <v>154</v>
      </c>
      <c r="BE122" s="231">
        <f>IF(N122="základní",J122,0)</f>
        <v>0</v>
      </c>
      <c r="BF122" s="231">
        <f>IF(N122="snížená",J122,0)</f>
        <v>0</v>
      </c>
      <c r="BG122" s="231">
        <f>IF(N122="zákl. přenesená",J122,0)</f>
        <v>0</v>
      </c>
      <c r="BH122" s="231">
        <f>IF(N122="sníž. přenesená",J122,0)</f>
        <v>0</v>
      </c>
      <c r="BI122" s="231">
        <f>IF(N122="nulová",J122,0)</f>
        <v>0</v>
      </c>
      <c r="BJ122" s="18" t="s">
        <v>83</v>
      </c>
      <c r="BK122" s="231">
        <f>ROUND(I122*H122,2)</f>
        <v>0</v>
      </c>
      <c r="BL122" s="18" t="s">
        <v>186</v>
      </c>
      <c r="BM122" s="230" t="s">
        <v>3624</v>
      </c>
    </row>
    <row r="123" s="2" customFormat="1">
      <c r="A123" s="39"/>
      <c r="B123" s="40"/>
      <c r="C123" s="41"/>
      <c r="D123" s="232" t="s">
        <v>163</v>
      </c>
      <c r="E123" s="41"/>
      <c r="F123" s="233" t="s">
        <v>3625</v>
      </c>
      <c r="G123" s="41"/>
      <c r="H123" s="41"/>
      <c r="I123" s="234"/>
      <c r="J123" s="41"/>
      <c r="K123" s="41"/>
      <c r="L123" s="45"/>
      <c r="M123" s="235"/>
      <c r="N123" s="236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163</v>
      </c>
      <c r="AU123" s="18" t="s">
        <v>85</v>
      </c>
    </row>
    <row r="124" s="13" customFormat="1">
      <c r="A124" s="13"/>
      <c r="B124" s="239"/>
      <c r="C124" s="240"/>
      <c r="D124" s="232" t="s">
        <v>175</v>
      </c>
      <c r="E124" s="241" t="s">
        <v>1</v>
      </c>
      <c r="F124" s="242" t="s">
        <v>3626</v>
      </c>
      <c r="G124" s="240"/>
      <c r="H124" s="241" t="s">
        <v>1</v>
      </c>
      <c r="I124" s="243"/>
      <c r="J124" s="240"/>
      <c r="K124" s="240"/>
      <c r="L124" s="244"/>
      <c r="M124" s="245"/>
      <c r="N124" s="246"/>
      <c r="O124" s="246"/>
      <c r="P124" s="246"/>
      <c r="Q124" s="246"/>
      <c r="R124" s="246"/>
      <c r="S124" s="246"/>
      <c r="T124" s="24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8" t="s">
        <v>175</v>
      </c>
      <c r="AU124" s="248" t="s">
        <v>85</v>
      </c>
      <c r="AV124" s="13" t="s">
        <v>83</v>
      </c>
      <c r="AW124" s="13" t="s">
        <v>32</v>
      </c>
      <c r="AX124" s="13" t="s">
        <v>75</v>
      </c>
      <c r="AY124" s="248" t="s">
        <v>154</v>
      </c>
    </row>
    <row r="125" s="14" customFormat="1">
      <c r="A125" s="14"/>
      <c r="B125" s="249"/>
      <c r="C125" s="250"/>
      <c r="D125" s="232" t="s">
        <v>175</v>
      </c>
      <c r="E125" s="251" t="s">
        <v>1</v>
      </c>
      <c r="F125" s="252" t="s">
        <v>3627</v>
      </c>
      <c r="G125" s="250"/>
      <c r="H125" s="253">
        <v>60</v>
      </c>
      <c r="I125" s="254"/>
      <c r="J125" s="250"/>
      <c r="K125" s="250"/>
      <c r="L125" s="255"/>
      <c r="M125" s="256"/>
      <c r="N125" s="257"/>
      <c r="O125" s="257"/>
      <c r="P125" s="257"/>
      <c r="Q125" s="257"/>
      <c r="R125" s="257"/>
      <c r="S125" s="257"/>
      <c r="T125" s="258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9" t="s">
        <v>175</v>
      </c>
      <c r="AU125" s="259" t="s">
        <v>85</v>
      </c>
      <c r="AV125" s="14" t="s">
        <v>85</v>
      </c>
      <c r="AW125" s="14" t="s">
        <v>32</v>
      </c>
      <c r="AX125" s="14" t="s">
        <v>75</v>
      </c>
      <c r="AY125" s="259" t="s">
        <v>154</v>
      </c>
    </row>
    <row r="126" s="13" customFormat="1">
      <c r="A126" s="13"/>
      <c r="B126" s="239"/>
      <c r="C126" s="240"/>
      <c r="D126" s="232" t="s">
        <v>175</v>
      </c>
      <c r="E126" s="241" t="s">
        <v>1</v>
      </c>
      <c r="F126" s="242" t="s">
        <v>3628</v>
      </c>
      <c r="G126" s="240"/>
      <c r="H126" s="241" t="s">
        <v>1</v>
      </c>
      <c r="I126" s="243"/>
      <c r="J126" s="240"/>
      <c r="K126" s="240"/>
      <c r="L126" s="244"/>
      <c r="M126" s="245"/>
      <c r="N126" s="246"/>
      <c r="O126" s="246"/>
      <c r="P126" s="246"/>
      <c r="Q126" s="246"/>
      <c r="R126" s="246"/>
      <c r="S126" s="246"/>
      <c r="T126" s="24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8" t="s">
        <v>175</v>
      </c>
      <c r="AU126" s="248" t="s">
        <v>85</v>
      </c>
      <c r="AV126" s="13" t="s">
        <v>83</v>
      </c>
      <c r="AW126" s="13" t="s">
        <v>32</v>
      </c>
      <c r="AX126" s="13" t="s">
        <v>75</v>
      </c>
      <c r="AY126" s="248" t="s">
        <v>154</v>
      </c>
    </row>
    <row r="127" s="14" customFormat="1">
      <c r="A127" s="14"/>
      <c r="B127" s="249"/>
      <c r="C127" s="250"/>
      <c r="D127" s="232" t="s">
        <v>175</v>
      </c>
      <c r="E127" s="251" t="s">
        <v>1</v>
      </c>
      <c r="F127" s="252" t="s">
        <v>3629</v>
      </c>
      <c r="G127" s="250"/>
      <c r="H127" s="253">
        <v>703.125</v>
      </c>
      <c r="I127" s="254"/>
      <c r="J127" s="250"/>
      <c r="K127" s="250"/>
      <c r="L127" s="255"/>
      <c r="M127" s="256"/>
      <c r="N127" s="257"/>
      <c r="O127" s="257"/>
      <c r="P127" s="257"/>
      <c r="Q127" s="257"/>
      <c r="R127" s="257"/>
      <c r="S127" s="257"/>
      <c r="T127" s="25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9" t="s">
        <v>175</v>
      </c>
      <c r="AU127" s="259" t="s">
        <v>85</v>
      </c>
      <c r="AV127" s="14" t="s">
        <v>85</v>
      </c>
      <c r="AW127" s="14" t="s">
        <v>32</v>
      </c>
      <c r="AX127" s="14" t="s">
        <v>75</v>
      </c>
      <c r="AY127" s="259" t="s">
        <v>154</v>
      </c>
    </row>
    <row r="128" s="15" customFormat="1">
      <c r="A128" s="15"/>
      <c r="B128" s="264"/>
      <c r="C128" s="265"/>
      <c r="D128" s="232" t="s">
        <v>175</v>
      </c>
      <c r="E128" s="266" t="s">
        <v>1</v>
      </c>
      <c r="F128" s="267" t="s">
        <v>287</v>
      </c>
      <c r="G128" s="265"/>
      <c r="H128" s="268">
        <v>763.125</v>
      </c>
      <c r="I128" s="269"/>
      <c r="J128" s="265"/>
      <c r="K128" s="265"/>
      <c r="L128" s="270"/>
      <c r="M128" s="271"/>
      <c r="N128" s="272"/>
      <c r="O128" s="272"/>
      <c r="P128" s="272"/>
      <c r="Q128" s="272"/>
      <c r="R128" s="272"/>
      <c r="S128" s="272"/>
      <c r="T128" s="273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4" t="s">
        <v>175</v>
      </c>
      <c r="AU128" s="274" t="s">
        <v>85</v>
      </c>
      <c r="AV128" s="15" t="s">
        <v>186</v>
      </c>
      <c r="AW128" s="15" t="s">
        <v>32</v>
      </c>
      <c r="AX128" s="15" t="s">
        <v>83</v>
      </c>
      <c r="AY128" s="274" t="s">
        <v>154</v>
      </c>
    </row>
    <row r="129" s="2" customFormat="1" ht="24.15" customHeight="1">
      <c r="A129" s="39"/>
      <c r="B129" s="40"/>
      <c r="C129" s="219" t="s">
        <v>85</v>
      </c>
      <c r="D129" s="219" t="s">
        <v>157</v>
      </c>
      <c r="E129" s="220" t="s">
        <v>3630</v>
      </c>
      <c r="F129" s="221" t="s">
        <v>3631</v>
      </c>
      <c r="G129" s="222" t="s">
        <v>621</v>
      </c>
      <c r="H129" s="223">
        <v>10</v>
      </c>
      <c r="I129" s="224"/>
      <c r="J129" s="225">
        <f>ROUND(I129*H129,2)</f>
        <v>0</v>
      </c>
      <c r="K129" s="221" t="s">
        <v>170</v>
      </c>
      <c r="L129" s="45"/>
      <c r="M129" s="226" t="s">
        <v>1</v>
      </c>
      <c r="N129" s="227" t="s">
        <v>40</v>
      </c>
      <c r="O129" s="92"/>
      <c r="P129" s="228">
        <f>O129*H129</f>
        <v>0</v>
      </c>
      <c r="Q129" s="228">
        <v>0.01281</v>
      </c>
      <c r="R129" s="228">
        <f>Q129*H129</f>
        <v>0.12809999999999999</v>
      </c>
      <c r="S129" s="228">
        <v>0</v>
      </c>
      <c r="T129" s="22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0" t="s">
        <v>186</v>
      </c>
      <c r="AT129" s="230" t="s">
        <v>157</v>
      </c>
      <c r="AU129" s="230" t="s">
        <v>85</v>
      </c>
      <c r="AY129" s="18" t="s">
        <v>154</v>
      </c>
      <c r="BE129" s="231">
        <f>IF(N129="základní",J129,0)</f>
        <v>0</v>
      </c>
      <c r="BF129" s="231">
        <f>IF(N129="snížená",J129,0)</f>
        <v>0</v>
      </c>
      <c r="BG129" s="231">
        <f>IF(N129="zákl. přenesená",J129,0)</f>
        <v>0</v>
      </c>
      <c r="BH129" s="231">
        <f>IF(N129="sníž. přenesená",J129,0)</f>
        <v>0</v>
      </c>
      <c r="BI129" s="231">
        <f>IF(N129="nulová",J129,0)</f>
        <v>0</v>
      </c>
      <c r="BJ129" s="18" t="s">
        <v>83</v>
      </c>
      <c r="BK129" s="231">
        <f>ROUND(I129*H129,2)</f>
        <v>0</v>
      </c>
      <c r="BL129" s="18" t="s">
        <v>186</v>
      </c>
      <c r="BM129" s="230" t="s">
        <v>3632</v>
      </c>
    </row>
    <row r="130" s="2" customFormat="1">
      <c r="A130" s="39"/>
      <c r="B130" s="40"/>
      <c r="C130" s="41"/>
      <c r="D130" s="232" t="s">
        <v>163</v>
      </c>
      <c r="E130" s="41"/>
      <c r="F130" s="233" t="s">
        <v>3633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163</v>
      </c>
      <c r="AU130" s="18" t="s">
        <v>85</v>
      </c>
    </row>
    <row r="131" s="2" customFormat="1">
      <c r="A131" s="39"/>
      <c r="B131" s="40"/>
      <c r="C131" s="41"/>
      <c r="D131" s="237" t="s">
        <v>173</v>
      </c>
      <c r="E131" s="41"/>
      <c r="F131" s="238" t="s">
        <v>3634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173</v>
      </c>
      <c r="AU131" s="18" t="s">
        <v>85</v>
      </c>
    </row>
    <row r="132" s="13" customFormat="1">
      <c r="A132" s="13"/>
      <c r="B132" s="239"/>
      <c r="C132" s="240"/>
      <c r="D132" s="232" t="s">
        <v>175</v>
      </c>
      <c r="E132" s="241" t="s">
        <v>1</v>
      </c>
      <c r="F132" s="242" t="s">
        <v>3626</v>
      </c>
      <c r="G132" s="240"/>
      <c r="H132" s="241" t="s">
        <v>1</v>
      </c>
      <c r="I132" s="243"/>
      <c r="J132" s="240"/>
      <c r="K132" s="240"/>
      <c r="L132" s="244"/>
      <c r="M132" s="245"/>
      <c r="N132" s="246"/>
      <c r="O132" s="246"/>
      <c r="P132" s="246"/>
      <c r="Q132" s="246"/>
      <c r="R132" s="246"/>
      <c r="S132" s="246"/>
      <c r="T132" s="24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8" t="s">
        <v>175</v>
      </c>
      <c r="AU132" s="248" t="s">
        <v>85</v>
      </c>
      <c r="AV132" s="13" t="s">
        <v>83</v>
      </c>
      <c r="AW132" s="13" t="s">
        <v>32</v>
      </c>
      <c r="AX132" s="13" t="s">
        <v>75</v>
      </c>
      <c r="AY132" s="248" t="s">
        <v>154</v>
      </c>
    </row>
    <row r="133" s="14" customFormat="1">
      <c r="A133" s="14"/>
      <c r="B133" s="249"/>
      <c r="C133" s="250"/>
      <c r="D133" s="232" t="s">
        <v>175</v>
      </c>
      <c r="E133" s="251" t="s">
        <v>1</v>
      </c>
      <c r="F133" s="252" t="s">
        <v>231</v>
      </c>
      <c r="G133" s="250"/>
      <c r="H133" s="253">
        <v>10</v>
      </c>
      <c r="I133" s="254"/>
      <c r="J133" s="250"/>
      <c r="K133" s="250"/>
      <c r="L133" s="255"/>
      <c r="M133" s="256"/>
      <c r="N133" s="257"/>
      <c r="O133" s="257"/>
      <c r="P133" s="257"/>
      <c r="Q133" s="257"/>
      <c r="R133" s="257"/>
      <c r="S133" s="257"/>
      <c r="T133" s="25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9" t="s">
        <v>175</v>
      </c>
      <c r="AU133" s="259" t="s">
        <v>85</v>
      </c>
      <c r="AV133" s="14" t="s">
        <v>85</v>
      </c>
      <c r="AW133" s="14" t="s">
        <v>32</v>
      </c>
      <c r="AX133" s="14" t="s">
        <v>83</v>
      </c>
      <c r="AY133" s="259" t="s">
        <v>154</v>
      </c>
    </row>
    <row r="134" s="2" customFormat="1" ht="24.15" customHeight="1">
      <c r="A134" s="39"/>
      <c r="B134" s="40"/>
      <c r="C134" s="219" t="s">
        <v>178</v>
      </c>
      <c r="D134" s="219" t="s">
        <v>157</v>
      </c>
      <c r="E134" s="220" t="s">
        <v>3635</v>
      </c>
      <c r="F134" s="221" t="s">
        <v>3636</v>
      </c>
      <c r="G134" s="222" t="s">
        <v>621</v>
      </c>
      <c r="H134" s="223">
        <v>18</v>
      </c>
      <c r="I134" s="224"/>
      <c r="J134" s="225">
        <f>ROUND(I134*H134,2)</f>
        <v>0</v>
      </c>
      <c r="K134" s="221" t="s">
        <v>170</v>
      </c>
      <c r="L134" s="45"/>
      <c r="M134" s="226" t="s">
        <v>1</v>
      </c>
      <c r="N134" s="227" t="s">
        <v>40</v>
      </c>
      <c r="O134" s="92"/>
      <c r="P134" s="228">
        <f>O134*H134</f>
        <v>0</v>
      </c>
      <c r="Q134" s="228">
        <v>0.021350000000000001</v>
      </c>
      <c r="R134" s="228">
        <f>Q134*H134</f>
        <v>0.38430000000000003</v>
      </c>
      <c r="S134" s="228">
        <v>0</v>
      </c>
      <c r="T134" s="22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0" t="s">
        <v>186</v>
      </c>
      <c r="AT134" s="230" t="s">
        <v>157</v>
      </c>
      <c r="AU134" s="230" t="s">
        <v>85</v>
      </c>
      <c r="AY134" s="18" t="s">
        <v>154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8" t="s">
        <v>83</v>
      </c>
      <c r="BK134" s="231">
        <f>ROUND(I134*H134,2)</f>
        <v>0</v>
      </c>
      <c r="BL134" s="18" t="s">
        <v>186</v>
      </c>
      <c r="BM134" s="230" t="s">
        <v>3637</v>
      </c>
    </row>
    <row r="135" s="2" customFormat="1">
      <c r="A135" s="39"/>
      <c r="B135" s="40"/>
      <c r="C135" s="41"/>
      <c r="D135" s="232" t="s">
        <v>163</v>
      </c>
      <c r="E135" s="41"/>
      <c r="F135" s="233" t="s">
        <v>3638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163</v>
      </c>
      <c r="AU135" s="18" t="s">
        <v>85</v>
      </c>
    </row>
    <row r="136" s="2" customFormat="1">
      <c r="A136" s="39"/>
      <c r="B136" s="40"/>
      <c r="C136" s="41"/>
      <c r="D136" s="237" t="s">
        <v>173</v>
      </c>
      <c r="E136" s="41"/>
      <c r="F136" s="238" t="s">
        <v>3639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173</v>
      </c>
      <c r="AU136" s="18" t="s">
        <v>85</v>
      </c>
    </row>
    <row r="137" s="14" customFormat="1">
      <c r="A137" s="14"/>
      <c r="B137" s="249"/>
      <c r="C137" s="250"/>
      <c r="D137" s="232" t="s">
        <v>175</v>
      </c>
      <c r="E137" s="251" t="s">
        <v>1</v>
      </c>
      <c r="F137" s="252" t="s">
        <v>381</v>
      </c>
      <c r="G137" s="250"/>
      <c r="H137" s="253">
        <v>18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175</v>
      </c>
      <c r="AU137" s="259" t="s">
        <v>85</v>
      </c>
      <c r="AV137" s="14" t="s">
        <v>85</v>
      </c>
      <c r="AW137" s="14" t="s">
        <v>32</v>
      </c>
      <c r="AX137" s="14" t="s">
        <v>83</v>
      </c>
      <c r="AY137" s="259" t="s">
        <v>154</v>
      </c>
    </row>
    <row r="138" s="2" customFormat="1" ht="16.5" customHeight="1">
      <c r="A138" s="39"/>
      <c r="B138" s="40"/>
      <c r="C138" s="219" t="s">
        <v>186</v>
      </c>
      <c r="D138" s="219" t="s">
        <v>157</v>
      </c>
      <c r="E138" s="220" t="s">
        <v>1798</v>
      </c>
      <c r="F138" s="221" t="s">
        <v>3640</v>
      </c>
      <c r="G138" s="222" t="s">
        <v>160</v>
      </c>
      <c r="H138" s="223">
        <v>1</v>
      </c>
      <c r="I138" s="224"/>
      <c r="J138" s="225">
        <f>ROUND(I138*H138,2)</f>
        <v>0</v>
      </c>
      <c r="K138" s="221" t="s">
        <v>1</v>
      </c>
      <c r="L138" s="45"/>
      <c r="M138" s="226" t="s">
        <v>1</v>
      </c>
      <c r="N138" s="227" t="s">
        <v>40</v>
      </c>
      <c r="O138" s="92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186</v>
      </c>
      <c r="AT138" s="230" t="s">
        <v>157</v>
      </c>
      <c r="AU138" s="230" t="s">
        <v>85</v>
      </c>
      <c r="AY138" s="18" t="s">
        <v>154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83</v>
      </c>
      <c r="BK138" s="231">
        <f>ROUND(I138*H138,2)</f>
        <v>0</v>
      </c>
      <c r="BL138" s="18" t="s">
        <v>186</v>
      </c>
      <c r="BM138" s="230" t="s">
        <v>3641</v>
      </c>
    </row>
    <row r="139" s="2" customFormat="1">
      <c r="A139" s="39"/>
      <c r="B139" s="40"/>
      <c r="C139" s="41"/>
      <c r="D139" s="232" t="s">
        <v>163</v>
      </c>
      <c r="E139" s="41"/>
      <c r="F139" s="233" t="s">
        <v>3640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163</v>
      </c>
      <c r="AU139" s="18" t="s">
        <v>85</v>
      </c>
    </row>
    <row r="140" s="13" customFormat="1">
      <c r="A140" s="13"/>
      <c r="B140" s="239"/>
      <c r="C140" s="240"/>
      <c r="D140" s="232" t="s">
        <v>175</v>
      </c>
      <c r="E140" s="241" t="s">
        <v>1</v>
      </c>
      <c r="F140" s="242" t="s">
        <v>3642</v>
      </c>
      <c r="G140" s="240"/>
      <c r="H140" s="241" t="s">
        <v>1</v>
      </c>
      <c r="I140" s="243"/>
      <c r="J140" s="240"/>
      <c r="K140" s="240"/>
      <c r="L140" s="244"/>
      <c r="M140" s="245"/>
      <c r="N140" s="246"/>
      <c r="O140" s="246"/>
      <c r="P140" s="246"/>
      <c r="Q140" s="246"/>
      <c r="R140" s="246"/>
      <c r="S140" s="246"/>
      <c r="T140" s="24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8" t="s">
        <v>175</v>
      </c>
      <c r="AU140" s="248" t="s">
        <v>85</v>
      </c>
      <c r="AV140" s="13" t="s">
        <v>83</v>
      </c>
      <c r="AW140" s="13" t="s">
        <v>32</v>
      </c>
      <c r="AX140" s="13" t="s">
        <v>75</v>
      </c>
      <c r="AY140" s="248" t="s">
        <v>154</v>
      </c>
    </row>
    <row r="141" s="13" customFormat="1">
      <c r="A141" s="13"/>
      <c r="B141" s="239"/>
      <c r="C141" s="240"/>
      <c r="D141" s="232" t="s">
        <v>175</v>
      </c>
      <c r="E141" s="241" t="s">
        <v>1</v>
      </c>
      <c r="F141" s="242" t="s">
        <v>3643</v>
      </c>
      <c r="G141" s="240"/>
      <c r="H141" s="241" t="s">
        <v>1</v>
      </c>
      <c r="I141" s="243"/>
      <c r="J141" s="240"/>
      <c r="K141" s="240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175</v>
      </c>
      <c r="AU141" s="248" t="s">
        <v>85</v>
      </c>
      <c r="AV141" s="13" t="s">
        <v>83</v>
      </c>
      <c r="AW141" s="13" t="s">
        <v>32</v>
      </c>
      <c r="AX141" s="13" t="s">
        <v>75</v>
      </c>
      <c r="AY141" s="248" t="s">
        <v>154</v>
      </c>
    </row>
    <row r="142" s="13" customFormat="1">
      <c r="A142" s="13"/>
      <c r="B142" s="239"/>
      <c r="C142" s="240"/>
      <c r="D142" s="232" t="s">
        <v>175</v>
      </c>
      <c r="E142" s="241" t="s">
        <v>1</v>
      </c>
      <c r="F142" s="242" t="s">
        <v>3644</v>
      </c>
      <c r="G142" s="240"/>
      <c r="H142" s="241" t="s">
        <v>1</v>
      </c>
      <c r="I142" s="243"/>
      <c r="J142" s="240"/>
      <c r="K142" s="240"/>
      <c r="L142" s="244"/>
      <c r="M142" s="245"/>
      <c r="N142" s="246"/>
      <c r="O142" s="246"/>
      <c r="P142" s="246"/>
      <c r="Q142" s="246"/>
      <c r="R142" s="246"/>
      <c r="S142" s="246"/>
      <c r="T142" s="24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8" t="s">
        <v>175</v>
      </c>
      <c r="AU142" s="248" t="s">
        <v>85</v>
      </c>
      <c r="AV142" s="13" t="s">
        <v>83</v>
      </c>
      <c r="AW142" s="13" t="s">
        <v>32</v>
      </c>
      <c r="AX142" s="13" t="s">
        <v>75</v>
      </c>
      <c r="AY142" s="248" t="s">
        <v>154</v>
      </c>
    </row>
    <row r="143" s="14" customFormat="1">
      <c r="A143" s="14"/>
      <c r="B143" s="249"/>
      <c r="C143" s="250"/>
      <c r="D143" s="232" t="s">
        <v>175</v>
      </c>
      <c r="E143" s="251" t="s">
        <v>1</v>
      </c>
      <c r="F143" s="252" t="s">
        <v>83</v>
      </c>
      <c r="G143" s="250"/>
      <c r="H143" s="253">
        <v>1</v>
      </c>
      <c r="I143" s="254"/>
      <c r="J143" s="250"/>
      <c r="K143" s="250"/>
      <c r="L143" s="255"/>
      <c r="M143" s="256"/>
      <c r="N143" s="257"/>
      <c r="O143" s="257"/>
      <c r="P143" s="257"/>
      <c r="Q143" s="257"/>
      <c r="R143" s="257"/>
      <c r="S143" s="257"/>
      <c r="T143" s="25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9" t="s">
        <v>175</v>
      </c>
      <c r="AU143" s="259" t="s">
        <v>85</v>
      </c>
      <c r="AV143" s="14" t="s">
        <v>85</v>
      </c>
      <c r="AW143" s="14" t="s">
        <v>32</v>
      </c>
      <c r="AX143" s="14" t="s">
        <v>83</v>
      </c>
      <c r="AY143" s="259" t="s">
        <v>154</v>
      </c>
    </row>
    <row r="144" s="12" customFormat="1" ht="22.8" customHeight="1">
      <c r="A144" s="12"/>
      <c r="B144" s="203"/>
      <c r="C144" s="204"/>
      <c r="D144" s="205" t="s">
        <v>74</v>
      </c>
      <c r="E144" s="217" t="s">
        <v>1567</v>
      </c>
      <c r="F144" s="217" t="s">
        <v>1568</v>
      </c>
      <c r="G144" s="204"/>
      <c r="H144" s="204"/>
      <c r="I144" s="207"/>
      <c r="J144" s="218">
        <f>BK144</f>
        <v>0</v>
      </c>
      <c r="K144" s="204"/>
      <c r="L144" s="209"/>
      <c r="M144" s="210"/>
      <c r="N144" s="211"/>
      <c r="O144" s="211"/>
      <c r="P144" s="212">
        <f>SUM(P145:P147)</f>
        <v>0</v>
      </c>
      <c r="Q144" s="211"/>
      <c r="R144" s="212">
        <f>SUM(R145:R147)</f>
        <v>0</v>
      </c>
      <c r="S144" s="211"/>
      <c r="T144" s="213">
        <f>SUM(T145:T147)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4" t="s">
        <v>83</v>
      </c>
      <c r="AT144" s="215" t="s">
        <v>74</v>
      </c>
      <c r="AU144" s="215" t="s">
        <v>83</v>
      </c>
      <c r="AY144" s="214" t="s">
        <v>154</v>
      </c>
      <c r="BK144" s="216">
        <f>SUM(BK145:BK147)</f>
        <v>0</v>
      </c>
    </row>
    <row r="145" s="2" customFormat="1" ht="24.15" customHeight="1">
      <c r="A145" s="39"/>
      <c r="B145" s="40"/>
      <c r="C145" s="219" t="s">
        <v>165</v>
      </c>
      <c r="D145" s="219" t="s">
        <v>157</v>
      </c>
      <c r="E145" s="220" t="s">
        <v>3645</v>
      </c>
      <c r="F145" s="221" t="s">
        <v>3646</v>
      </c>
      <c r="G145" s="222" t="s">
        <v>376</v>
      </c>
      <c r="H145" s="223">
        <v>9.0980000000000008</v>
      </c>
      <c r="I145" s="224"/>
      <c r="J145" s="225">
        <f>ROUND(I145*H145,2)</f>
        <v>0</v>
      </c>
      <c r="K145" s="221" t="s">
        <v>170</v>
      </c>
      <c r="L145" s="45"/>
      <c r="M145" s="226" t="s">
        <v>1</v>
      </c>
      <c r="N145" s="227" t="s">
        <v>40</v>
      </c>
      <c r="O145" s="92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0" t="s">
        <v>186</v>
      </c>
      <c r="AT145" s="230" t="s">
        <v>157</v>
      </c>
      <c r="AU145" s="230" t="s">
        <v>85</v>
      </c>
      <c r="AY145" s="18" t="s">
        <v>154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8" t="s">
        <v>83</v>
      </c>
      <c r="BK145" s="231">
        <f>ROUND(I145*H145,2)</f>
        <v>0</v>
      </c>
      <c r="BL145" s="18" t="s">
        <v>186</v>
      </c>
      <c r="BM145" s="230" t="s">
        <v>3647</v>
      </c>
    </row>
    <row r="146" s="2" customFormat="1">
      <c r="A146" s="39"/>
      <c r="B146" s="40"/>
      <c r="C146" s="41"/>
      <c r="D146" s="232" t="s">
        <v>163</v>
      </c>
      <c r="E146" s="41"/>
      <c r="F146" s="233" t="s">
        <v>3648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163</v>
      </c>
      <c r="AU146" s="18" t="s">
        <v>85</v>
      </c>
    </row>
    <row r="147" s="2" customFormat="1">
      <c r="A147" s="39"/>
      <c r="B147" s="40"/>
      <c r="C147" s="41"/>
      <c r="D147" s="237" t="s">
        <v>173</v>
      </c>
      <c r="E147" s="41"/>
      <c r="F147" s="238" t="s">
        <v>3649</v>
      </c>
      <c r="G147" s="41"/>
      <c r="H147" s="41"/>
      <c r="I147" s="234"/>
      <c r="J147" s="41"/>
      <c r="K147" s="41"/>
      <c r="L147" s="45"/>
      <c r="M147" s="297"/>
      <c r="N147" s="298"/>
      <c r="O147" s="299"/>
      <c r="P147" s="299"/>
      <c r="Q147" s="299"/>
      <c r="R147" s="299"/>
      <c r="S147" s="299"/>
      <c r="T147" s="300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173</v>
      </c>
      <c r="AU147" s="18" t="s">
        <v>85</v>
      </c>
    </row>
    <row r="148" s="2" customFormat="1" ht="6.96" customHeight="1">
      <c r="A148" s="39"/>
      <c r="B148" s="67"/>
      <c r="C148" s="68"/>
      <c r="D148" s="68"/>
      <c r="E148" s="68"/>
      <c r="F148" s="68"/>
      <c r="G148" s="68"/>
      <c r="H148" s="68"/>
      <c r="I148" s="68"/>
      <c r="J148" s="68"/>
      <c r="K148" s="68"/>
      <c r="L148" s="45"/>
      <c r="M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</sheetData>
  <sheetProtection sheet="1" autoFilter="0" formatColumns="0" formatRows="0" objects="1" scenarios="1" spinCount="100000" saltValue="hgGp/vXoC4Vq0fUZWC5Boz1bdsf6Blk7rouoj16n+PaWwMewVXSQ46v6qX4Jj3T4x95dTsMgAQKgUK29sGFtGA==" hashValue="ZND2L66s5lPS8keWA3ncxw6IVhoXU2gXAZcvRzc3jMmBaldqDF+O81l/nC/gcbopZff1c0gtwwp86RH+tya0fQ==" algorithmName="SHA-512" password="CC35"/>
  <autoFilter ref="C118:K14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hyperlinks>
    <hyperlink ref="F131" r:id="rId1" display="https://podminky.urs.cz/item/CS_URS_2025_01/184818231"/>
    <hyperlink ref="F136" r:id="rId2" display="https://podminky.urs.cz/item/CS_URS_2025_01/184818232"/>
    <hyperlink ref="F147" r:id="rId3" display="https://podminky.urs.cz/item/CS_URS_2025_01/9982321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3650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ROUND((SUM(BE118:BE124)),  2)</f>
        <v>0</v>
      </c>
      <c r="G33" s="39"/>
      <c r="H33" s="39"/>
      <c r="I33" s="156">
        <v>0.20999999999999999</v>
      </c>
      <c r="J33" s="155">
        <f>ROUND(((SUM(BE118:BE124))*I33),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ROUND((SUM(BF118:BF124)),  2)</f>
        <v>0</v>
      </c>
      <c r="G34" s="39"/>
      <c r="H34" s="39"/>
      <c r="I34" s="156">
        <v>0.12</v>
      </c>
      <c r="J34" s="155">
        <f>ROUND(((SUM(BF118:BF124))*I34),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ROUND((SUM(BG118:BG124)),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ROUND((SUM(BH118:BH124)),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ROUND((SUM(BI118:BI124)),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04c - Chránička pro sdělovací vedení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244</v>
      </c>
      <c r="E98" s="189"/>
      <c r="F98" s="189"/>
      <c r="G98" s="189"/>
      <c r="H98" s="189"/>
      <c r="I98" s="189"/>
      <c r="J98" s="190">
        <f>J120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139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Vodovod a kanalizace ul. 17. listopadu, Jihlava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126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04c - Chránička pro sdělovací vedení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21. 6. 2024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>Statutární město Jihlava</v>
      </c>
      <c r="G114" s="41"/>
      <c r="H114" s="41"/>
      <c r="I114" s="33" t="s">
        <v>30</v>
      </c>
      <c r="J114" s="37" t="str">
        <f>E21</f>
        <v>LB Projekt s.r.o.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28</v>
      </c>
      <c r="D115" s="41"/>
      <c r="E115" s="41"/>
      <c r="F115" s="28" t="str">
        <f>IF(E18="","",E18)</f>
        <v>Vyplň údaj</v>
      </c>
      <c r="G115" s="41"/>
      <c r="H115" s="41"/>
      <c r="I115" s="33" t="s">
        <v>33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1" customFormat="1" ht="29.28" customHeight="1">
      <c r="A117" s="192"/>
      <c r="B117" s="193"/>
      <c r="C117" s="194" t="s">
        <v>140</v>
      </c>
      <c r="D117" s="195" t="s">
        <v>60</v>
      </c>
      <c r="E117" s="195" t="s">
        <v>56</v>
      </c>
      <c r="F117" s="195" t="s">
        <v>57</v>
      </c>
      <c r="G117" s="195" t="s">
        <v>141</v>
      </c>
      <c r="H117" s="195" t="s">
        <v>142</v>
      </c>
      <c r="I117" s="195" t="s">
        <v>143</v>
      </c>
      <c r="J117" s="195" t="s">
        <v>130</v>
      </c>
      <c r="K117" s="196" t="s">
        <v>144</v>
      </c>
      <c r="L117" s="197"/>
      <c r="M117" s="101" t="s">
        <v>1</v>
      </c>
      <c r="N117" s="102" t="s">
        <v>39</v>
      </c>
      <c r="O117" s="102" t="s">
        <v>145</v>
      </c>
      <c r="P117" s="102" t="s">
        <v>146</v>
      </c>
      <c r="Q117" s="102" t="s">
        <v>147</v>
      </c>
      <c r="R117" s="102" t="s">
        <v>148</v>
      </c>
      <c r="S117" s="102" t="s">
        <v>149</v>
      </c>
      <c r="T117" s="103" t="s">
        <v>150</v>
      </c>
      <c r="U117" s="192"/>
      <c r="V117" s="192"/>
      <c r="W117" s="192"/>
      <c r="X117" s="192"/>
      <c r="Y117" s="192"/>
      <c r="Z117" s="192"/>
      <c r="AA117" s="192"/>
      <c r="AB117" s="192"/>
      <c r="AC117" s="192"/>
      <c r="AD117" s="192"/>
      <c r="AE117" s="192"/>
    </row>
    <row r="118" s="2" customFormat="1" ht="22.8" customHeight="1">
      <c r="A118" s="39"/>
      <c r="B118" s="40"/>
      <c r="C118" s="108" t="s">
        <v>151</v>
      </c>
      <c r="D118" s="41"/>
      <c r="E118" s="41"/>
      <c r="F118" s="41"/>
      <c r="G118" s="41"/>
      <c r="H118" s="41"/>
      <c r="I118" s="41"/>
      <c r="J118" s="198">
        <f>BK118</f>
        <v>0</v>
      </c>
      <c r="K118" s="41"/>
      <c r="L118" s="45"/>
      <c r="M118" s="104"/>
      <c r="N118" s="199"/>
      <c r="O118" s="105"/>
      <c r="P118" s="200">
        <f>P119</f>
        <v>0</v>
      </c>
      <c r="Q118" s="105"/>
      <c r="R118" s="200">
        <f>R119</f>
        <v>0</v>
      </c>
      <c r="S118" s="105"/>
      <c r="T118" s="201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74</v>
      </c>
      <c r="AU118" s="18" t="s">
        <v>132</v>
      </c>
      <c r="BK118" s="202">
        <f>BK119</f>
        <v>0</v>
      </c>
    </row>
    <row r="119" s="12" customFormat="1" ht="25.92" customHeight="1">
      <c r="A119" s="12"/>
      <c r="B119" s="203"/>
      <c r="C119" s="204"/>
      <c r="D119" s="205" t="s">
        <v>74</v>
      </c>
      <c r="E119" s="206" t="s">
        <v>152</v>
      </c>
      <c r="F119" s="206" t="s">
        <v>153</v>
      </c>
      <c r="G119" s="204"/>
      <c r="H119" s="204"/>
      <c r="I119" s="207"/>
      <c r="J119" s="208">
        <f>BK119</f>
        <v>0</v>
      </c>
      <c r="K119" s="204"/>
      <c r="L119" s="209"/>
      <c r="M119" s="210"/>
      <c r="N119" s="211"/>
      <c r="O119" s="211"/>
      <c r="P119" s="212">
        <f>P120</f>
        <v>0</v>
      </c>
      <c r="Q119" s="211"/>
      <c r="R119" s="212">
        <f>R120</f>
        <v>0</v>
      </c>
      <c r="S119" s="211"/>
      <c r="T119" s="213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4" t="s">
        <v>83</v>
      </c>
      <c r="AT119" s="215" t="s">
        <v>74</v>
      </c>
      <c r="AU119" s="215" t="s">
        <v>75</v>
      </c>
      <c r="AY119" s="214" t="s">
        <v>154</v>
      </c>
      <c r="BK119" s="216">
        <f>BK120</f>
        <v>0</v>
      </c>
    </row>
    <row r="120" s="12" customFormat="1" ht="22.8" customHeight="1">
      <c r="A120" s="12"/>
      <c r="B120" s="203"/>
      <c r="C120" s="204"/>
      <c r="D120" s="205" t="s">
        <v>74</v>
      </c>
      <c r="E120" s="217" t="s">
        <v>85</v>
      </c>
      <c r="F120" s="217" t="s">
        <v>441</v>
      </c>
      <c r="G120" s="204"/>
      <c r="H120" s="204"/>
      <c r="I120" s="207"/>
      <c r="J120" s="218">
        <f>BK120</f>
        <v>0</v>
      </c>
      <c r="K120" s="204"/>
      <c r="L120" s="209"/>
      <c r="M120" s="210"/>
      <c r="N120" s="211"/>
      <c r="O120" s="211"/>
      <c r="P120" s="212">
        <f>SUM(P121:P124)</f>
        <v>0</v>
      </c>
      <c r="Q120" s="211"/>
      <c r="R120" s="212">
        <f>SUM(R121:R124)</f>
        <v>0</v>
      </c>
      <c r="S120" s="211"/>
      <c r="T120" s="213">
        <f>SUM(T121:T124)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83</v>
      </c>
      <c r="AT120" s="215" t="s">
        <v>74</v>
      </c>
      <c r="AU120" s="215" t="s">
        <v>83</v>
      </c>
      <c r="AY120" s="214" t="s">
        <v>154</v>
      </c>
      <c r="BK120" s="216">
        <f>SUM(BK121:BK124)</f>
        <v>0</v>
      </c>
    </row>
    <row r="121" s="2" customFormat="1" ht="49.05" customHeight="1">
      <c r="A121" s="39"/>
      <c r="B121" s="40"/>
      <c r="C121" s="219" t="s">
        <v>83</v>
      </c>
      <c r="D121" s="219" t="s">
        <v>157</v>
      </c>
      <c r="E121" s="220" t="s">
        <v>1798</v>
      </c>
      <c r="F121" s="221" t="s">
        <v>3651</v>
      </c>
      <c r="G121" s="222" t="s">
        <v>160</v>
      </c>
      <c r="H121" s="223">
        <v>1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40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186</v>
      </c>
      <c r="AT121" s="230" t="s">
        <v>157</v>
      </c>
      <c r="AU121" s="230" t="s">
        <v>85</v>
      </c>
      <c r="AY121" s="18" t="s">
        <v>154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83</v>
      </c>
      <c r="BK121" s="231">
        <f>ROUND(I121*H121,2)</f>
        <v>0</v>
      </c>
      <c r="BL121" s="18" t="s">
        <v>186</v>
      </c>
      <c r="BM121" s="230" t="s">
        <v>3652</v>
      </c>
    </row>
    <row r="122" s="2" customFormat="1">
      <c r="A122" s="39"/>
      <c r="B122" s="40"/>
      <c r="C122" s="41"/>
      <c r="D122" s="232" t="s">
        <v>163</v>
      </c>
      <c r="E122" s="41"/>
      <c r="F122" s="233" t="s">
        <v>3651</v>
      </c>
      <c r="G122" s="41"/>
      <c r="H122" s="41"/>
      <c r="I122" s="234"/>
      <c r="J122" s="41"/>
      <c r="K122" s="41"/>
      <c r="L122" s="45"/>
      <c r="M122" s="235"/>
      <c r="N122" s="23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163</v>
      </c>
      <c r="AU122" s="18" t="s">
        <v>85</v>
      </c>
    </row>
    <row r="123" s="13" customFormat="1">
      <c r="A123" s="13"/>
      <c r="B123" s="239"/>
      <c r="C123" s="240"/>
      <c r="D123" s="232" t="s">
        <v>175</v>
      </c>
      <c r="E123" s="241" t="s">
        <v>1</v>
      </c>
      <c r="F123" s="242" t="s">
        <v>3653</v>
      </c>
      <c r="G123" s="240"/>
      <c r="H123" s="241" t="s">
        <v>1</v>
      </c>
      <c r="I123" s="243"/>
      <c r="J123" s="240"/>
      <c r="K123" s="240"/>
      <c r="L123" s="244"/>
      <c r="M123" s="245"/>
      <c r="N123" s="246"/>
      <c r="O123" s="246"/>
      <c r="P123" s="246"/>
      <c r="Q123" s="246"/>
      <c r="R123" s="246"/>
      <c r="S123" s="246"/>
      <c r="T123" s="24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8" t="s">
        <v>175</v>
      </c>
      <c r="AU123" s="248" t="s">
        <v>85</v>
      </c>
      <c r="AV123" s="13" t="s">
        <v>83</v>
      </c>
      <c r="AW123" s="13" t="s">
        <v>32</v>
      </c>
      <c r="AX123" s="13" t="s">
        <v>75</v>
      </c>
      <c r="AY123" s="248" t="s">
        <v>154</v>
      </c>
    </row>
    <row r="124" s="14" customFormat="1">
      <c r="A124" s="14"/>
      <c r="B124" s="249"/>
      <c r="C124" s="250"/>
      <c r="D124" s="232" t="s">
        <v>175</v>
      </c>
      <c r="E124" s="251" t="s">
        <v>1</v>
      </c>
      <c r="F124" s="252" t="s">
        <v>83</v>
      </c>
      <c r="G124" s="250"/>
      <c r="H124" s="253">
        <v>1</v>
      </c>
      <c r="I124" s="254"/>
      <c r="J124" s="250"/>
      <c r="K124" s="250"/>
      <c r="L124" s="255"/>
      <c r="M124" s="260"/>
      <c r="N124" s="261"/>
      <c r="O124" s="261"/>
      <c r="P124" s="261"/>
      <c r="Q124" s="261"/>
      <c r="R124" s="261"/>
      <c r="S124" s="261"/>
      <c r="T124" s="26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9" t="s">
        <v>175</v>
      </c>
      <c r="AU124" s="259" t="s">
        <v>85</v>
      </c>
      <c r="AV124" s="14" t="s">
        <v>85</v>
      </c>
      <c r="AW124" s="14" t="s">
        <v>32</v>
      </c>
      <c r="AX124" s="14" t="s">
        <v>83</v>
      </c>
      <c r="AY124" s="259" t="s">
        <v>154</v>
      </c>
    </row>
    <row r="125" s="2" customFormat="1" ht="6.96" customHeight="1">
      <c r="A125" s="39"/>
      <c r="B125" s="67"/>
      <c r="C125" s="68"/>
      <c r="D125" s="68"/>
      <c r="E125" s="68"/>
      <c r="F125" s="68"/>
      <c r="G125" s="68"/>
      <c r="H125" s="68"/>
      <c r="I125" s="68"/>
      <c r="J125" s="68"/>
      <c r="K125" s="68"/>
      <c r="L125" s="45"/>
      <c r="M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</sheetData>
  <sheetProtection sheet="1" autoFilter="0" formatColumns="0" formatRows="0" objects="1" scenarios="1" spinCount="100000" saltValue="hBIvF2LxY6+zFnKU1pcbsm1DNfqnSs0+PSSxmyf/P4V+g47Os8QH+nq1g7tAvZ2XmtzV1F4XRq8lGlHeo15YnQ==" hashValue="DcC0Bqmjt+/c1WA00q8a/F6VJvKlsPCfBWh7nL07rcQsCB5wxVU+/+RnM/fFYioW9FYqUlj875fsGGPZLGm6HA==" algorithmName="SHA-512" password="CC35"/>
  <autoFilter ref="C117:K124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3654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ROUND((SUM(BE118:BE122)),  2)</f>
        <v>0</v>
      </c>
      <c r="G33" s="39"/>
      <c r="H33" s="39"/>
      <c r="I33" s="156">
        <v>0.20999999999999999</v>
      </c>
      <c r="J33" s="155">
        <f>ROUND(((SUM(BE118:BE122))*I33),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ROUND((SUM(BF118:BF122)),  2)</f>
        <v>0</v>
      </c>
      <c r="G34" s="39"/>
      <c r="H34" s="39"/>
      <c r="I34" s="156">
        <v>0.12</v>
      </c>
      <c r="J34" s="155">
        <f>ROUND(((SUM(BF118:BF122))*I34),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ROUND((SUM(BG118:BG122)),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ROUND((SUM(BH118:BH122)),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ROUND((SUM(BI118:BI122)),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05 - veřejné osvětlení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3655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3656</v>
      </c>
      <c r="E98" s="189"/>
      <c r="F98" s="189"/>
      <c r="G98" s="189"/>
      <c r="H98" s="189"/>
      <c r="I98" s="189"/>
      <c r="J98" s="190">
        <f>J120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139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Vodovod a kanalizace ul. 17. listopadu, Jihlava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126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05 - veřejné osvětlení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21. 6. 2024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>Statutární město Jihlava</v>
      </c>
      <c r="G114" s="41"/>
      <c r="H114" s="41"/>
      <c r="I114" s="33" t="s">
        <v>30</v>
      </c>
      <c r="J114" s="37" t="str">
        <f>E21</f>
        <v>LB Projekt s.r.o.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28</v>
      </c>
      <c r="D115" s="41"/>
      <c r="E115" s="41"/>
      <c r="F115" s="28" t="str">
        <f>IF(E18="","",E18)</f>
        <v>Vyplň údaj</v>
      </c>
      <c r="G115" s="41"/>
      <c r="H115" s="41"/>
      <c r="I115" s="33" t="s">
        <v>33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1" customFormat="1" ht="29.28" customHeight="1">
      <c r="A117" s="192"/>
      <c r="B117" s="193"/>
      <c r="C117" s="194" t="s">
        <v>140</v>
      </c>
      <c r="D117" s="195" t="s">
        <v>60</v>
      </c>
      <c r="E117" s="195" t="s">
        <v>56</v>
      </c>
      <c r="F117" s="195" t="s">
        <v>57</v>
      </c>
      <c r="G117" s="195" t="s">
        <v>141</v>
      </c>
      <c r="H117" s="195" t="s">
        <v>142</v>
      </c>
      <c r="I117" s="195" t="s">
        <v>143</v>
      </c>
      <c r="J117" s="195" t="s">
        <v>130</v>
      </c>
      <c r="K117" s="196" t="s">
        <v>144</v>
      </c>
      <c r="L117" s="197"/>
      <c r="M117" s="101" t="s">
        <v>1</v>
      </c>
      <c r="N117" s="102" t="s">
        <v>39</v>
      </c>
      <c r="O117" s="102" t="s">
        <v>145</v>
      </c>
      <c r="P117" s="102" t="s">
        <v>146</v>
      </c>
      <c r="Q117" s="102" t="s">
        <v>147</v>
      </c>
      <c r="R117" s="102" t="s">
        <v>148</v>
      </c>
      <c r="S117" s="102" t="s">
        <v>149</v>
      </c>
      <c r="T117" s="103" t="s">
        <v>150</v>
      </c>
      <c r="U117" s="192"/>
      <c r="V117" s="192"/>
      <c r="W117" s="192"/>
      <c r="X117" s="192"/>
      <c r="Y117" s="192"/>
      <c r="Z117" s="192"/>
      <c r="AA117" s="192"/>
      <c r="AB117" s="192"/>
      <c r="AC117" s="192"/>
      <c r="AD117" s="192"/>
      <c r="AE117" s="192"/>
    </row>
    <row r="118" s="2" customFormat="1" ht="22.8" customHeight="1">
      <c r="A118" s="39"/>
      <c r="B118" s="40"/>
      <c r="C118" s="108" t="s">
        <v>151</v>
      </c>
      <c r="D118" s="41"/>
      <c r="E118" s="41"/>
      <c r="F118" s="41"/>
      <c r="G118" s="41"/>
      <c r="H118" s="41"/>
      <c r="I118" s="41"/>
      <c r="J118" s="198">
        <f>BK118</f>
        <v>0</v>
      </c>
      <c r="K118" s="41"/>
      <c r="L118" s="45"/>
      <c r="M118" s="104"/>
      <c r="N118" s="199"/>
      <c r="O118" s="105"/>
      <c r="P118" s="200">
        <f>P119</f>
        <v>0</v>
      </c>
      <c r="Q118" s="105"/>
      <c r="R118" s="200">
        <f>R119</f>
        <v>0</v>
      </c>
      <c r="S118" s="105"/>
      <c r="T118" s="201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74</v>
      </c>
      <c r="AU118" s="18" t="s">
        <v>132</v>
      </c>
      <c r="BK118" s="202">
        <f>BK119</f>
        <v>0</v>
      </c>
    </row>
    <row r="119" s="12" customFormat="1" ht="25.92" customHeight="1">
      <c r="A119" s="12"/>
      <c r="B119" s="203"/>
      <c r="C119" s="204"/>
      <c r="D119" s="205" t="s">
        <v>74</v>
      </c>
      <c r="E119" s="206" t="s">
        <v>3657</v>
      </c>
      <c r="F119" s="206" t="s">
        <v>3658</v>
      </c>
      <c r="G119" s="204"/>
      <c r="H119" s="204"/>
      <c r="I119" s="207"/>
      <c r="J119" s="208">
        <f>BK119</f>
        <v>0</v>
      </c>
      <c r="K119" s="204"/>
      <c r="L119" s="209"/>
      <c r="M119" s="210"/>
      <c r="N119" s="211"/>
      <c r="O119" s="211"/>
      <c r="P119" s="212">
        <f>P120</f>
        <v>0</v>
      </c>
      <c r="Q119" s="211"/>
      <c r="R119" s="212">
        <f>R120</f>
        <v>0</v>
      </c>
      <c r="S119" s="211"/>
      <c r="T119" s="213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4" t="s">
        <v>186</v>
      </c>
      <c r="AT119" s="215" t="s">
        <v>74</v>
      </c>
      <c r="AU119" s="215" t="s">
        <v>75</v>
      </c>
      <c r="AY119" s="214" t="s">
        <v>154</v>
      </c>
      <c r="BK119" s="216">
        <f>BK120</f>
        <v>0</v>
      </c>
    </row>
    <row r="120" s="12" customFormat="1" ht="22.8" customHeight="1">
      <c r="A120" s="12"/>
      <c r="B120" s="203"/>
      <c r="C120" s="204"/>
      <c r="D120" s="205" t="s">
        <v>74</v>
      </c>
      <c r="E120" s="217" t="s">
        <v>3659</v>
      </c>
      <c r="F120" s="217" t="s">
        <v>3660</v>
      </c>
      <c r="G120" s="204"/>
      <c r="H120" s="204"/>
      <c r="I120" s="207"/>
      <c r="J120" s="218">
        <f>BK120</f>
        <v>0</v>
      </c>
      <c r="K120" s="204"/>
      <c r="L120" s="209"/>
      <c r="M120" s="210"/>
      <c r="N120" s="211"/>
      <c r="O120" s="211"/>
      <c r="P120" s="212">
        <f>SUM(P121:P122)</f>
        <v>0</v>
      </c>
      <c r="Q120" s="211"/>
      <c r="R120" s="212">
        <f>SUM(R121:R122)</f>
        <v>0</v>
      </c>
      <c r="S120" s="211"/>
      <c r="T120" s="213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186</v>
      </c>
      <c r="AT120" s="215" t="s">
        <v>74</v>
      </c>
      <c r="AU120" s="215" t="s">
        <v>83</v>
      </c>
      <c r="AY120" s="214" t="s">
        <v>154</v>
      </c>
      <c r="BK120" s="216">
        <f>SUM(BK121:BK122)</f>
        <v>0</v>
      </c>
    </row>
    <row r="121" s="2" customFormat="1" ht="21.75" customHeight="1">
      <c r="A121" s="39"/>
      <c r="B121" s="40"/>
      <c r="C121" s="219" t="s">
        <v>83</v>
      </c>
      <c r="D121" s="219" t="s">
        <v>157</v>
      </c>
      <c r="E121" s="220" t="s">
        <v>1798</v>
      </c>
      <c r="F121" s="221" t="s">
        <v>3661</v>
      </c>
      <c r="G121" s="222" t="s">
        <v>160</v>
      </c>
      <c r="H121" s="223">
        <v>1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40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161</v>
      </c>
      <c r="AT121" s="230" t="s">
        <v>157</v>
      </c>
      <c r="AU121" s="230" t="s">
        <v>85</v>
      </c>
      <c r="AY121" s="18" t="s">
        <v>154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83</v>
      </c>
      <c r="BK121" s="231">
        <f>ROUND(I121*H121,2)</f>
        <v>0</v>
      </c>
      <c r="BL121" s="18" t="s">
        <v>161</v>
      </c>
      <c r="BM121" s="230" t="s">
        <v>3662</v>
      </c>
    </row>
    <row r="122" s="2" customFormat="1">
      <c r="A122" s="39"/>
      <c r="B122" s="40"/>
      <c r="C122" s="41"/>
      <c r="D122" s="232" t="s">
        <v>163</v>
      </c>
      <c r="E122" s="41"/>
      <c r="F122" s="233" t="s">
        <v>3661</v>
      </c>
      <c r="G122" s="41"/>
      <c r="H122" s="41"/>
      <c r="I122" s="234"/>
      <c r="J122" s="41"/>
      <c r="K122" s="41"/>
      <c r="L122" s="45"/>
      <c r="M122" s="297"/>
      <c r="N122" s="298"/>
      <c r="O122" s="299"/>
      <c r="P122" s="299"/>
      <c r="Q122" s="299"/>
      <c r="R122" s="299"/>
      <c r="S122" s="299"/>
      <c r="T122" s="300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163</v>
      </c>
      <c r="AU122" s="18" t="s">
        <v>85</v>
      </c>
    </row>
    <row r="123" s="2" customFormat="1" ht="6.96" customHeight="1">
      <c r="A123" s="39"/>
      <c r="B123" s="67"/>
      <c r="C123" s="68"/>
      <c r="D123" s="68"/>
      <c r="E123" s="68"/>
      <c r="F123" s="68"/>
      <c r="G123" s="68"/>
      <c r="H123" s="68"/>
      <c r="I123" s="68"/>
      <c r="J123" s="68"/>
      <c r="K123" s="68"/>
      <c r="L123" s="45"/>
      <c r="M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</sheetData>
  <sheetProtection sheet="1" autoFilter="0" formatColumns="0" formatRows="0" objects="1" scenarios="1" spinCount="100000" saltValue="1DHGWzVe9xq48AFmho4XPORoLfLAAV9SdzsGks8kZswhsXX/lFxLv0HRBG0Wpt0gHEl/Q6pREzmvJsfyuiCVlQ==" hashValue="IxglDHEMjPrD3xnrrzd9CRW8sWqbr63v+0o57/6KmoRYyGoxfEJ+ENhblQw//gB70AdabbTL31axESHAYkwBYA==" algorithmName="SHA-512" password="CC35"/>
  <autoFilter ref="C117:K122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3663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ROUND((SUM(BE118:BE122)),  2)</f>
        <v>0</v>
      </c>
      <c r="G33" s="39"/>
      <c r="H33" s="39"/>
      <c r="I33" s="156">
        <v>0.20999999999999999</v>
      </c>
      <c r="J33" s="155">
        <f>ROUND(((SUM(BE118:BE122))*I33),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ROUND((SUM(BF118:BF122)),  2)</f>
        <v>0</v>
      </c>
      <c r="G34" s="39"/>
      <c r="H34" s="39"/>
      <c r="I34" s="156">
        <v>0.12</v>
      </c>
      <c r="J34" s="155">
        <f>ROUND(((SUM(BF118:BF122))*I34),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ROUND((SUM(BG118:BG122)),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ROUND((SUM(BH118:BH122)),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ROUND((SUM(BI118:BI122)),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06 - elektroinstalace armaturní šachty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3655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3656</v>
      </c>
      <c r="E98" s="189"/>
      <c r="F98" s="189"/>
      <c r="G98" s="189"/>
      <c r="H98" s="189"/>
      <c r="I98" s="189"/>
      <c r="J98" s="190">
        <f>J120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139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Vodovod a kanalizace ul. 17. listopadu, Jihlava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126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06 - elektroinstalace armaturní šachty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21. 6. 2024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>Statutární město Jihlava</v>
      </c>
      <c r="G114" s="41"/>
      <c r="H114" s="41"/>
      <c r="I114" s="33" t="s">
        <v>30</v>
      </c>
      <c r="J114" s="37" t="str">
        <f>E21</f>
        <v>LB Projekt s.r.o.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28</v>
      </c>
      <c r="D115" s="41"/>
      <c r="E115" s="41"/>
      <c r="F115" s="28" t="str">
        <f>IF(E18="","",E18)</f>
        <v>Vyplň údaj</v>
      </c>
      <c r="G115" s="41"/>
      <c r="H115" s="41"/>
      <c r="I115" s="33" t="s">
        <v>33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1" customFormat="1" ht="29.28" customHeight="1">
      <c r="A117" s="192"/>
      <c r="B117" s="193"/>
      <c r="C117" s="194" t="s">
        <v>140</v>
      </c>
      <c r="D117" s="195" t="s">
        <v>60</v>
      </c>
      <c r="E117" s="195" t="s">
        <v>56</v>
      </c>
      <c r="F117" s="195" t="s">
        <v>57</v>
      </c>
      <c r="G117" s="195" t="s">
        <v>141</v>
      </c>
      <c r="H117" s="195" t="s">
        <v>142</v>
      </c>
      <c r="I117" s="195" t="s">
        <v>143</v>
      </c>
      <c r="J117" s="195" t="s">
        <v>130</v>
      </c>
      <c r="K117" s="196" t="s">
        <v>144</v>
      </c>
      <c r="L117" s="197"/>
      <c r="M117" s="101" t="s">
        <v>1</v>
      </c>
      <c r="N117" s="102" t="s">
        <v>39</v>
      </c>
      <c r="O117" s="102" t="s">
        <v>145</v>
      </c>
      <c r="P117" s="102" t="s">
        <v>146</v>
      </c>
      <c r="Q117" s="102" t="s">
        <v>147</v>
      </c>
      <c r="R117" s="102" t="s">
        <v>148</v>
      </c>
      <c r="S117" s="102" t="s">
        <v>149</v>
      </c>
      <c r="T117" s="103" t="s">
        <v>150</v>
      </c>
      <c r="U117" s="192"/>
      <c r="V117" s="192"/>
      <c r="W117" s="192"/>
      <c r="X117" s="192"/>
      <c r="Y117" s="192"/>
      <c r="Z117" s="192"/>
      <c r="AA117" s="192"/>
      <c r="AB117" s="192"/>
      <c r="AC117" s="192"/>
      <c r="AD117" s="192"/>
      <c r="AE117" s="192"/>
    </row>
    <row r="118" s="2" customFormat="1" ht="22.8" customHeight="1">
      <c r="A118" s="39"/>
      <c r="B118" s="40"/>
      <c r="C118" s="108" t="s">
        <v>151</v>
      </c>
      <c r="D118" s="41"/>
      <c r="E118" s="41"/>
      <c r="F118" s="41"/>
      <c r="G118" s="41"/>
      <c r="H118" s="41"/>
      <c r="I118" s="41"/>
      <c r="J118" s="198">
        <f>BK118</f>
        <v>0</v>
      </c>
      <c r="K118" s="41"/>
      <c r="L118" s="45"/>
      <c r="M118" s="104"/>
      <c r="N118" s="199"/>
      <c r="O118" s="105"/>
      <c r="P118" s="200">
        <f>P119</f>
        <v>0</v>
      </c>
      <c r="Q118" s="105"/>
      <c r="R118" s="200">
        <f>R119</f>
        <v>0</v>
      </c>
      <c r="S118" s="105"/>
      <c r="T118" s="201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74</v>
      </c>
      <c r="AU118" s="18" t="s">
        <v>132</v>
      </c>
      <c r="BK118" s="202">
        <f>BK119</f>
        <v>0</v>
      </c>
    </row>
    <row r="119" s="12" customFormat="1" ht="25.92" customHeight="1">
      <c r="A119" s="12"/>
      <c r="B119" s="203"/>
      <c r="C119" s="204"/>
      <c r="D119" s="205" t="s">
        <v>74</v>
      </c>
      <c r="E119" s="206" t="s">
        <v>3657</v>
      </c>
      <c r="F119" s="206" t="s">
        <v>3658</v>
      </c>
      <c r="G119" s="204"/>
      <c r="H119" s="204"/>
      <c r="I119" s="207"/>
      <c r="J119" s="208">
        <f>BK119</f>
        <v>0</v>
      </c>
      <c r="K119" s="204"/>
      <c r="L119" s="209"/>
      <c r="M119" s="210"/>
      <c r="N119" s="211"/>
      <c r="O119" s="211"/>
      <c r="P119" s="212">
        <f>P120</f>
        <v>0</v>
      </c>
      <c r="Q119" s="211"/>
      <c r="R119" s="212">
        <f>R120</f>
        <v>0</v>
      </c>
      <c r="S119" s="211"/>
      <c r="T119" s="213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4" t="s">
        <v>186</v>
      </c>
      <c r="AT119" s="215" t="s">
        <v>74</v>
      </c>
      <c r="AU119" s="215" t="s">
        <v>75</v>
      </c>
      <c r="AY119" s="214" t="s">
        <v>154</v>
      </c>
      <c r="BK119" s="216">
        <f>BK120</f>
        <v>0</v>
      </c>
    </row>
    <row r="120" s="12" customFormat="1" ht="22.8" customHeight="1">
      <c r="A120" s="12"/>
      <c r="B120" s="203"/>
      <c r="C120" s="204"/>
      <c r="D120" s="205" t="s">
        <v>74</v>
      </c>
      <c r="E120" s="217" t="s">
        <v>3659</v>
      </c>
      <c r="F120" s="217" t="s">
        <v>3660</v>
      </c>
      <c r="G120" s="204"/>
      <c r="H120" s="204"/>
      <c r="I120" s="207"/>
      <c r="J120" s="218">
        <f>BK120</f>
        <v>0</v>
      </c>
      <c r="K120" s="204"/>
      <c r="L120" s="209"/>
      <c r="M120" s="210"/>
      <c r="N120" s="211"/>
      <c r="O120" s="211"/>
      <c r="P120" s="212">
        <f>SUM(P121:P122)</f>
        <v>0</v>
      </c>
      <c r="Q120" s="211"/>
      <c r="R120" s="212">
        <f>SUM(R121:R122)</f>
        <v>0</v>
      </c>
      <c r="S120" s="211"/>
      <c r="T120" s="213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186</v>
      </c>
      <c r="AT120" s="215" t="s">
        <v>74</v>
      </c>
      <c r="AU120" s="215" t="s">
        <v>83</v>
      </c>
      <c r="AY120" s="214" t="s">
        <v>154</v>
      </c>
      <c r="BK120" s="216">
        <f>SUM(BK121:BK122)</f>
        <v>0</v>
      </c>
    </row>
    <row r="121" s="2" customFormat="1" ht="24.15" customHeight="1">
      <c r="A121" s="39"/>
      <c r="B121" s="40"/>
      <c r="C121" s="219" t="s">
        <v>83</v>
      </c>
      <c r="D121" s="219" t="s">
        <v>157</v>
      </c>
      <c r="E121" s="220" t="s">
        <v>1798</v>
      </c>
      <c r="F121" s="221" t="s">
        <v>3664</v>
      </c>
      <c r="G121" s="222" t="s">
        <v>160</v>
      </c>
      <c r="H121" s="223">
        <v>1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40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161</v>
      </c>
      <c r="AT121" s="230" t="s">
        <v>157</v>
      </c>
      <c r="AU121" s="230" t="s">
        <v>85</v>
      </c>
      <c r="AY121" s="18" t="s">
        <v>154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83</v>
      </c>
      <c r="BK121" s="231">
        <f>ROUND(I121*H121,2)</f>
        <v>0</v>
      </c>
      <c r="BL121" s="18" t="s">
        <v>161</v>
      </c>
      <c r="BM121" s="230" t="s">
        <v>3665</v>
      </c>
    </row>
    <row r="122" s="2" customFormat="1">
      <c r="A122" s="39"/>
      <c r="B122" s="40"/>
      <c r="C122" s="41"/>
      <c r="D122" s="232" t="s">
        <v>163</v>
      </c>
      <c r="E122" s="41"/>
      <c r="F122" s="233" t="s">
        <v>3664</v>
      </c>
      <c r="G122" s="41"/>
      <c r="H122" s="41"/>
      <c r="I122" s="234"/>
      <c r="J122" s="41"/>
      <c r="K122" s="41"/>
      <c r="L122" s="45"/>
      <c r="M122" s="297"/>
      <c r="N122" s="298"/>
      <c r="O122" s="299"/>
      <c r="P122" s="299"/>
      <c r="Q122" s="299"/>
      <c r="R122" s="299"/>
      <c r="S122" s="299"/>
      <c r="T122" s="300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163</v>
      </c>
      <c r="AU122" s="18" t="s">
        <v>85</v>
      </c>
    </row>
    <row r="123" s="2" customFormat="1" ht="6.96" customHeight="1">
      <c r="A123" s="39"/>
      <c r="B123" s="67"/>
      <c r="C123" s="68"/>
      <c r="D123" s="68"/>
      <c r="E123" s="68"/>
      <c r="F123" s="68"/>
      <c r="G123" s="68"/>
      <c r="H123" s="68"/>
      <c r="I123" s="68"/>
      <c r="J123" s="68"/>
      <c r="K123" s="68"/>
      <c r="L123" s="45"/>
      <c r="M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</sheetData>
  <sheetProtection sheet="1" autoFilter="0" formatColumns="0" formatRows="0" objects="1" scenarios="1" spinCount="100000" saltValue="JNDXHVWCVHxZfxTPyxqxot6UTD0FOy0KWIMyGJsCvWS5gDLDyED01sCPfJk93kbCwey5cSWHYltMi1PO7qZTGQ==" hashValue="PN+qAQFTz+8X2ATZlPNJbYoe4KC/TnwvMc9JKjlGgIhbZTYL5x6flNeGUI2cuMDFrGJzqhJciFRRbS6ODJ7gZg==" algorithmName="SHA-512" password="CC35"/>
  <autoFilter ref="C117:K122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3666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ROUND((SUM(BE118:BE122)),  2)</f>
        <v>0</v>
      </c>
      <c r="G33" s="39"/>
      <c r="H33" s="39"/>
      <c r="I33" s="156">
        <v>0.20999999999999999</v>
      </c>
      <c r="J33" s="155">
        <f>ROUND(((SUM(BE118:BE122))*I33),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ROUND((SUM(BF118:BF122)),  2)</f>
        <v>0</v>
      </c>
      <c r="G34" s="39"/>
      <c r="H34" s="39"/>
      <c r="I34" s="156">
        <v>0.12</v>
      </c>
      <c r="J34" s="155">
        <f>ROUND(((SUM(BF118:BF122))*I34),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ROUND((SUM(BG118:BG122)),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ROUND((SUM(BH118:BH122)),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ROUND((SUM(BI118:BI122)),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07 - indukční smyčka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3655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3656</v>
      </c>
      <c r="E98" s="189"/>
      <c r="F98" s="189"/>
      <c r="G98" s="189"/>
      <c r="H98" s="189"/>
      <c r="I98" s="189"/>
      <c r="J98" s="190">
        <f>J120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139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Vodovod a kanalizace ul. 17. listopadu, Jihlava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126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07 - indukční smyčka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21. 6. 2024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>Statutární město Jihlava</v>
      </c>
      <c r="G114" s="41"/>
      <c r="H114" s="41"/>
      <c r="I114" s="33" t="s">
        <v>30</v>
      </c>
      <c r="J114" s="37" t="str">
        <f>E21</f>
        <v>LB Projekt s.r.o.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28</v>
      </c>
      <c r="D115" s="41"/>
      <c r="E115" s="41"/>
      <c r="F115" s="28" t="str">
        <f>IF(E18="","",E18)</f>
        <v>Vyplň údaj</v>
      </c>
      <c r="G115" s="41"/>
      <c r="H115" s="41"/>
      <c r="I115" s="33" t="s">
        <v>33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1" customFormat="1" ht="29.28" customHeight="1">
      <c r="A117" s="192"/>
      <c r="B117" s="193"/>
      <c r="C117" s="194" t="s">
        <v>140</v>
      </c>
      <c r="D117" s="195" t="s">
        <v>60</v>
      </c>
      <c r="E117" s="195" t="s">
        <v>56</v>
      </c>
      <c r="F117" s="195" t="s">
        <v>57</v>
      </c>
      <c r="G117" s="195" t="s">
        <v>141</v>
      </c>
      <c r="H117" s="195" t="s">
        <v>142</v>
      </c>
      <c r="I117" s="195" t="s">
        <v>143</v>
      </c>
      <c r="J117" s="195" t="s">
        <v>130</v>
      </c>
      <c r="K117" s="196" t="s">
        <v>144</v>
      </c>
      <c r="L117" s="197"/>
      <c r="M117" s="101" t="s">
        <v>1</v>
      </c>
      <c r="N117" s="102" t="s">
        <v>39</v>
      </c>
      <c r="O117" s="102" t="s">
        <v>145</v>
      </c>
      <c r="P117" s="102" t="s">
        <v>146</v>
      </c>
      <c r="Q117" s="102" t="s">
        <v>147</v>
      </c>
      <c r="R117" s="102" t="s">
        <v>148</v>
      </c>
      <c r="S117" s="102" t="s">
        <v>149</v>
      </c>
      <c r="T117" s="103" t="s">
        <v>150</v>
      </c>
      <c r="U117" s="192"/>
      <c r="V117" s="192"/>
      <c r="W117" s="192"/>
      <c r="X117" s="192"/>
      <c r="Y117" s="192"/>
      <c r="Z117" s="192"/>
      <c r="AA117" s="192"/>
      <c r="AB117" s="192"/>
      <c r="AC117" s="192"/>
      <c r="AD117" s="192"/>
      <c r="AE117" s="192"/>
    </row>
    <row r="118" s="2" customFormat="1" ht="22.8" customHeight="1">
      <c r="A118" s="39"/>
      <c r="B118" s="40"/>
      <c r="C118" s="108" t="s">
        <v>151</v>
      </c>
      <c r="D118" s="41"/>
      <c r="E118" s="41"/>
      <c r="F118" s="41"/>
      <c r="G118" s="41"/>
      <c r="H118" s="41"/>
      <c r="I118" s="41"/>
      <c r="J118" s="198">
        <f>BK118</f>
        <v>0</v>
      </c>
      <c r="K118" s="41"/>
      <c r="L118" s="45"/>
      <c r="M118" s="104"/>
      <c r="N118" s="199"/>
      <c r="O118" s="105"/>
      <c r="P118" s="200">
        <f>P119</f>
        <v>0</v>
      </c>
      <c r="Q118" s="105"/>
      <c r="R118" s="200">
        <f>R119</f>
        <v>0</v>
      </c>
      <c r="S118" s="105"/>
      <c r="T118" s="201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74</v>
      </c>
      <c r="AU118" s="18" t="s">
        <v>132</v>
      </c>
      <c r="BK118" s="202">
        <f>BK119</f>
        <v>0</v>
      </c>
    </row>
    <row r="119" s="12" customFormat="1" ht="25.92" customHeight="1">
      <c r="A119" s="12"/>
      <c r="B119" s="203"/>
      <c r="C119" s="204"/>
      <c r="D119" s="205" t="s">
        <v>74</v>
      </c>
      <c r="E119" s="206" t="s">
        <v>3657</v>
      </c>
      <c r="F119" s="206" t="s">
        <v>3658</v>
      </c>
      <c r="G119" s="204"/>
      <c r="H119" s="204"/>
      <c r="I119" s="207"/>
      <c r="J119" s="208">
        <f>BK119</f>
        <v>0</v>
      </c>
      <c r="K119" s="204"/>
      <c r="L119" s="209"/>
      <c r="M119" s="210"/>
      <c r="N119" s="211"/>
      <c r="O119" s="211"/>
      <c r="P119" s="212">
        <f>P120</f>
        <v>0</v>
      </c>
      <c r="Q119" s="211"/>
      <c r="R119" s="212">
        <f>R120</f>
        <v>0</v>
      </c>
      <c r="S119" s="211"/>
      <c r="T119" s="213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4" t="s">
        <v>186</v>
      </c>
      <c r="AT119" s="215" t="s">
        <v>74</v>
      </c>
      <c r="AU119" s="215" t="s">
        <v>75</v>
      </c>
      <c r="AY119" s="214" t="s">
        <v>154</v>
      </c>
      <c r="BK119" s="216">
        <f>BK120</f>
        <v>0</v>
      </c>
    </row>
    <row r="120" s="12" customFormat="1" ht="22.8" customHeight="1">
      <c r="A120" s="12"/>
      <c r="B120" s="203"/>
      <c r="C120" s="204"/>
      <c r="D120" s="205" t="s">
        <v>74</v>
      </c>
      <c r="E120" s="217" t="s">
        <v>3659</v>
      </c>
      <c r="F120" s="217" t="s">
        <v>3660</v>
      </c>
      <c r="G120" s="204"/>
      <c r="H120" s="204"/>
      <c r="I120" s="207"/>
      <c r="J120" s="218">
        <f>BK120</f>
        <v>0</v>
      </c>
      <c r="K120" s="204"/>
      <c r="L120" s="209"/>
      <c r="M120" s="210"/>
      <c r="N120" s="211"/>
      <c r="O120" s="211"/>
      <c r="P120" s="212">
        <f>SUM(P121:P122)</f>
        <v>0</v>
      </c>
      <c r="Q120" s="211"/>
      <c r="R120" s="212">
        <f>SUM(R121:R122)</f>
        <v>0</v>
      </c>
      <c r="S120" s="211"/>
      <c r="T120" s="213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186</v>
      </c>
      <c r="AT120" s="215" t="s">
        <v>74</v>
      </c>
      <c r="AU120" s="215" t="s">
        <v>83</v>
      </c>
      <c r="AY120" s="214" t="s">
        <v>154</v>
      </c>
      <c r="BK120" s="216">
        <f>SUM(BK121:BK122)</f>
        <v>0</v>
      </c>
    </row>
    <row r="121" s="2" customFormat="1" ht="24.15" customHeight="1">
      <c r="A121" s="39"/>
      <c r="B121" s="40"/>
      <c r="C121" s="219" t="s">
        <v>83</v>
      </c>
      <c r="D121" s="219" t="s">
        <v>157</v>
      </c>
      <c r="E121" s="220" t="s">
        <v>1798</v>
      </c>
      <c r="F121" s="221" t="s">
        <v>3667</v>
      </c>
      <c r="G121" s="222" t="s">
        <v>160</v>
      </c>
      <c r="H121" s="223">
        <v>1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40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161</v>
      </c>
      <c r="AT121" s="230" t="s">
        <v>157</v>
      </c>
      <c r="AU121" s="230" t="s">
        <v>85</v>
      </c>
      <c r="AY121" s="18" t="s">
        <v>154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83</v>
      </c>
      <c r="BK121" s="231">
        <f>ROUND(I121*H121,2)</f>
        <v>0</v>
      </c>
      <c r="BL121" s="18" t="s">
        <v>161</v>
      </c>
      <c r="BM121" s="230" t="s">
        <v>3668</v>
      </c>
    </row>
    <row r="122" s="2" customFormat="1">
      <c r="A122" s="39"/>
      <c r="B122" s="40"/>
      <c r="C122" s="41"/>
      <c r="D122" s="232" t="s">
        <v>163</v>
      </c>
      <c r="E122" s="41"/>
      <c r="F122" s="233" t="s">
        <v>3667</v>
      </c>
      <c r="G122" s="41"/>
      <c r="H122" s="41"/>
      <c r="I122" s="234"/>
      <c r="J122" s="41"/>
      <c r="K122" s="41"/>
      <c r="L122" s="45"/>
      <c r="M122" s="297"/>
      <c r="N122" s="298"/>
      <c r="O122" s="299"/>
      <c r="P122" s="299"/>
      <c r="Q122" s="299"/>
      <c r="R122" s="299"/>
      <c r="S122" s="299"/>
      <c r="T122" s="300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163</v>
      </c>
      <c r="AU122" s="18" t="s">
        <v>85</v>
      </c>
    </row>
    <row r="123" s="2" customFormat="1" ht="6.96" customHeight="1">
      <c r="A123" s="39"/>
      <c r="B123" s="67"/>
      <c r="C123" s="68"/>
      <c r="D123" s="68"/>
      <c r="E123" s="68"/>
      <c r="F123" s="68"/>
      <c r="G123" s="68"/>
      <c r="H123" s="68"/>
      <c r="I123" s="68"/>
      <c r="J123" s="68"/>
      <c r="K123" s="68"/>
      <c r="L123" s="45"/>
      <c r="M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</sheetData>
  <sheetProtection sheet="1" autoFilter="0" formatColumns="0" formatRows="0" objects="1" scenarios="1" spinCount="100000" saltValue="yOBXWMC72KHXRreqdJu4Bm+ISIyxzU4KBNhXGdIp2DRXkbVizPvbQOkP0eX2IKk75BIgapT1N7YQxXf21FbV1w==" hashValue="okyZOPVOJAtHEVydFI7mXD5mv85YNxlmyXLH778nTFdqZHCSU1oET5ASwHIkBZqE5zMCis/d5qncxme3Idu8Pg==" algorithmName="SHA-512" password="CC35"/>
  <autoFilter ref="C117:K122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  <c r="AZ2" s="263" t="s">
        <v>237</v>
      </c>
      <c r="BA2" s="263" t="s">
        <v>1</v>
      </c>
      <c r="BB2" s="263" t="s">
        <v>238</v>
      </c>
      <c r="BC2" s="263" t="s">
        <v>83</v>
      </c>
      <c r="BD2" s="263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85</v>
      </c>
      <c r="AZ3" s="263" t="s">
        <v>240</v>
      </c>
      <c r="BA3" s="263" t="s">
        <v>1</v>
      </c>
      <c r="BB3" s="263" t="s">
        <v>238</v>
      </c>
      <c r="BC3" s="263" t="s">
        <v>3669</v>
      </c>
      <c r="BD3" s="263" t="s">
        <v>85</v>
      </c>
    </row>
    <row r="4" s="1" customFormat="1" ht="24.96" customHeight="1">
      <c r="B4" s="21"/>
      <c r="D4" s="139" t="s">
        <v>125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Vodovod a kanalizace ul. 17. listopadu, Jihlava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126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3670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21. 6. 2024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35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37</v>
      </c>
      <c r="G32" s="39"/>
      <c r="H32" s="39"/>
      <c r="I32" s="153" t="s">
        <v>36</v>
      </c>
      <c r="J32" s="15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39</v>
      </c>
      <c r="E33" s="141" t="s">
        <v>40</v>
      </c>
      <c r="F33" s="155">
        <f>ROUND((SUM(BE126:BE309)),  2)</f>
        <v>0</v>
      </c>
      <c r="G33" s="39"/>
      <c r="H33" s="39"/>
      <c r="I33" s="156">
        <v>0.20999999999999999</v>
      </c>
      <c r="J33" s="155">
        <f>ROUND(((SUM(BE126:BE309))*I33),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41</v>
      </c>
      <c r="F34" s="155">
        <f>ROUND((SUM(BF126:BF309)),  2)</f>
        <v>0</v>
      </c>
      <c r="G34" s="39"/>
      <c r="H34" s="39"/>
      <c r="I34" s="156">
        <v>0.12</v>
      </c>
      <c r="J34" s="155">
        <f>ROUND(((SUM(BF126:BF309))*I34),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42</v>
      </c>
      <c r="F35" s="155">
        <f>ROUND((SUM(BG126:BG309)),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43</v>
      </c>
      <c r="F36" s="155">
        <f>ROUND((SUM(BH126:BH309)),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44</v>
      </c>
      <c r="F37" s="155">
        <f>ROUND((SUM(BI126:BI309)),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45</v>
      </c>
      <c r="E39" s="159"/>
      <c r="F39" s="159"/>
      <c r="G39" s="160" t="s">
        <v>46</v>
      </c>
      <c r="H39" s="161" t="s">
        <v>47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48</v>
      </c>
      <c r="E50" s="165"/>
      <c r="F50" s="165"/>
      <c r="G50" s="164" t="s">
        <v>49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50</v>
      </c>
      <c r="E61" s="167"/>
      <c r="F61" s="168" t="s">
        <v>51</v>
      </c>
      <c r="G61" s="166" t="s">
        <v>50</v>
      </c>
      <c r="H61" s="167"/>
      <c r="I61" s="167"/>
      <c r="J61" s="169" t="s">
        <v>51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52</v>
      </c>
      <c r="E65" s="170"/>
      <c r="F65" s="170"/>
      <c r="G65" s="164" t="s">
        <v>53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50</v>
      </c>
      <c r="E76" s="167"/>
      <c r="F76" s="168" t="s">
        <v>51</v>
      </c>
      <c r="G76" s="166" t="s">
        <v>50</v>
      </c>
      <c r="H76" s="167"/>
      <c r="I76" s="167"/>
      <c r="J76" s="169" t="s">
        <v>51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128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Vodovod a kanalizace ul. 17. listopadu, Jihlava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126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08 - přeložka plynovodní přípojky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21. 6. 2024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Statutární město Jihlava</v>
      </c>
      <c r="G91" s="41"/>
      <c r="H91" s="41"/>
      <c r="I91" s="33" t="s">
        <v>30</v>
      </c>
      <c r="J91" s="37" t="str">
        <f>E21</f>
        <v>LB Projekt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129</v>
      </c>
      <c r="D94" s="177"/>
      <c r="E94" s="177"/>
      <c r="F94" s="177"/>
      <c r="G94" s="177"/>
      <c r="H94" s="177"/>
      <c r="I94" s="177"/>
      <c r="J94" s="178" t="s">
        <v>130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131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132</v>
      </c>
    </row>
    <row r="97" s="9" customFormat="1" ht="24.96" customHeight="1">
      <c r="A97" s="9"/>
      <c r="B97" s="180"/>
      <c r="C97" s="181"/>
      <c r="D97" s="182" t="s">
        <v>133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243</v>
      </c>
      <c r="E98" s="189"/>
      <c r="F98" s="189"/>
      <c r="G98" s="189"/>
      <c r="H98" s="189"/>
      <c r="I98" s="189"/>
      <c r="J98" s="190">
        <f>J128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246</v>
      </c>
      <c r="E99" s="189"/>
      <c r="F99" s="189"/>
      <c r="G99" s="189"/>
      <c r="H99" s="189"/>
      <c r="I99" s="189"/>
      <c r="J99" s="190">
        <f>J214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248</v>
      </c>
      <c r="E100" s="189"/>
      <c r="F100" s="189"/>
      <c r="G100" s="189"/>
      <c r="H100" s="189"/>
      <c r="I100" s="189"/>
      <c r="J100" s="190">
        <f>J219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249</v>
      </c>
      <c r="E101" s="189"/>
      <c r="F101" s="189"/>
      <c r="G101" s="189"/>
      <c r="H101" s="189"/>
      <c r="I101" s="189"/>
      <c r="J101" s="190">
        <f>J270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80"/>
      <c r="C102" s="181"/>
      <c r="D102" s="182" t="s">
        <v>3671</v>
      </c>
      <c r="E102" s="183"/>
      <c r="F102" s="183"/>
      <c r="G102" s="183"/>
      <c r="H102" s="183"/>
      <c r="I102" s="183"/>
      <c r="J102" s="184">
        <f>J274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86"/>
      <c r="C103" s="187"/>
      <c r="D103" s="188" t="s">
        <v>3672</v>
      </c>
      <c r="E103" s="189"/>
      <c r="F103" s="189"/>
      <c r="G103" s="189"/>
      <c r="H103" s="189"/>
      <c r="I103" s="189"/>
      <c r="J103" s="190">
        <f>J275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80"/>
      <c r="C104" s="181"/>
      <c r="D104" s="182" t="s">
        <v>135</v>
      </c>
      <c r="E104" s="183"/>
      <c r="F104" s="183"/>
      <c r="G104" s="183"/>
      <c r="H104" s="183"/>
      <c r="I104" s="183"/>
      <c r="J104" s="184">
        <f>J286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86"/>
      <c r="C105" s="187"/>
      <c r="D105" s="188" t="s">
        <v>253</v>
      </c>
      <c r="E105" s="189"/>
      <c r="F105" s="189"/>
      <c r="G105" s="189"/>
      <c r="H105" s="189"/>
      <c r="I105" s="189"/>
      <c r="J105" s="190">
        <f>J287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138</v>
      </c>
      <c r="E106" s="189"/>
      <c r="F106" s="189"/>
      <c r="G106" s="189"/>
      <c r="H106" s="189"/>
      <c r="I106" s="189"/>
      <c r="J106" s="190">
        <f>J305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139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Vodovod a kanalizace ul. 17. listopadu, Jihlava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08 - přeložka plynovodní přípojky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21. 6. 2024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>Statutární město Jihlava</v>
      </c>
      <c r="G122" s="41"/>
      <c r="H122" s="41"/>
      <c r="I122" s="33" t="s">
        <v>30</v>
      </c>
      <c r="J122" s="37" t="str">
        <f>E21</f>
        <v>LB Projekt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IF(E18="","",E18)</f>
        <v>Vyplň údaj</v>
      </c>
      <c r="G123" s="41"/>
      <c r="H123" s="41"/>
      <c r="I123" s="33" t="s">
        <v>33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192"/>
      <c r="B125" s="193"/>
      <c r="C125" s="194" t="s">
        <v>140</v>
      </c>
      <c r="D125" s="195" t="s">
        <v>60</v>
      </c>
      <c r="E125" s="195" t="s">
        <v>56</v>
      </c>
      <c r="F125" s="195" t="s">
        <v>57</v>
      </c>
      <c r="G125" s="195" t="s">
        <v>141</v>
      </c>
      <c r="H125" s="195" t="s">
        <v>142</v>
      </c>
      <c r="I125" s="195" t="s">
        <v>143</v>
      </c>
      <c r="J125" s="195" t="s">
        <v>130</v>
      </c>
      <c r="K125" s="196" t="s">
        <v>144</v>
      </c>
      <c r="L125" s="197"/>
      <c r="M125" s="101" t="s">
        <v>1</v>
      </c>
      <c r="N125" s="102" t="s">
        <v>39</v>
      </c>
      <c r="O125" s="102" t="s">
        <v>145</v>
      </c>
      <c r="P125" s="102" t="s">
        <v>146</v>
      </c>
      <c r="Q125" s="102" t="s">
        <v>147</v>
      </c>
      <c r="R125" s="102" t="s">
        <v>148</v>
      </c>
      <c r="S125" s="102" t="s">
        <v>149</v>
      </c>
      <c r="T125" s="103" t="s">
        <v>150</v>
      </c>
      <c r="U125" s="192"/>
      <c r="V125" s="192"/>
      <c r="W125" s="192"/>
      <c r="X125" s="192"/>
      <c r="Y125" s="192"/>
      <c r="Z125" s="192"/>
      <c r="AA125" s="192"/>
      <c r="AB125" s="192"/>
      <c r="AC125" s="192"/>
      <c r="AD125" s="192"/>
      <c r="AE125" s="192"/>
    </row>
    <row r="126" s="2" customFormat="1" ht="22.8" customHeight="1">
      <c r="A126" s="39"/>
      <c r="B126" s="40"/>
      <c r="C126" s="108" t="s">
        <v>151</v>
      </c>
      <c r="D126" s="41"/>
      <c r="E126" s="41"/>
      <c r="F126" s="41"/>
      <c r="G126" s="41"/>
      <c r="H126" s="41"/>
      <c r="I126" s="41"/>
      <c r="J126" s="198">
        <f>BK126</f>
        <v>0</v>
      </c>
      <c r="K126" s="41"/>
      <c r="L126" s="45"/>
      <c r="M126" s="104"/>
      <c r="N126" s="199"/>
      <c r="O126" s="105"/>
      <c r="P126" s="200">
        <f>P127+P274+P286</f>
        <v>0</v>
      </c>
      <c r="Q126" s="105"/>
      <c r="R126" s="200">
        <f>R127+R274+R286</f>
        <v>0.37581220000000004</v>
      </c>
      <c r="S126" s="105"/>
      <c r="T126" s="201">
        <f>T127+T274+T286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132</v>
      </c>
      <c r="BK126" s="202">
        <f>BK127+BK274+BK286</f>
        <v>0</v>
      </c>
    </row>
    <row r="127" s="12" customFormat="1" ht="25.92" customHeight="1">
      <c r="A127" s="12"/>
      <c r="B127" s="203"/>
      <c r="C127" s="204"/>
      <c r="D127" s="205" t="s">
        <v>74</v>
      </c>
      <c r="E127" s="206" t="s">
        <v>152</v>
      </c>
      <c r="F127" s="206" t="s">
        <v>153</v>
      </c>
      <c r="G127" s="204"/>
      <c r="H127" s="204"/>
      <c r="I127" s="207"/>
      <c r="J127" s="208">
        <f>BK127</f>
        <v>0</v>
      </c>
      <c r="K127" s="204"/>
      <c r="L127" s="209"/>
      <c r="M127" s="210"/>
      <c r="N127" s="211"/>
      <c r="O127" s="211"/>
      <c r="P127" s="212">
        <f>P128+P214+P219+P270</f>
        <v>0</v>
      </c>
      <c r="Q127" s="211"/>
      <c r="R127" s="212">
        <f>R128+R214+R219+R270</f>
        <v>0.37493220000000005</v>
      </c>
      <c r="S127" s="211"/>
      <c r="T127" s="213">
        <f>T128+T214+T219+T270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83</v>
      </c>
      <c r="AT127" s="215" t="s">
        <v>74</v>
      </c>
      <c r="AU127" s="215" t="s">
        <v>75</v>
      </c>
      <c r="AY127" s="214" t="s">
        <v>154</v>
      </c>
      <c r="BK127" s="216">
        <f>BK128+BK214+BK219+BK270</f>
        <v>0</v>
      </c>
    </row>
    <row r="128" s="12" customFormat="1" ht="22.8" customHeight="1">
      <c r="A128" s="12"/>
      <c r="B128" s="203"/>
      <c r="C128" s="204"/>
      <c r="D128" s="205" t="s">
        <v>74</v>
      </c>
      <c r="E128" s="217" t="s">
        <v>83</v>
      </c>
      <c r="F128" s="217" t="s">
        <v>254</v>
      </c>
      <c r="G128" s="204"/>
      <c r="H128" s="204"/>
      <c r="I128" s="207"/>
      <c r="J128" s="218">
        <f>BK128</f>
        <v>0</v>
      </c>
      <c r="K128" s="204"/>
      <c r="L128" s="209"/>
      <c r="M128" s="210"/>
      <c r="N128" s="211"/>
      <c r="O128" s="211"/>
      <c r="P128" s="212">
        <f>SUM(P129:P213)</f>
        <v>0</v>
      </c>
      <c r="Q128" s="211"/>
      <c r="R128" s="212">
        <f>SUM(R129:R213)</f>
        <v>0.33182560000000005</v>
      </c>
      <c r="S128" s="211"/>
      <c r="T128" s="213">
        <f>SUM(T129:T213)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4" t="s">
        <v>83</v>
      </c>
      <c r="AT128" s="215" t="s">
        <v>74</v>
      </c>
      <c r="AU128" s="215" t="s">
        <v>83</v>
      </c>
      <c r="AY128" s="214" t="s">
        <v>154</v>
      </c>
      <c r="BK128" s="216">
        <f>SUM(BK129:BK213)</f>
        <v>0</v>
      </c>
    </row>
    <row r="129" s="2" customFormat="1" ht="24.15" customHeight="1">
      <c r="A129" s="39"/>
      <c r="B129" s="40"/>
      <c r="C129" s="219" t="s">
        <v>83</v>
      </c>
      <c r="D129" s="219" t="s">
        <v>157</v>
      </c>
      <c r="E129" s="220" t="s">
        <v>255</v>
      </c>
      <c r="F129" s="221" t="s">
        <v>256</v>
      </c>
      <c r="G129" s="222" t="s">
        <v>257</v>
      </c>
      <c r="H129" s="223">
        <v>10</v>
      </c>
      <c r="I129" s="224"/>
      <c r="J129" s="225">
        <f>ROUND(I129*H129,2)</f>
        <v>0</v>
      </c>
      <c r="K129" s="221" t="s">
        <v>170</v>
      </c>
      <c r="L129" s="45"/>
      <c r="M129" s="226" t="s">
        <v>1</v>
      </c>
      <c r="N129" s="227" t="s">
        <v>40</v>
      </c>
      <c r="O129" s="92"/>
      <c r="P129" s="228">
        <f>O129*H129</f>
        <v>0</v>
      </c>
      <c r="Q129" s="228">
        <v>3.0000000000000001E-05</v>
      </c>
      <c r="R129" s="228">
        <f>Q129*H129</f>
        <v>0.00030000000000000003</v>
      </c>
      <c r="S129" s="228">
        <v>0</v>
      </c>
      <c r="T129" s="22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0" t="s">
        <v>186</v>
      </c>
      <c r="AT129" s="230" t="s">
        <v>157</v>
      </c>
      <c r="AU129" s="230" t="s">
        <v>85</v>
      </c>
      <c r="AY129" s="18" t="s">
        <v>154</v>
      </c>
      <c r="BE129" s="231">
        <f>IF(N129="základní",J129,0)</f>
        <v>0</v>
      </c>
      <c r="BF129" s="231">
        <f>IF(N129="snížená",J129,0)</f>
        <v>0</v>
      </c>
      <c r="BG129" s="231">
        <f>IF(N129="zákl. přenesená",J129,0)</f>
        <v>0</v>
      </c>
      <c r="BH129" s="231">
        <f>IF(N129="sníž. přenesená",J129,0)</f>
        <v>0</v>
      </c>
      <c r="BI129" s="231">
        <f>IF(N129="nulová",J129,0)</f>
        <v>0</v>
      </c>
      <c r="BJ129" s="18" t="s">
        <v>83</v>
      </c>
      <c r="BK129" s="231">
        <f>ROUND(I129*H129,2)</f>
        <v>0</v>
      </c>
      <c r="BL129" s="18" t="s">
        <v>186</v>
      </c>
      <c r="BM129" s="230" t="s">
        <v>3673</v>
      </c>
    </row>
    <row r="130" s="2" customFormat="1">
      <c r="A130" s="39"/>
      <c r="B130" s="40"/>
      <c r="C130" s="41"/>
      <c r="D130" s="232" t="s">
        <v>163</v>
      </c>
      <c r="E130" s="41"/>
      <c r="F130" s="233" t="s">
        <v>259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163</v>
      </c>
      <c r="AU130" s="18" t="s">
        <v>85</v>
      </c>
    </row>
    <row r="131" s="2" customFormat="1">
      <c r="A131" s="39"/>
      <c r="B131" s="40"/>
      <c r="C131" s="41"/>
      <c r="D131" s="237" t="s">
        <v>173</v>
      </c>
      <c r="E131" s="41"/>
      <c r="F131" s="238" t="s">
        <v>260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173</v>
      </c>
      <c r="AU131" s="18" t="s">
        <v>85</v>
      </c>
    </row>
    <row r="132" s="13" customFormat="1">
      <c r="A132" s="13"/>
      <c r="B132" s="239"/>
      <c r="C132" s="240"/>
      <c r="D132" s="232" t="s">
        <v>175</v>
      </c>
      <c r="E132" s="241" t="s">
        <v>1</v>
      </c>
      <c r="F132" s="242" t="s">
        <v>261</v>
      </c>
      <c r="G132" s="240"/>
      <c r="H132" s="241" t="s">
        <v>1</v>
      </c>
      <c r="I132" s="243"/>
      <c r="J132" s="240"/>
      <c r="K132" s="240"/>
      <c r="L132" s="244"/>
      <c r="M132" s="245"/>
      <c r="N132" s="246"/>
      <c r="O132" s="246"/>
      <c r="P132" s="246"/>
      <c r="Q132" s="246"/>
      <c r="R132" s="246"/>
      <c r="S132" s="246"/>
      <c r="T132" s="24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8" t="s">
        <v>175</v>
      </c>
      <c r="AU132" s="248" t="s">
        <v>85</v>
      </c>
      <c r="AV132" s="13" t="s">
        <v>83</v>
      </c>
      <c r="AW132" s="13" t="s">
        <v>32</v>
      </c>
      <c r="AX132" s="13" t="s">
        <v>75</v>
      </c>
      <c r="AY132" s="248" t="s">
        <v>154</v>
      </c>
    </row>
    <row r="133" s="14" customFormat="1">
      <c r="A133" s="14"/>
      <c r="B133" s="249"/>
      <c r="C133" s="250"/>
      <c r="D133" s="232" t="s">
        <v>175</v>
      </c>
      <c r="E133" s="251" t="s">
        <v>1</v>
      </c>
      <c r="F133" s="252" t="s">
        <v>231</v>
      </c>
      <c r="G133" s="250"/>
      <c r="H133" s="253">
        <v>10</v>
      </c>
      <c r="I133" s="254"/>
      <c r="J133" s="250"/>
      <c r="K133" s="250"/>
      <c r="L133" s="255"/>
      <c r="M133" s="256"/>
      <c r="N133" s="257"/>
      <c r="O133" s="257"/>
      <c r="P133" s="257"/>
      <c r="Q133" s="257"/>
      <c r="R133" s="257"/>
      <c r="S133" s="257"/>
      <c r="T133" s="25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9" t="s">
        <v>175</v>
      </c>
      <c r="AU133" s="259" t="s">
        <v>85</v>
      </c>
      <c r="AV133" s="14" t="s">
        <v>85</v>
      </c>
      <c r="AW133" s="14" t="s">
        <v>32</v>
      </c>
      <c r="AX133" s="14" t="s">
        <v>83</v>
      </c>
      <c r="AY133" s="259" t="s">
        <v>154</v>
      </c>
    </row>
    <row r="134" s="2" customFormat="1" ht="24.15" customHeight="1">
      <c r="A134" s="39"/>
      <c r="B134" s="40"/>
      <c r="C134" s="219" t="s">
        <v>85</v>
      </c>
      <c r="D134" s="219" t="s">
        <v>157</v>
      </c>
      <c r="E134" s="220" t="s">
        <v>264</v>
      </c>
      <c r="F134" s="221" t="s">
        <v>265</v>
      </c>
      <c r="G134" s="222" t="s">
        <v>266</v>
      </c>
      <c r="H134" s="223">
        <v>30</v>
      </c>
      <c r="I134" s="224"/>
      <c r="J134" s="225">
        <f>ROUND(I134*H134,2)</f>
        <v>0</v>
      </c>
      <c r="K134" s="221" t="s">
        <v>170</v>
      </c>
      <c r="L134" s="45"/>
      <c r="M134" s="226" t="s">
        <v>1</v>
      </c>
      <c r="N134" s="227" t="s">
        <v>40</v>
      </c>
      <c r="O134" s="92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0" t="s">
        <v>186</v>
      </c>
      <c r="AT134" s="230" t="s">
        <v>157</v>
      </c>
      <c r="AU134" s="230" t="s">
        <v>85</v>
      </c>
      <c r="AY134" s="18" t="s">
        <v>154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8" t="s">
        <v>83</v>
      </c>
      <c r="BK134" s="231">
        <f>ROUND(I134*H134,2)</f>
        <v>0</v>
      </c>
      <c r="BL134" s="18" t="s">
        <v>186</v>
      </c>
      <c r="BM134" s="230" t="s">
        <v>3674</v>
      </c>
    </row>
    <row r="135" s="2" customFormat="1">
      <c r="A135" s="39"/>
      <c r="B135" s="40"/>
      <c r="C135" s="41"/>
      <c r="D135" s="232" t="s">
        <v>163</v>
      </c>
      <c r="E135" s="41"/>
      <c r="F135" s="233" t="s">
        <v>268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163</v>
      </c>
      <c r="AU135" s="18" t="s">
        <v>85</v>
      </c>
    </row>
    <row r="136" s="2" customFormat="1">
      <c r="A136" s="39"/>
      <c r="B136" s="40"/>
      <c r="C136" s="41"/>
      <c r="D136" s="237" t="s">
        <v>173</v>
      </c>
      <c r="E136" s="41"/>
      <c r="F136" s="238" t="s">
        <v>269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173</v>
      </c>
      <c r="AU136" s="18" t="s">
        <v>85</v>
      </c>
    </row>
    <row r="137" s="14" customFormat="1">
      <c r="A137" s="14"/>
      <c r="B137" s="249"/>
      <c r="C137" s="250"/>
      <c r="D137" s="232" t="s">
        <v>175</v>
      </c>
      <c r="E137" s="251" t="s">
        <v>1</v>
      </c>
      <c r="F137" s="252" t="s">
        <v>3675</v>
      </c>
      <c r="G137" s="250"/>
      <c r="H137" s="253">
        <v>30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175</v>
      </c>
      <c r="AU137" s="259" t="s">
        <v>85</v>
      </c>
      <c r="AV137" s="14" t="s">
        <v>85</v>
      </c>
      <c r="AW137" s="14" t="s">
        <v>32</v>
      </c>
      <c r="AX137" s="14" t="s">
        <v>83</v>
      </c>
      <c r="AY137" s="259" t="s">
        <v>154</v>
      </c>
    </row>
    <row r="138" s="2" customFormat="1" ht="16.5" customHeight="1">
      <c r="A138" s="39"/>
      <c r="B138" s="40"/>
      <c r="C138" s="219" t="s">
        <v>178</v>
      </c>
      <c r="D138" s="219" t="s">
        <v>157</v>
      </c>
      <c r="E138" s="220" t="s">
        <v>271</v>
      </c>
      <c r="F138" s="221" t="s">
        <v>272</v>
      </c>
      <c r="G138" s="222" t="s">
        <v>273</v>
      </c>
      <c r="H138" s="223">
        <v>1.8</v>
      </c>
      <c r="I138" s="224"/>
      <c r="J138" s="225">
        <f>ROUND(I138*H138,2)</f>
        <v>0</v>
      </c>
      <c r="K138" s="221" t="s">
        <v>170</v>
      </c>
      <c r="L138" s="45"/>
      <c r="M138" s="226" t="s">
        <v>1</v>
      </c>
      <c r="N138" s="227" t="s">
        <v>40</v>
      </c>
      <c r="O138" s="92"/>
      <c r="P138" s="228">
        <f>O138*H138</f>
        <v>0</v>
      </c>
      <c r="Q138" s="228">
        <v>0.036900000000000002</v>
      </c>
      <c r="R138" s="228">
        <f>Q138*H138</f>
        <v>0.066420000000000007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186</v>
      </c>
      <c r="AT138" s="230" t="s">
        <v>157</v>
      </c>
      <c r="AU138" s="230" t="s">
        <v>85</v>
      </c>
      <c r="AY138" s="18" t="s">
        <v>154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83</v>
      </c>
      <c r="BK138" s="231">
        <f>ROUND(I138*H138,2)</f>
        <v>0</v>
      </c>
      <c r="BL138" s="18" t="s">
        <v>186</v>
      </c>
      <c r="BM138" s="230" t="s">
        <v>3676</v>
      </c>
    </row>
    <row r="139" s="2" customFormat="1">
      <c r="A139" s="39"/>
      <c r="B139" s="40"/>
      <c r="C139" s="41"/>
      <c r="D139" s="232" t="s">
        <v>163</v>
      </c>
      <c r="E139" s="41"/>
      <c r="F139" s="233" t="s">
        <v>275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163</v>
      </c>
      <c r="AU139" s="18" t="s">
        <v>85</v>
      </c>
    </row>
    <row r="140" s="2" customFormat="1">
      <c r="A140" s="39"/>
      <c r="B140" s="40"/>
      <c r="C140" s="41"/>
      <c r="D140" s="237" t="s">
        <v>173</v>
      </c>
      <c r="E140" s="41"/>
      <c r="F140" s="238" t="s">
        <v>276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173</v>
      </c>
      <c r="AU140" s="18" t="s">
        <v>85</v>
      </c>
    </row>
    <row r="141" s="14" customFormat="1">
      <c r="A141" s="14"/>
      <c r="B141" s="249"/>
      <c r="C141" s="250"/>
      <c r="D141" s="232" t="s">
        <v>175</v>
      </c>
      <c r="E141" s="251" t="s">
        <v>1</v>
      </c>
      <c r="F141" s="252" t="s">
        <v>3677</v>
      </c>
      <c r="G141" s="250"/>
      <c r="H141" s="253">
        <v>1.8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175</v>
      </c>
      <c r="AU141" s="259" t="s">
        <v>85</v>
      </c>
      <c r="AV141" s="14" t="s">
        <v>85</v>
      </c>
      <c r="AW141" s="14" t="s">
        <v>32</v>
      </c>
      <c r="AX141" s="14" t="s">
        <v>83</v>
      </c>
      <c r="AY141" s="259" t="s">
        <v>154</v>
      </c>
    </row>
    <row r="142" s="2" customFormat="1" ht="24.15" customHeight="1">
      <c r="A142" s="39"/>
      <c r="B142" s="40"/>
      <c r="C142" s="219" t="s">
        <v>186</v>
      </c>
      <c r="D142" s="219" t="s">
        <v>157</v>
      </c>
      <c r="E142" s="220" t="s">
        <v>278</v>
      </c>
      <c r="F142" s="221" t="s">
        <v>279</v>
      </c>
      <c r="G142" s="222" t="s">
        <v>273</v>
      </c>
      <c r="H142" s="223">
        <v>5.7999999999999998</v>
      </c>
      <c r="I142" s="224"/>
      <c r="J142" s="225">
        <f>ROUND(I142*H142,2)</f>
        <v>0</v>
      </c>
      <c r="K142" s="221" t="s">
        <v>170</v>
      </c>
      <c r="L142" s="45"/>
      <c r="M142" s="226" t="s">
        <v>1</v>
      </c>
      <c r="N142" s="227" t="s">
        <v>40</v>
      </c>
      <c r="O142" s="92"/>
      <c r="P142" s="228">
        <f>O142*H142</f>
        <v>0</v>
      </c>
      <c r="Q142" s="228">
        <v>0.036900000000000002</v>
      </c>
      <c r="R142" s="228">
        <f>Q142*H142</f>
        <v>0.21402000000000002</v>
      </c>
      <c r="S142" s="228">
        <v>0</v>
      </c>
      <c r="T142" s="22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0" t="s">
        <v>186</v>
      </c>
      <c r="AT142" s="230" t="s">
        <v>157</v>
      </c>
      <c r="AU142" s="230" t="s">
        <v>85</v>
      </c>
      <c r="AY142" s="18" t="s">
        <v>154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8" t="s">
        <v>83</v>
      </c>
      <c r="BK142" s="231">
        <f>ROUND(I142*H142,2)</f>
        <v>0</v>
      </c>
      <c r="BL142" s="18" t="s">
        <v>186</v>
      </c>
      <c r="BM142" s="230" t="s">
        <v>3678</v>
      </c>
    </row>
    <row r="143" s="2" customFormat="1">
      <c r="A143" s="39"/>
      <c r="B143" s="40"/>
      <c r="C143" s="41"/>
      <c r="D143" s="232" t="s">
        <v>163</v>
      </c>
      <c r="E143" s="41"/>
      <c r="F143" s="233" t="s">
        <v>281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163</v>
      </c>
      <c r="AU143" s="18" t="s">
        <v>85</v>
      </c>
    </row>
    <row r="144" s="2" customFormat="1">
      <c r="A144" s="39"/>
      <c r="B144" s="40"/>
      <c r="C144" s="41"/>
      <c r="D144" s="237" t="s">
        <v>173</v>
      </c>
      <c r="E144" s="41"/>
      <c r="F144" s="238" t="s">
        <v>282</v>
      </c>
      <c r="G144" s="41"/>
      <c r="H144" s="41"/>
      <c r="I144" s="234"/>
      <c r="J144" s="41"/>
      <c r="K144" s="41"/>
      <c r="L144" s="45"/>
      <c r="M144" s="235"/>
      <c r="N144" s="23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173</v>
      </c>
      <c r="AU144" s="18" t="s">
        <v>85</v>
      </c>
    </row>
    <row r="145" s="14" customFormat="1">
      <c r="A145" s="14"/>
      <c r="B145" s="249"/>
      <c r="C145" s="250"/>
      <c r="D145" s="232" t="s">
        <v>175</v>
      </c>
      <c r="E145" s="251" t="s">
        <v>1</v>
      </c>
      <c r="F145" s="252" t="s">
        <v>3679</v>
      </c>
      <c r="G145" s="250"/>
      <c r="H145" s="253">
        <v>1.6000000000000001</v>
      </c>
      <c r="I145" s="254"/>
      <c r="J145" s="250"/>
      <c r="K145" s="250"/>
      <c r="L145" s="255"/>
      <c r="M145" s="256"/>
      <c r="N145" s="257"/>
      <c r="O145" s="257"/>
      <c r="P145" s="257"/>
      <c r="Q145" s="257"/>
      <c r="R145" s="257"/>
      <c r="S145" s="257"/>
      <c r="T145" s="25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9" t="s">
        <v>175</v>
      </c>
      <c r="AU145" s="259" t="s">
        <v>85</v>
      </c>
      <c r="AV145" s="14" t="s">
        <v>85</v>
      </c>
      <c r="AW145" s="14" t="s">
        <v>32</v>
      </c>
      <c r="AX145" s="14" t="s">
        <v>75</v>
      </c>
      <c r="AY145" s="259" t="s">
        <v>154</v>
      </c>
    </row>
    <row r="146" s="14" customFormat="1">
      <c r="A146" s="14"/>
      <c r="B146" s="249"/>
      <c r="C146" s="250"/>
      <c r="D146" s="232" t="s">
        <v>175</v>
      </c>
      <c r="E146" s="251" t="s">
        <v>1</v>
      </c>
      <c r="F146" s="252" t="s">
        <v>3680</v>
      </c>
      <c r="G146" s="250"/>
      <c r="H146" s="253">
        <v>2.3999999999999999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175</v>
      </c>
      <c r="AU146" s="259" t="s">
        <v>85</v>
      </c>
      <c r="AV146" s="14" t="s">
        <v>85</v>
      </c>
      <c r="AW146" s="14" t="s">
        <v>32</v>
      </c>
      <c r="AX146" s="14" t="s">
        <v>75</v>
      </c>
      <c r="AY146" s="259" t="s">
        <v>154</v>
      </c>
    </row>
    <row r="147" s="14" customFormat="1">
      <c r="A147" s="14"/>
      <c r="B147" s="249"/>
      <c r="C147" s="250"/>
      <c r="D147" s="232" t="s">
        <v>175</v>
      </c>
      <c r="E147" s="251" t="s">
        <v>1</v>
      </c>
      <c r="F147" s="252" t="s">
        <v>3681</v>
      </c>
      <c r="G147" s="250"/>
      <c r="H147" s="253">
        <v>1.8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175</v>
      </c>
      <c r="AU147" s="259" t="s">
        <v>85</v>
      </c>
      <c r="AV147" s="14" t="s">
        <v>85</v>
      </c>
      <c r="AW147" s="14" t="s">
        <v>32</v>
      </c>
      <c r="AX147" s="14" t="s">
        <v>75</v>
      </c>
      <c r="AY147" s="259" t="s">
        <v>154</v>
      </c>
    </row>
    <row r="148" s="15" customFormat="1">
      <c r="A148" s="15"/>
      <c r="B148" s="264"/>
      <c r="C148" s="265"/>
      <c r="D148" s="232" t="s">
        <v>175</v>
      </c>
      <c r="E148" s="266" t="s">
        <v>1</v>
      </c>
      <c r="F148" s="267" t="s">
        <v>287</v>
      </c>
      <c r="G148" s="265"/>
      <c r="H148" s="268">
        <v>5.7999999999999998</v>
      </c>
      <c r="I148" s="269"/>
      <c r="J148" s="265"/>
      <c r="K148" s="265"/>
      <c r="L148" s="270"/>
      <c r="M148" s="271"/>
      <c r="N148" s="272"/>
      <c r="O148" s="272"/>
      <c r="P148" s="272"/>
      <c r="Q148" s="272"/>
      <c r="R148" s="272"/>
      <c r="S148" s="272"/>
      <c r="T148" s="27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4" t="s">
        <v>175</v>
      </c>
      <c r="AU148" s="274" t="s">
        <v>85</v>
      </c>
      <c r="AV148" s="15" t="s">
        <v>186</v>
      </c>
      <c r="AW148" s="15" t="s">
        <v>32</v>
      </c>
      <c r="AX148" s="15" t="s">
        <v>83</v>
      </c>
      <c r="AY148" s="274" t="s">
        <v>154</v>
      </c>
    </row>
    <row r="149" s="2" customFormat="1" ht="33" customHeight="1">
      <c r="A149" s="39"/>
      <c r="B149" s="40"/>
      <c r="C149" s="219" t="s">
        <v>165</v>
      </c>
      <c r="D149" s="219" t="s">
        <v>157</v>
      </c>
      <c r="E149" s="220" t="s">
        <v>288</v>
      </c>
      <c r="F149" s="221" t="s">
        <v>289</v>
      </c>
      <c r="G149" s="222" t="s">
        <v>238</v>
      </c>
      <c r="H149" s="223">
        <v>1</v>
      </c>
      <c r="I149" s="224"/>
      <c r="J149" s="225">
        <f>ROUND(I149*H149,2)</f>
        <v>0</v>
      </c>
      <c r="K149" s="221" t="s">
        <v>170</v>
      </c>
      <c r="L149" s="45"/>
      <c r="M149" s="226" t="s">
        <v>1</v>
      </c>
      <c r="N149" s="227" t="s">
        <v>40</v>
      </c>
      <c r="O149" s="92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0" t="s">
        <v>186</v>
      </c>
      <c r="AT149" s="230" t="s">
        <v>157</v>
      </c>
      <c r="AU149" s="230" t="s">
        <v>85</v>
      </c>
      <c r="AY149" s="18" t="s">
        <v>154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8" t="s">
        <v>83</v>
      </c>
      <c r="BK149" s="231">
        <f>ROUND(I149*H149,2)</f>
        <v>0</v>
      </c>
      <c r="BL149" s="18" t="s">
        <v>186</v>
      </c>
      <c r="BM149" s="230" t="s">
        <v>3682</v>
      </c>
    </row>
    <row r="150" s="2" customFormat="1">
      <c r="A150" s="39"/>
      <c r="B150" s="40"/>
      <c r="C150" s="41"/>
      <c r="D150" s="232" t="s">
        <v>163</v>
      </c>
      <c r="E150" s="41"/>
      <c r="F150" s="233" t="s">
        <v>291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163</v>
      </c>
      <c r="AU150" s="18" t="s">
        <v>85</v>
      </c>
    </row>
    <row r="151" s="2" customFormat="1">
      <c r="A151" s="39"/>
      <c r="B151" s="40"/>
      <c r="C151" s="41"/>
      <c r="D151" s="237" t="s">
        <v>173</v>
      </c>
      <c r="E151" s="41"/>
      <c r="F151" s="238" t="s">
        <v>292</v>
      </c>
      <c r="G151" s="41"/>
      <c r="H151" s="41"/>
      <c r="I151" s="234"/>
      <c r="J151" s="41"/>
      <c r="K151" s="41"/>
      <c r="L151" s="45"/>
      <c r="M151" s="235"/>
      <c r="N151" s="23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173</v>
      </c>
      <c r="AU151" s="18" t="s">
        <v>85</v>
      </c>
    </row>
    <row r="152" s="14" customFormat="1">
      <c r="A152" s="14"/>
      <c r="B152" s="249"/>
      <c r="C152" s="250"/>
      <c r="D152" s="232" t="s">
        <v>175</v>
      </c>
      <c r="E152" s="251" t="s">
        <v>237</v>
      </c>
      <c r="F152" s="252" t="s">
        <v>3683</v>
      </c>
      <c r="G152" s="250"/>
      <c r="H152" s="253">
        <v>1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175</v>
      </c>
      <c r="AU152" s="259" t="s">
        <v>85</v>
      </c>
      <c r="AV152" s="14" t="s">
        <v>85</v>
      </c>
      <c r="AW152" s="14" t="s">
        <v>32</v>
      </c>
      <c r="AX152" s="14" t="s">
        <v>83</v>
      </c>
      <c r="AY152" s="259" t="s">
        <v>154</v>
      </c>
    </row>
    <row r="153" s="2" customFormat="1" ht="33" customHeight="1">
      <c r="A153" s="39"/>
      <c r="B153" s="40"/>
      <c r="C153" s="219" t="s">
        <v>206</v>
      </c>
      <c r="D153" s="219" t="s">
        <v>157</v>
      </c>
      <c r="E153" s="220" t="s">
        <v>3684</v>
      </c>
      <c r="F153" s="221" t="s">
        <v>3685</v>
      </c>
      <c r="G153" s="222" t="s">
        <v>238</v>
      </c>
      <c r="H153" s="223">
        <v>25.260000000000002</v>
      </c>
      <c r="I153" s="224"/>
      <c r="J153" s="225">
        <f>ROUND(I153*H153,2)</f>
        <v>0</v>
      </c>
      <c r="K153" s="221" t="s">
        <v>170</v>
      </c>
      <c r="L153" s="45"/>
      <c r="M153" s="226" t="s">
        <v>1</v>
      </c>
      <c r="N153" s="227" t="s">
        <v>40</v>
      </c>
      <c r="O153" s="92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0" t="s">
        <v>186</v>
      </c>
      <c r="AT153" s="230" t="s">
        <v>157</v>
      </c>
      <c r="AU153" s="230" t="s">
        <v>85</v>
      </c>
      <c r="AY153" s="18" t="s">
        <v>154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8" t="s">
        <v>83</v>
      </c>
      <c r="BK153" s="231">
        <f>ROUND(I153*H153,2)</f>
        <v>0</v>
      </c>
      <c r="BL153" s="18" t="s">
        <v>186</v>
      </c>
      <c r="BM153" s="230" t="s">
        <v>3686</v>
      </c>
    </row>
    <row r="154" s="2" customFormat="1">
      <c r="A154" s="39"/>
      <c r="B154" s="40"/>
      <c r="C154" s="41"/>
      <c r="D154" s="232" t="s">
        <v>163</v>
      </c>
      <c r="E154" s="41"/>
      <c r="F154" s="233" t="s">
        <v>3687</v>
      </c>
      <c r="G154" s="41"/>
      <c r="H154" s="41"/>
      <c r="I154" s="234"/>
      <c r="J154" s="41"/>
      <c r="K154" s="41"/>
      <c r="L154" s="45"/>
      <c r="M154" s="235"/>
      <c r="N154" s="23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163</v>
      </c>
      <c r="AU154" s="18" t="s">
        <v>85</v>
      </c>
    </row>
    <row r="155" s="2" customFormat="1">
      <c r="A155" s="39"/>
      <c r="B155" s="40"/>
      <c r="C155" s="41"/>
      <c r="D155" s="237" t="s">
        <v>173</v>
      </c>
      <c r="E155" s="41"/>
      <c r="F155" s="238" t="s">
        <v>3688</v>
      </c>
      <c r="G155" s="41"/>
      <c r="H155" s="41"/>
      <c r="I155" s="234"/>
      <c r="J155" s="41"/>
      <c r="K155" s="41"/>
      <c r="L155" s="45"/>
      <c r="M155" s="235"/>
      <c r="N155" s="23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173</v>
      </c>
      <c r="AU155" s="18" t="s">
        <v>85</v>
      </c>
    </row>
    <row r="156" s="14" customFormat="1">
      <c r="A156" s="14"/>
      <c r="B156" s="249"/>
      <c r="C156" s="250"/>
      <c r="D156" s="232" t="s">
        <v>175</v>
      </c>
      <c r="E156" s="251" t="s">
        <v>1</v>
      </c>
      <c r="F156" s="252" t="s">
        <v>3669</v>
      </c>
      <c r="G156" s="250"/>
      <c r="H156" s="253">
        <v>25.260000000000002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175</v>
      </c>
      <c r="AU156" s="259" t="s">
        <v>85</v>
      </c>
      <c r="AV156" s="14" t="s">
        <v>85</v>
      </c>
      <c r="AW156" s="14" t="s">
        <v>32</v>
      </c>
      <c r="AX156" s="14" t="s">
        <v>75</v>
      </c>
      <c r="AY156" s="259" t="s">
        <v>154</v>
      </c>
    </row>
    <row r="157" s="15" customFormat="1">
      <c r="A157" s="15"/>
      <c r="B157" s="264"/>
      <c r="C157" s="265"/>
      <c r="D157" s="232" t="s">
        <v>175</v>
      </c>
      <c r="E157" s="266" t="s">
        <v>240</v>
      </c>
      <c r="F157" s="267" t="s">
        <v>287</v>
      </c>
      <c r="G157" s="265"/>
      <c r="H157" s="268">
        <v>25.260000000000002</v>
      </c>
      <c r="I157" s="269"/>
      <c r="J157" s="265"/>
      <c r="K157" s="265"/>
      <c r="L157" s="270"/>
      <c r="M157" s="271"/>
      <c r="N157" s="272"/>
      <c r="O157" s="272"/>
      <c r="P157" s="272"/>
      <c r="Q157" s="272"/>
      <c r="R157" s="272"/>
      <c r="S157" s="272"/>
      <c r="T157" s="273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4" t="s">
        <v>175</v>
      </c>
      <c r="AU157" s="274" t="s">
        <v>85</v>
      </c>
      <c r="AV157" s="15" t="s">
        <v>186</v>
      </c>
      <c r="AW157" s="15" t="s">
        <v>32</v>
      </c>
      <c r="AX157" s="15" t="s">
        <v>83</v>
      </c>
      <c r="AY157" s="274" t="s">
        <v>154</v>
      </c>
    </row>
    <row r="158" s="2" customFormat="1" ht="24.15" customHeight="1">
      <c r="A158" s="39"/>
      <c r="B158" s="40"/>
      <c r="C158" s="219" t="s">
        <v>214</v>
      </c>
      <c r="D158" s="219" t="s">
        <v>157</v>
      </c>
      <c r="E158" s="220" t="s">
        <v>328</v>
      </c>
      <c r="F158" s="221" t="s">
        <v>329</v>
      </c>
      <c r="G158" s="222" t="s">
        <v>238</v>
      </c>
      <c r="H158" s="223">
        <v>15.199999999999999</v>
      </c>
      <c r="I158" s="224"/>
      <c r="J158" s="225">
        <f>ROUND(I158*H158,2)</f>
        <v>0</v>
      </c>
      <c r="K158" s="221" t="s">
        <v>170</v>
      </c>
      <c r="L158" s="45"/>
      <c r="M158" s="226" t="s">
        <v>1</v>
      </c>
      <c r="N158" s="227" t="s">
        <v>40</v>
      </c>
      <c r="O158" s="92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0" t="s">
        <v>186</v>
      </c>
      <c r="AT158" s="230" t="s">
        <v>157</v>
      </c>
      <c r="AU158" s="230" t="s">
        <v>85</v>
      </c>
      <c r="AY158" s="18" t="s">
        <v>154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8" t="s">
        <v>83</v>
      </c>
      <c r="BK158" s="231">
        <f>ROUND(I158*H158,2)</f>
        <v>0</v>
      </c>
      <c r="BL158" s="18" t="s">
        <v>186</v>
      </c>
      <c r="BM158" s="230" t="s">
        <v>3689</v>
      </c>
    </row>
    <row r="159" s="2" customFormat="1">
      <c r="A159" s="39"/>
      <c r="B159" s="40"/>
      <c r="C159" s="41"/>
      <c r="D159" s="232" t="s">
        <v>163</v>
      </c>
      <c r="E159" s="41"/>
      <c r="F159" s="233" t="s">
        <v>331</v>
      </c>
      <c r="G159" s="41"/>
      <c r="H159" s="41"/>
      <c r="I159" s="234"/>
      <c r="J159" s="41"/>
      <c r="K159" s="41"/>
      <c r="L159" s="45"/>
      <c r="M159" s="235"/>
      <c r="N159" s="23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163</v>
      </c>
      <c r="AU159" s="18" t="s">
        <v>85</v>
      </c>
    </row>
    <row r="160" s="2" customFormat="1">
      <c r="A160" s="39"/>
      <c r="B160" s="40"/>
      <c r="C160" s="41"/>
      <c r="D160" s="237" t="s">
        <v>173</v>
      </c>
      <c r="E160" s="41"/>
      <c r="F160" s="238" t="s">
        <v>332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173</v>
      </c>
      <c r="AU160" s="18" t="s">
        <v>85</v>
      </c>
    </row>
    <row r="161" s="14" customFormat="1">
      <c r="A161" s="14"/>
      <c r="B161" s="249"/>
      <c r="C161" s="250"/>
      <c r="D161" s="232" t="s">
        <v>175</v>
      </c>
      <c r="E161" s="251" t="s">
        <v>1</v>
      </c>
      <c r="F161" s="252" t="s">
        <v>3690</v>
      </c>
      <c r="G161" s="250"/>
      <c r="H161" s="253">
        <v>3.6000000000000001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175</v>
      </c>
      <c r="AU161" s="259" t="s">
        <v>85</v>
      </c>
      <c r="AV161" s="14" t="s">
        <v>85</v>
      </c>
      <c r="AW161" s="14" t="s">
        <v>32</v>
      </c>
      <c r="AX161" s="14" t="s">
        <v>75</v>
      </c>
      <c r="AY161" s="259" t="s">
        <v>154</v>
      </c>
    </row>
    <row r="162" s="14" customFormat="1">
      <c r="A162" s="14"/>
      <c r="B162" s="249"/>
      <c r="C162" s="250"/>
      <c r="D162" s="232" t="s">
        <v>175</v>
      </c>
      <c r="E162" s="251" t="s">
        <v>1</v>
      </c>
      <c r="F162" s="252" t="s">
        <v>3691</v>
      </c>
      <c r="G162" s="250"/>
      <c r="H162" s="253">
        <v>3.2000000000000002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175</v>
      </c>
      <c r="AU162" s="259" t="s">
        <v>85</v>
      </c>
      <c r="AV162" s="14" t="s">
        <v>85</v>
      </c>
      <c r="AW162" s="14" t="s">
        <v>32</v>
      </c>
      <c r="AX162" s="14" t="s">
        <v>75</v>
      </c>
      <c r="AY162" s="259" t="s">
        <v>154</v>
      </c>
    </row>
    <row r="163" s="14" customFormat="1">
      <c r="A163" s="14"/>
      <c r="B163" s="249"/>
      <c r="C163" s="250"/>
      <c r="D163" s="232" t="s">
        <v>175</v>
      </c>
      <c r="E163" s="251" t="s">
        <v>1</v>
      </c>
      <c r="F163" s="252" t="s">
        <v>3692</v>
      </c>
      <c r="G163" s="250"/>
      <c r="H163" s="253">
        <v>4.7999999999999998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175</v>
      </c>
      <c r="AU163" s="259" t="s">
        <v>85</v>
      </c>
      <c r="AV163" s="14" t="s">
        <v>85</v>
      </c>
      <c r="AW163" s="14" t="s">
        <v>32</v>
      </c>
      <c r="AX163" s="14" t="s">
        <v>75</v>
      </c>
      <c r="AY163" s="259" t="s">
        <v>154</v>
      </c>
    </row>
    <row r="164" s="14" customFormat="1">
      <c r="A164" s="14"/>
      <c r="B164" s="249"/>
      <c r="C164" s="250"/>
      <c r="D164" s="232" t="s">
        <v>175</v>
      </c>
      <c r="E164" s="251" t="s">
        <v>1</v>
      </c>
      <c r="F164" s="252" t="s">
        <v>3693</v>
      </c>
      <c r="G164" s="250"/>
      <c r="H164" s="253">
        <v>3.6000000000000001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175</v>
      </c>
      <c r="AU164" s="259" t="s">
        <v>85</v>
      </c>
      <c r="AV164" s="14" t="s">
        <v>85</v>
      </c>
      <c r="AW164" s="14" t="s">
        <v>32</v>
      </c>
      <c r="AX164" s="14" t="s">
        <v>75</v>
      </c>
      <c r="AY164" s="259" t="s">
        <v>154</v>
      </c>
    </row>
    <row r="165" s="15" customFormat="1">
      <c r="A165" s="15"/>
      <c r="B165" s="264"/>
      <c r="C165" s="265"/>
      <c r="D165" s="232" t="s">
        <v>175</v>
      </c>
      <c r="E165" s="266" t="s">
        <v>1</v>
      </c>
      <c r="F165" s="267" t="s">
        <v>287</v>
      </c>
      <c r="G165" s="265"/>
      <c r="H165" s="268">
        <v>15.200000000000001</v>
      </c>
      <c r="I165" s="269"/>
      <c r="J165" s="265"/>
      <c r="K165" s="265"/>
      <c r="L165" s="270"/>
      <c r="M165" s="271"/>
      <c r="N165" s="272"/>
      <c r="O165" s="272"/>
      <c r="P165" s="272"/>
      <c r="Q165" s="272"/>
      <c r="R165" s="272"/>
      <c r="S165" s="272"/>
      <c r="T165" s="27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4" t="s">
        <v>175</v>
      </c>
      <c r="AU165" s="274" t="s">
        <v>85</v>
      </c>
      <c r="AV165" s="15" t="s">
        <v>186</v>
      </c>
      <c r="AW165" s="15" t="s">
        <v>32</v>
      </c>
      <c r="AX165" s="15" t="s">
        <v>83</v>
      </c>
      <c r="AY165" s="274" t="s">
        <v>154</v>
      </c>
    </row>
    <row r="166" s="2" customFormat="1" ht="21.75" customHeight="1">
      <c r="A166" s="39"/>
      <c r="B166" s="40"/>
      <c r="C166" s="219" t="s">
        <v>223</v>
      </c>
      <c r="D166" s="219" t="s">
        <v>157</v>
      </c>
      <c r="E166" s="220" t="s">
        <v>351</v>
      </c>
      <c r="F166" s="221" t="s">
        <v>352</v>
      </c>
      <c r="G166" s="222" t="s">
        <v>353</v>
      </c>
      <c r="H166" s="223">
        <v>60.140000000000001</v>
      </c>
      <c r="I166" s="224"/>
      <c r="J166" s="225">
        <f>ROUND(I166*H166,2)</f>
        <v>0</v>
      </c>
      <c r="K166" s="221" t="s">
        <v>170</v>
      </c>
      <c r="L166" s="45"/>
      <c r="M166" s="226" t="s">
        <v>1</v>
      </c>
      <c r="N166" s="227" t="s">
        <v>40</v>
      </c>
      <c r="O166" s="92"/>
      <c r="P166" s="228">
        <f>O166*H166</f>
        <v>0</v>
      </c>
      <c r="Q166" s="228">
        <v>0.00084000000000000003</v>
      </c>
      <c r="R166" s="228">
        <f>Q166*H166</f>
        <v>0.050517600000000003</v>
      </c>
      <c r="S166" s="228">
        <v>0</v>
      </c>
      <c r="T166" s="22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0" t="s">
        <v>186</v>
      </c>
      <c r="AT166" s="230" t="s">
        <v>157</v>
      </c>
      <c r="AU166" s="230" t="s">
        <v>85</v>
      </c>
      <c r="AY166" s="18" t="s">
        <v>154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8" t="s">
        <v>83</v>
      </c>
      <c r="BK166" s="231">
        <f>ROUND(I166*H166,2)</f>
        <v>0</v>
      </c>
      <c r="BL166" s="18" t="s">
        <v>186</v>
      </c>
      <c r="BM166" s="230" t="s">
        <v>3694</v>
      </c>
    </row>
    <row r="167" s="2" customFormat="1">
      <c r="A167" s="39"/>
      <c r="B167" s="40"/>
      <c r="C167" s="41"/>
      <c r="D167" s="232" t="s">
        <v>163</v>
      </c>
      <c r="E167" s="41"/>
      <c r="F167" s="233" t="s">
        <v>355</v>
      </c>
      <c r="G167" s="41"/>
      <c r="H167" s="41"/>
      <c r="I167" s="234"/>
      <c r="J167" s="41"/>
      <c r="K167" s="41"/>
      <c r="L167" s="45"/>
      <c r="M167" s="235"/>
      <c r="N167" s="23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163</v>
      </c>
      <c r="AU167" s="18" t="s">
        <v>85</v>
      </c>
    </row>
    <row r="168" s="2" customFormat="1">
      <c r="A168" s="39"/>
      <c r="B168" s="40"/>
      <c r="C168" s="41"/>
      <c r="D168" s="237" t="s">
        <v>173</v>
      </c>
      <c r="E168" s="41"/>
      <c r="F168" s="238" t="s">
        <v>356</v>
      </c>
      <c r="G168" s="41"/>
      <c r="H168" s="41"/>
      <c r="I168" s="234"/>
      <c r="J168" s="41"/>
      <c r="K168" s="41"/>
      <c r="L168" s="45"/>
      <c r="M168" s="235"/>
      <c r="N168" s="23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173</v>
      </c>
      <c r="AU168" s="18" t="s">
        <v>85</v>
      </c>
    </row>
    <row r="169" s="14" customFormat="1">
      <c r="A169" s="14"/>
      <c r="B169" s="249"/>
      <c r="C169" s="250"/>
      <c r="D169" s="232" t="s">
        <v>175</v>
      </c>
      <c r="E169" s="251" t="s">
        <v>1</v>
      </c>
      <c r="F169" s="252" t="s">
        <v>3695</v>
      </c>
      <c r="G169" s="250"/>
      <c r="H169" s="253">
        <v>60.140000000000001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175</v>
      </c>
      <c r="AU169" s="259" t="s">
        <v>85</v>
      </c>
      <c r="AV169" s="14" t="s">
        <v>85</v>
      </c>
      <c r="AW169" s="14" t="s">
        <v>32</v>
      </c>
      <c r="AX169" s="14" t="s">
        <v>83</v>
      </c>
      <c r="AY169" s="259" t="s">
        <v>154</v>
      </c>
    </row>
    <row r="170" s="2" customFormat="1" ht="24.15" customHeight="1">
      <c r="A170" s="39"/>
      <c r="B170" s="40"/>
      <c r="C170" s="219" t="s">
        <v>155</v>
      </c>
      <c r="D170" s="219" t="s">
        <v>157</v>
      </c>
      <c r="E170" s="220" t="s">
        <v>360</v>
      </c>
      <c r="F170" s="221" t="s">
        <v>361</v>
      </c>
      <c r="G170" s="222" t="s">
        <v>353</v>
      </c>
      <c r="H170" s="223">
        <v>60.140000000000001</v>
      </c>
      <c r="I170" s="224"/>
      <c r="J170" s="225">
        <f>ROUND(I170*H170,2)</f>
        <v>0</v>
      </c>
      <c r="K170" s="221" t="s">
        <v>170</v>
      </c>
      <c r="L170" s="45"/>
      <c r="M170" s="226" t="s">
        <v>1</v>
      </c>
      <c r="N170" s="227" t="s">
        <v>40</v>
      </c>
      <c r="O170" s="92"/>
      <c r="P170" s="228">
        <f>O170*H170</f>
        <v>0</v>
      </c>
      <c r="Q170" s="228">
        <v>0</v>
      </c>
      <c r="R170" s="228">
        <f>Q170*H170</f>
        <v>0</v>
      </c>
      <c r="S170" s="228">
        <v>0</v>
      </c>
      <c r="T170" s="22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0" t="s">
        <v>186</v>
      </c>
      <c r="AT170" s="230" t="s">
        <v>157</v>
      </c>
      <c r="AU170" s="230" t="s">
        <v>85</v>
      </c>
      <c r="AY170" s="18" t="s">
        <v>154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8" t="s">
        <v>83</v>
      </c>
      <c r="BK170" s="231">
        <f>ROUND(I170*H170,2)</f>
        <v>0</v>
      </c>
      <c r="BL170" s="18" t="s">
        <v>186</v>
      </c>
      <c r="BM170" s="230" t="s">
        <v>3696</v>
      </c>
    </row>
    <row r="171" s="2" customFormat="1">
      <c r="A171" s="39"/>
      <c r="B171" s="40"/>
      <c r="C171" s="41"/>
      <c r="D171" s="232" t="s">
        <v>163</v>
      </c>
      <c r="E171" s="41"/>
      <c r="F171" s="233" t="s">
        <v>363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163</v>
      </c>
      <c r="AU171" s="18" t="s">
        <v>85</v>
      </c>
    </row>
    <row r="172" s="2" customFormat="1">
      <c r="A172" s="39"/>
      <c r="B172" s="40"/>
      <c r="C172" s="41"/>
      <c r="D172" s="237" t="s">
        <v>173</v>
      </c>
      <c r="E172" s="41"/>
      <c r="F172" s="238" t="s">
        <v>364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173</v>
      </c>
      <c r="AU172" s="18" t="s">
        <v>85</v>
      </c>
    </row>
    <row r="173" s="14" customFormat="1">
      <c r="A173" s="14"/>
      <c r="B173" s="249"/>
      <c r="C173" s="250"/>
      <c r="D173" s="232" t="s">
        <v>175</v>
      </c>
      <c r="E173" s="251" t="s">
        <v>1</v>
      </c>
      <c r="F173" s="252" t="s">
        <v>3695</v>
      </c>
      <c r="G173" s="250"/>
      <c r="H173" s="253">
        <v>60.140000000000001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175</v>
      </c>
      <c r="AU173" s="259" t="s">
        <v>85</v>
      </c>
      <c r="AV173" s="14" t="s">
        <v>85</v>
      </c>
      <c r="AW173" s="14" t="s">
        <v>32</v>
      </c>
      <c r="AX173" s="14" t="s">
        <v>83</v>
      </c>
      <c r="AY173" s="259" t="s">
        <v>154</v>
      </c>
    </row>
    <row r="174" s="2" customFormat="1" ht="37.8" customHeight="1">
      <c r="A174" s="39"/>
      <c r="B174" s="40"/>
      <c r="C174" s="219" t="s">
        <v>231</v>
      </c>
      <c r="D174" s="219" t="s">
        <v>157</v>
      </c>
      <c r="E174" s="220" t="s">
        <v>395</v>
      </c>
      <c r="F174" s="221" t="s">
        <v>396</v>
      </c>
      <c r="G174" s="222" t="s">
        <v>238</v>
      </c>
      <c r="H174" s="223">
        <v>26.260000000000002</v>
      </c>
      <c r="I174" s="224"/>
      <c r="J174" s="225">
        <f>ROUND(I174*H174,2)</f>
        <v>0</v>
      </c>
      <c r="K174" s="221" t="s">
        <v>170</v>
      </c>
      <c r="L174" s="45"/>
      <c r="M174" s="226" t="s">
        <v>1</v>
      </c>
      <c r="N174" s="227" t="s">
        <v>40</v>
      </c>
      <c r="O174" s="92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0" t="s">
        <v>186</v>
      </c>
      <c r="AT174" s="230" t="s">
        <v>157</v>
      </c>
      <c r="AU174" s="230" t="s">
        <v>85</v>
      </c>
      <c r="AY174" s="18" t="s">
        <v>154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8" t="s">
        <v>83</v>
      </c>
      <c r="BK174" s="231">
        <f>ROUND(I174*H174,2)</f>
        <v>0</v>
      </c>
      <c r="BL174" s="18" t="s">
        <v>186</v>
      </c>
      <c r="BM174" s="230" t="s">
        <v>3697</v>
      </c>
    </row>
    <row r="175" s="2" customFormat="1">
      <c r="A175" s="39"/>
      <c r="B175" s="40"/>
      <c r="C175" s="41"/>
      <c r="D175" s="232" t="s">
        <v>163</v>
      </c>
      <c r="E175" s="41"/>
      <c r="F175" s="233" t="s">
        <v>398</v>
      </c>
      <c r="G175" s="41"/>
      <c r="H175" s="41"/>
      <c r="I175" s="234"/>
      <c r="J175" s="41"/>
      <c r="K175" s="41"/>
      <c r="L175" s="45"/>
      <c r="M175" s="235"/>
      <c r="N175" s="23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163</v>
      </c>
      <c r="AU175" s="18" t="s">
        <v>85</v>
      </c>
    </row>
    <row r="176" s="2" customFormat="1">
      <c r="A176" s="39"/>
      <c r="B176" s="40"/>
      <c r="C176" s="41"/>
      <c r="D176" s="237" t="s">
        <v>173</v>
      </c>
      <c r="E176" s="41"/>
      <c r="F176" s="238" t="s">
        <v>399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173</v>
      </c>
      <c r="AU176" s="18" t="s">
        <v>85</v>
      </c>
    </row>
    <row r="177" s="14" customFormat="1">
      <c r="A177" s="14"/>
      <c r="B177" s="249"/>
      <c r="C177" s="250"/>
      <c r="D177" s="232" t="s">
        <v>175</v>
      </c>
      <c r="E177" s="251" t="s">
        <v>1</v>
      </c>
      <c r="F177" s="252" t="s">
        <v>413</v>
      </c>
      <c r="G177" s="250"/>
      <c r="H177" s="253">
        <v>26.260000000000002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175</v>
      </c>
      <c r="AU177" s="259" t="s">
        <v>85</v>
      </c>
      <c r="AV177" s="14" t="s">
        <v>85</v>
      </c>
      <c r="AW177" s="14" t="s">
        <v>32</v>
      </c>
      <c r="AX177" s="14" t="s">
        <v>83</v>
      </c>
      <c r="AY177" s="259" t="s">
        <v>154</v>
      </c>
    </row>
    <row r="178" s="2" customFormat="1" ht="33" customHeight="1">
      <c r="A178" s="39"/>
      <c r="B178" s="40"/>
      <c r="C178" s="219" t="s">
        <v>327</v>
      </c>
      <c r="D178" s="219" t="s">
        <v>157</v>
      </c>
      <c r="E178" s="220" t="s">
        <v>408</v>
      </c>
      <c r="F178" s="221" t="s">
        <v>409</v>
      </c>
      <c r="G178" s="222" t="s">
        <v>376</v>
      </c>
      <c r="H178" s="223">
        <v>44.642000000000003</v>
      </c>
      <c r="I178" s="224"/>
      <c r="J178" s="225">
        <f>ROUND(I178*H178,2)</f>
        <v>0</v>
      </c>
      <c r="K178" s="221" t="s">
        <v>170</v>
      </c>
      <c r="L178" s="45"/>
      <c r="M178" s="226" t="s">
        <v>1</v>
      </c>
      <c r="N178" s="227" t="s">
        <v>40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186</v>
      </c>
      <c r="AT178" s="230" t="s">
        <v>157</v>
      </c>
      <c r="AU178" s="230" t="s">
        <v>85</v>
      </c>
      <c r="AY178" s="18" t="s">
        <v>154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83</v>
      </c>
      <c r="BK178" s="231">
        <f>ROUND(I178*H178,2)</f>
        <v>0</v>
      </c>
      <c r="BL178" s="18" t="s">
        <v>186</v>
      </c>
      <c r="BM178" s="230" t="s">
        <v>3698</v>
      </c>
    </row>
    <row r="179" s="2" customFormat="1">
      <c r="A179" s="39"/>
      <c r="B179" s="40"/>
      <c r="C179" s="41"/>
      <c r="D179" s="232" t="s">
        <v>163</v>
      </c>
      <c r="E179" s="41"/>
      <c r="F179" s="233" t="s">
        <v>411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163</v>
      </c>
      <c r="AU179" s="18" t="s">
        <v>85</v>
      </c>
    </row>
    <row r="180" s="2" customFormat="1">
      <c r="A180" s="39"/>
      <c r="B180" s="40"/>
      <c r="C180" s="41"/>
      <c r="D180" s="237" t="s">
        <v>173</v>
      </c>
      <c r="E180" s="41"/>
      <c r="F180" s="238" t="s">
        <v>412</v>
      </c>
      <c r="G180" s="41"/>
      <c r="H180" s="41"/>
      <c r="I180" s="234"/>
      <c r="J180" s="41"/>
      <c r="K180" s="41"/>
      <c r="L180" s="45"/>
      <c r="M180" s="235"/>
      <c r="N180" s="23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173</v>
      </c>
      <c r="AU180" s="18" t="s">
        <v>85</v>
      </c>
    </row>
    <row r="181" s="14" customFormat="1">
      <c r="A181" s="14"/>
      <c r="B181" s="249"/>
      <c r="C181" s="250"/>
      <c r="D181" s="232" t="s">
        <v>175</v>
      </c>
      <c r="E181" s="251" t="s">
        <v>1</v>
      </c>
      <c r="F181" s="252" t="s">
        <v>413</v>
      </c>
      <c r="G181" s="250"/>
      <c r="H181" s="253">
        <v>26.260000000000002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175</v>
      </c>
      <c r="AU181" s="259" t="s">
        <v>85</v>
      </c>
      <c r="AV181" s="14" t="s">
        <v>85</v>
      </c>
      <c r="AW181" s="14" t="s">
        <v>32</v>
      </c>
      <c r="AX181" s="14" t="s">
        <v>83</v>
      </c>
      <c r="AY181" s="259" t="s">
        <v>154</v>
      </c>
    </row>
    <row r="182" s="14" customFormat="1">
      <c r="A182" s="14"/>
      <c r="B182" s="249"/>
      <c r="C182" s="250"/>
      <c r="D182" s="232" t="s">
        <v>175</v>
      </c>
      <c r="E182" s="250"/>
      <c r="F182" s="252" t="s">
        <v>3699</v>
      </c>
      <c r="G182" s="250"/>
      <c r="H182" s="253">
        <v>44.642000000000003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175</v>
      </c>
      <c r="AU182" s="259" t="s">
        <v>85</v>
      </c>
      <c r="AV182" s="14" t="s">
        <v>85</v>
      </c>
      <c r="AW182" s="14" t="s">
        <v>4</v>
      </c>
      <c r="AX182" s="14" t="s">
        <v>83</v>
      </c>
      <c r="AY182" s="259" t="s">
        <v>154</v>
      </c>
    </row>
    <row r="183" s="2" customFormat="1" ht="24.15" customHeight="1">
      <c r="A183" s="39"/>
      <c r="B183" s="40"/>
      <c r="C183" s="219" t="s">
        <v>8</v>
      </c>
      <c r="D183" s="219" t="s">
        <v>157</v>
      </c>
      <c r="E183" s="220" t="s">
        <v>416</v>
      </c>
      <c r="F183" s="221" t="s">
        <v>417</v>
      </c>
      <c r="G183" s="222" t="s">
        <v>238</v>
      </c>
      <c r="H183" s="223">
        <v>3.9500000000000002</v>
      </c>
      <c r="I183" s="224"/>
      <c r="J183" s="225">
        <f>ROUND(I183*H183,2)</f>
        <v>0</v>
      </c>
      <c r="K183" s="221" t="s">
        <v>170</v>
      </c>
      <c r="L183" s="45"/>
      <c r="M183" s="226" t="s">
        <v>1</v>
      </c>
      <c r="N183" s="227" t="s">
        <v>40</v>
      </c>
      <c r="O183" s="92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0" t="s">
        <v>186</v>
      </c>
      <c r="AT183" s="230" t="s">
        <v>157</v>
      </c>
      <c r="AU183" s="230" t="s">
        <v>85</v>
      </c>
      <c r="AY183" s="18" t="s">
        <v>154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8" t="s">
        <v>83</v>
      </c>
      <c r="BK183" s="231">
        <f>ROUND(I183*H183,2)</f>
        <v>0</v>
      </c>
      <c r="BL183" s="18" t="s">
        <v>186</v>
      </c>
      <c r="BM183" s="230" t="s">
        <v>3700</v>
      </c>
    </row>
    <row r="184" s="2" customFormat="1">
      <c r="A184" s="39"/>
      <c r="B184" s="40"/>
      <c r="C184" s="41"/>
      <c r="D184" s="232" t="s">
        <v>163</v>
      </c>
      <c r="E184" s="41"/>
      <c r="F184" s="233" t="s">
        <v>419</v>
      </c>
      <c r="G184" s="41"/>
      <c r="H184" s="41"/>
      <c r="I184" s="234"/>
      <c r="J184" s="41"/>
      <c r="K184" s="41"/>
      <c r="L184" s="45"/>
      <c r="M184" s="235"/>
      <c r="N184" s="23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163</v>
      </c>
      <c r="AU184" s="18" t="s">
        <v>85</v>
      </c>
    </row>
    <row r="185" s="2" customFormat="1">
      <c r="A185" s="39"/>
      <c r="B185" s="40"/>
      <c r="C185" s="41"/>
      <c r="D185" s="237" t="s">
        <v>173</v>
      </c>
      <c r="E185" s="41"/>
      <c r="F185" s="238" t="s">
        <v>420</v>
      </c>
      <c r="G185" s="41"/>
      <c r="H185" s="41"/>
      <c r="I185" s="234"/>
      <c r="J185" s="41"/>
      <c r="K185" s="41"/>
      <c r="L185" s="45"/>
      <c r="M185" s="235"/>
      <c r="N185" s="23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173</v>
      </c>
      <c r="AU185" s="18" t="s">
        <v>85</v>
      </c>
    </row>
    <row r="186" s="14" customFormat="1">
      <c r="A186" s="14"/>
      <c r="B186" s="249"/>
      <c r="C186" s="250"/>
      <c r="D186" s="232" t="s">
        <v>175</v>
      </c>
      <c r="E186" s="251" t="s">
        <v>1</v>
      </c>
      <c r="F186" s="252" t="s">
        <v>3701</v>
      </c>
      <c r="G186" s="250"/>
      <c r="H186" s="253">
        <v>2.9500000000000002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175</v>
      </c>
      <c r="AU186" s="259" t="s">
        <v>85</v>
      </c>
      <c r="AV186" s="14" t="s">
        <v>85</v>
      </c>
      <c r="AW186" s="14" t="s">
        <v>32</v>
      </c>
      <c r="AX186" s="14" t="s">
        <v>75</v>
      </c>
      <c r="AY186" s="259" t="s">
        <v>154</v>
      </c>
    </row>
    <row r="187" s="14" customFormat="1">
      <c r="A187" s="14"/>
      <c r="B187" s="249"/>
      <c r="C187" s="250"/>
      <c r="D187" s="232" t="s">
        <v>175</v>
      </c>
      <c r="E187" s="251" t="s">
        <v>1</v>
      </c>
      <c r="F187" s="252" t="s">
        <v>3702</v>
      </c>
      <c r="G187" s="250"/>
      <c r="H187" s="253">
        <v>1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175</v>
      </c>
      <c r="AU187" s="259" t="s">
        <v>85</v>
      </c>
      <c r="AV187" s="14" t="s">
        <v>85</v>
      </c>
      <c r="AW187" s="14" t="s">
        <v>32</v>
      </c>
      <c r="AX187" s="14" t="s">
        <v>75</v>
      </c>
      <c r="AY187" s="259" t="s">
        <v>154</v>
      </c>
    </row>
    <row r="188" s="15" customFormat="1">
      <c r="A188" s="15"/>
      <c r="B188" s="264"/>
      <c r="C188" s="265"/>
      <c r="D188" s="232" t="s">
        <v>175</v>
      </c>
      <c r="E188" s="266" t="s">
        <v>1</v>
      </c>
      <c r="F188" s="267" t="s">
        <v>287</v>
      </c>
      <c r="G188" s="265"/>
      <c r="H188" s="268">
        <v>3.9500000000000002</v>
      </c>
      <c r="I188" s="269"/>
      <c r="J188" s="265"/>
      <c r="K188" s="265"/>
      <c r="L188" s="270"/>
      <c r="M188" s="271"/>
      <c r="N188" s="272"/>
      <c r="O188" s="272"/>
      <c r="P188" s="272"/>
      <c r="Q188" s="272"/>
      <c r="R188" s="272"/>
      <c r="S188" s="272"/>
      <c r="T188" s="273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4" t="s">
        <v>175</v>
      </c>
      <c r="AU188" s="274" t="s">
        <v>85</v>
      </c>
      <c r="AV188" s="15" t="s">
        <v>186</v>
      </c>
      <c r="AW188" s="15" t="s">
        <v>32</v>
      </c>
      <c r="AX188" s="15" t="s">
        <v>83</v>
      </c>
      <c r="AY188" s="274" t="s">
        <v>154</v>
      </c>
    </row>
    <row r="189" s="2" customFormat="1" ht="16.5" customHeight="1">
      <c r="A189" s="39"/>
      <c r="B189" s="40"/>
      <c r="C189" s="275" t="s">
        <v>344</v>
      </c>
      <c r="D189" s="275" t="s">
        <v>373</v>
      </c>
      <c r="E189" s="276" t="s">
        <v>424</v>
      </c>
      <c r="F189" s="277" t="s">
        <v>425</v>
      </c>
      <c r="G189" s="278" t="s">
        <v>376</v>
      </c>
      <c r="H189" s="279">
        <v>6.7149999999999999</v>
      </c>
      <c r="I189" s="280"/>
      <c r="J189" s="281">
        <f>ROUND(I189*H189,2)</f>
        <v>0</v>
      </c>
      <c r="K189" s="277" t="s">
        <v>170</v>
      </c>
      <c r="L189" s="282"/>
      <c r="M189" s="283" t="s">
        <v>1</v>
      </c>
      <c r="N189" s="284" t="s">
        <v>40</v>
      </c>
      <c r="O189" s="92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0" t="s">
        <v>223</v>
      </c>
      <c r="AT189" s="230" t="s">
        <v>373</v>
      </c>
      <c r="AU189" s="230" t="s">
        <v>85</v>
      </c>
      <c r="AY189" s="18" t="s">
        <v>154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8" t="s">
        <v>83</v>
      </c>
      <c r="BK189" s="231">
        <f>ROUND(I189*H189,2)</f>
        <v>0</v>
      </c>
      <c r="BL189" s="18" t="s">
        <v>186</v>
      </c>
      <c r="BM189" s="230" t="s">
        <v>3703</v>
      </c>
    </row>
    <row r="190" s="2" customFormat="1">
      <c r="A190" s="39"/>
      <c r="B190" s="40"/>
      <c r="C190" s="41"/>
      <c r="D190" s="232" t="s">
        <v>163</v>
      </c>
      <c r="E190" s="41"/>
      <c r="F190" s="233" t="s">
        <v>425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163</v>
      </c>
      <c r="AU190" s="18" t="s">
        <v>85</v>
      </c>
    </row>
    <row r="191" s="14" customFormat="1">
      <c r="A191" s="14"/>
      <c r="B191" s="249"/>
      <c r="C191" s="250"/>
      <c r="D191" s="232" t="s">
        <v>175</v>
      </c>
      <c r="E191" s="251" t="s">
        <v>1</v>
      </c>
      <c r="F191" s="252" t="s">
        <v>3701</v>
      </c>
      <c r="G191" s="250"/>
      <c r="H191" s="253">
        <v>2.9500000000000002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175</v>
      </c>
      <c r="AU191" s="259" t="s">
        <v>85</v>
      </c>
      <c r="AV191" s="14" t="s">
        <v>85</v>
      </c>
      <c r="AW191" s="14" t="s">
        <v>32</v>
      </c>
      <c r="AX191" s="14" t="s">
        <v>75</v>
      </c>
      <c r="AY191" s="259" t="s">
        <v>154</v>
      </c>
    </row>
    <row r="192" s="14" customFormat="1">
      <c r="A192" s="14"/>
      <c r="B192" s="249"/>
      <c r="C192" s="250"/>
      <c r="D192" s="232" t="s">
        <v>175</v>
      </c>
      <c r="E192" s="251" t="s">
        <v>1</v>
      </c>
      <c r="F192" s="252" t="s">
        <v>3702</v>
      </c>
      <c r="G192" s="250"/>
      <c r="H192" s="253">
        <v>1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175</v>
      </c>
      <c r="AU192" s="259" t="s">
        <v>85</v>
      </c>
      <c r="AV192" s="14" t="s">
        <v>85</v>
      </c>
      <c r="AW192" s="14" t="s">
        <v>32</v>
      </c>
      <c r="AX192" s="14" t="s">
        <v>75</v>
      </c>
      <c r="AY192" s="259" t="s">
        <v>154</v>
      </c>
    </row>
    <row r="193" s="15" customFormat="1">
      <c r="A193" s="15"/>
      <c r="B193" s="264"/>
      <c r="C193" s="265"/>
      <c r="D193" s="232" t="s">
        <v>175</v>
      </c>
      <c r="E193" s="266" t="s">
        <v>1</v>
      </c>
      <c r="F193" s="267" t="s">
        <v>287</v>
      </c>
      <c r="G193" s="265"/>
      <c r="H193" s="268">
        <v>3.9500000000000002</v>
      </c>
      <c r="I193" s="269"/>
      <c r="J193" s="265"/>
      <c r="K193" s="265"/>
      <c r="L193" s="270"/>
      <c r="M193" s="271"/>
      <c r="N193" s="272"/>
      <c r="O193" s="272"/>
      <c r="P193" s="272"/>
      <c r="Q193" s="272"/>
      <c r="R193" s="272"/>
      <c r="S193" s="272"/>
      <c r="T193" s="27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4" t="s">
        <v>175</v>
      </c>
      <c r="AU193" s="274" t="s">
        <v>85</v>
      </c>
      <c r="AV193" s="15" t="s">
        <v>186</v>
      </c>
      <c r="AW193" s="15" t="s">
        <v>32</v>
      </c>
      <c r="AX193" s="15" t="s">
        <v>83</v>
      </c>
      <c r="AY193" s="274" t="s">
        <v>154</v>
      </c>
    </row>
    <row r="194" s="14" customFormat="1">
      <c r="A194" s="14"/>
      <c r="B194" s="249"/>
      <c r="C194" s="250"/>
      <c r="D194" s="232" t="s">
        <v>175</v>
      </c>
      <c r="E194" s="250"/>
      <c r="F194" s="252" t="s">
        <v>3704</v>
      </c>
      <c r="G194" s="250"/>
      <c r="H194" s="253">
        <v>6.7149999999999999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175</v>
      </c>
      <c r="AU194" s="259" t="s">
        <v>85</v>
      </c>
      <c r="AV194" s="14" t="s">
        <v>85</v>
      </c>
      <c r="AW194" s="14" t="s">
        <v>4</v>
      </c>
      <c r="AX194" s="14" t="s">
        <v>83</v>
      </c>
      <c r="AY194" s="259" t="s">
        <v>154</v>
      </c>
    </row>
    <row r="195" s="2" customFormat="1" ht="24.15" customHeight="1">
      <c r="A195" s="39"/>
      <c r="B195" s="40"/>
      <c r="C195" s="219" t="s">
        <v>350</v>
      </c>
      <c r="D195" s="219" t="s">
        <v>157</v>
      </c>
      <c r="E195" s="220" t="s">
        <v>429</v>
      </c>
      <c r="F195" s="221" t="s">
        <v>430</v>
      </c>
      <c r="G195" s="222" t="s">
        <v>238</v>
      </c>
      <c r="H195" s="223">
        <v>7.3399999999999999</v>
      </c>
      <c r="I195" s="224"/>
      <c r="J195" s="225">
        <f>ROUND(I195*H195,2)</f>
        <v>0</v>
      </c>
      <c r="K195" s="221" t="s">
        <v>170</v>
      </c>
      <c r="L195" s="45"/>
      <c r="M195" s="226" t="s">
        <v>1</v>
      </c>
      <c r="N195" s="227" t="s">
        <v>40</v>
      </c>
      <c r="O195" s="92"/>
      <c r="P195" s="228">
        <f>O195*H195</f>
        <v>0</v>
      </c>
      <c r="Q195" s="228">
        <v>0</v>
      </c>
      <c r="R195" s="228">
        <f>Q195*H195</f>
        <v>0</v>
      </c>
      <c r="S195" s="228">
        <v>0</v>
      </c>
      <c r="T195" s="22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0" t="s">
        <v>186</v>
      </c>
      <c r="AT195" s="230" t="s">
        <v>157</v>
      </c>
      <c r="AU195" s="230" t="s">
        <v>85</v>
      </c>
      <c r="AY195" s="18" t="s">
        <v>154</v>
      </c>
      <c r="BE195" s="231">
        <f>IF(N195="základní",J195,0)</f>
        <v>0</v>
      </c>
      <c r="BF195" s="231">
        <f>IF(N195="snížená",J195,0)</f>
        <v>0</v>
      </c>
      <c r="BG195" s="231">
        <f>IF(N195="zákl. přenesená",J195,0)</f>
        <v>0</v>
      </c>
      <c r="BH195" s="231">
        <f>IF(N195="sníž. přenesená",J195,0)</f>
        <v>0</v>
      </c>
      <c r="BI195" s="231">
        <f>IF(N195="nulová",J195,0)</f>
        <v>0</v>
      </c>
      <c r="BJ195" s="18" t="s">
        <v>83</v>
      </c>
      <c r="BK195" s="231">
        <f>ROUND(I195*H195,2)</f>
        <v>0</v>
      </c>
      <c r="BL195" s="18" t="s">
        <v>186</v>
      </c>
      <c r="BM195" s="230" t="s">
        <v>3705</v>
      </c>
    </row>
    <row r="196" s="2" customFormat="1">
      <c r="A196" s="39"/>
      <c r="B196" s="40"/>
      <c r="C196" s="41"/>
      <c r="D196" s="232" t="s">
        <v>163</v>
      </c>
      <c r="E196" s="41"/>
      <c r="F196" s="233" t="s">
        <v>432</v>
      </c>
      <c r="G196" s="41"/>
      <c r="H196" s="41"/>
      <c r="I196" s="234"/>
      <c r="J196" s="41"/>
      <c r="K196" s="41"/>
      <c r="L196" s="45"/>
      <c r="M196" s="235"/>
      <c r="N196" s="23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163</v>
      </c>
      <c r="AU196" s="18" t="s">
        <v>85</v>
      </c>
    </row>
    <row r="197" s="2" customFormat="1">
      <c r="A197" s="39"/>
      <c r="B197" s="40"/>
      <c r="C197" s="41"/>
      <c r="D197" s="237" t="s">
        <v>173</v>
      </c>
      <c r="E197" s="41"/>
      <c r="F197" s="238" t="s">
        <v>433</v>
      </c>
      <c r="G197" s="41"/>
      <c r="H197" s="41"/>
      <c r="I197" s="234"/>
      <c r="J197" s="41"/>
      <c r="K197" s="41"/>
      <c r="L197" s="45"/>
      <c r="M197" s="235"/>
      <c r="N197" s="23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173</v>
      </c>
      <c r="AU197" s="18" t="s">
        <v>85</v>
      </c>
    </row>
    <row r="198" s="14" customFormat="1">
      <c r="A198" s="14"/>
      <c r="B198" s="249"/>
      <c r="C198" s="250"/>
      <c r="D198" s="232" t="s">
        <v>175</v>
      </c>
      <c r="E198" s="251" t="s">
        <v>1</v>
      </c>
      <c r="F198" s="252" t="s">
        <v>3706</v>
      </c>
      <c r="G198" s="250"/>
      <c r="H198" s="253">
        <v>7.3399999999999999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175</v>
      </c>
      <c r="AU198" s="259" t="s">
        <v>85</v>
      </c>
      <c r="AV198" s="14" t="s">
        <v>85</v>
      </c>
      <c r="AW198" s="14" t="s">
        <v>32</v>
      </c>
      <c r="AX198" s="14" t="s">
        <v>83</v>
      </c>
      <c r="AY198" s="259" t="s">
        <v>154</v>
      </c>
    </row>
    <row r="199" s="2" customFormat="1" ht="16.5" customHeight="1">
      <c r="A199" s="39"/>
      <c r="B199" s="40"/>
      <c r="C199" s="275" t="s">
        <v>359</v>
      </c>
      <c r="D199" s="275" t="s">
        <v>373</v>
      </c>
      <c r="E199" s="276" t="s">
        <v>437</v>
      </c>
      <c r="F199" s="277" t="s">
        <v>438</v>
      </c>
      <c r="G199" s="278" t="s">
        <v>376</v>
      </c>
      <c r="H199" s="279">
        <v>12.478</v>
      </c>
      <c r="I199" s="280"/>
      <c r="J199" s="281">
        <f>ROUND(I199*H199,2)</f>
        <v>0</v>
      </c>
      <c r="K199" s="277" t="s">
        <v>170</v>
      </c>
      <c r="L199" s="282"/>
      <c r="M199" s="283" t="s">
        <v>1</v>
      </c>
      <c r="N199" s="284" t="s">
        <v>40</v>
      </c>
      <c r="O199" s="92"/>
      <c r="P199" s="228">
        <f>O199*H199</f>
        <v>0</v>
      </c>
      <c r="Q199" s="228">
        <v>0</v>
      </c>
      <c r="R199" s="228">
        <f>Q199*H199</f>
        <v>0</v>
      </c>
      <c r="S199" s="228">
        <v>0</v>
      </c>
      <c r="T199" s="22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0" t="s">
        <v>223</v>
      </c>
      <c r="AT199" s="230" t="s">
        <v>373</v>
      </c>
      <c r="AU199" s="230" t="s">
        <v>85</v>
      </c>
      <c r="AY199" s="18" t="s">
        <v>154</v>
      </c>
      <c r="BE199" s="231">
        <f>IF(N199="základní",J199,0)</f>
        <v>0</v>
      </c>
      <c r="BF199" s="231">
        <f>IF(N199="snížená",J199,0)</f>
        <v>0</v>
      </c>
      <c r="BG199" s="231">
        <f>IF(N199="zákl. přenesená",J199,0)</f>
        <v>0</v>
      </c>
      <c r="BH199" s="231">
        <f>IF(N199="sníž. přenesená",J199,0)</f>
        <v>0</v>
      </c>
      <c r="BI199" s="231">
        <f>IF(N199="nulová",J199,0)</f>
        <v>0</v>
      </c>
      <c r="BJ199" s="18" t="s">
        <v>83</v>
      </c>
      <c r="BK199" s="231">
        <f>ROUND(I199*H199,2)</f>
        <v>0</v>
      </c>
      <c r="BL199" s="18" t="s">
        <v>186</v>
      </c>
      <c r="BM199" s="230" t="s">
        <v>3707</v>
      </c>
    </row>
    <row r="200" s="2" customFormat="1">
      <c r="A200" s="39"/>
      <c r="B200" s="40"/>
      <c r="C200" s="41"/>
      <c r="D200" s="232" t="s">
        <v>163</v>
      </c>
      <c r="E200" s="41"/>
      <c r="F200" s="233" t="s">
        <v>438</v>
      </c>
      <c r="G200" s="41"/>
      <c r="H200" s="41"/>
      <c r="I200" s="234"/>
      <c r="J200" s="41"/>
      <c r="K200" s="41"/>
      <c r="L200" s="45"/>
      <c r="M200" s="235"/>
      <c r="N200" s="23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163</v>
      </c>
      <c r="AU200" s="18" t="s">
        <v>85</v>
      </c>
    </row>
    <row r="201" s="14" customFormat="1">
      <c r="A201" s="14"/>
      <c r="B201" s="249"/>
      <c r="C201" s="250"/>
      <c r="D201" s="232" t="s">
        <v>175</v>
      </c>
      <c r="E201" s="251" t="s">
        <v>1</v>
      </c>
      <c r="F201" s="252" t="s">
        <v>3706</v>
      </c>
      <c r="G201" s="250"/>
      <c r="H201" s="253">
        <v>7.3399999999999999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175</v>
      </c>
      <c r="AU201" s="259" t="s">
        <v>85</v>
      </c>
      <c r="AV201" s="14" t="s">
        <v>85</v>
      </c>
      <c r="AW201" s="14" t="s">
        <v>32</v>
      </c>
      <c r="AX201" s="14" t="s">
        <v>83</v>
      </c>
      <c r="AY201" s="259" t="s">
        <v>154</v>
      </c>
    </row>
    <row r="202" s="14" customFormat="1">
      <c r="A202" s="14"/>
      <c r="B202" s="249"/>
      <c r="C202" s="250"/>
      <c r="D202" s="232" t="s">
        <v>175</v>
      </c>
      <c r="E202" s="250"/>
      <c r="F202" s="252" t="s">
        <v>3708</v>
      </c>
      <c r="G202" s="250"/>
      <c r="H202" s="253">
        <v>12.478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175</v>
      </c>
      <c r="AU202" s="259" t="s">
        <v>85</v>
      </c>
      <c r="AV202" s="14" t="s">
        <v>85</v>
      </c>
      <c r="AW202" s="14" t="s">
        <v>4</v>
      </c>
      <c r="AX202" s="14" t="s">
        <v>83</v>
      </c>
      <c r="AY202" s="259" t="s">
        <v>154</v>
      </c>
    </row>
    <row r="203" s="2" customFormat="1" ht="21.75" customHeight="1">
      <c r="A203" s="39"/>
      <c r="B203" s="40"/>
      <c r="C203" s="219" t="s">
        <v>365</v>
      </c>
      <c r="D203" s="219" t="s">
        <v>157</v>
      </c>
      <c r="E203" s="220" t="s">
        <v>338</v>
      </c>
      <c r="F203" s="221" t="s">
        <v>339</v>
      </c>
      <c r="G203" s="222" t="s">
        <v>273</v>
      </c>
      <c r="H203" s="223">
        <v>5.7999999999999998</v>
      </c>
      <c r="I203" s="224"/>
      <c r="J203" s="225">
        <f>ROUND(I203*H203,2)</f>
        <v>0</v>
      </c>
      <c r="K203" s="221" t="s">
        <v>170</v>
      </c>
      <c r="L203" s="45"/>
      <c r="M203" s="226" t="s">
        <v>1</v>
      </c>
      <c r="N203" s="227" t="s">
        <v>40</v>
      </c>
      <c r="O203" s="92"/>
      <c r="P203" s="228">
        <f>O203*H203</f>
        <v>0</v>
      </c>
      <c r="Q203" s="228">
        <v>6.9999999999999994E-05</v>
      </c>
      <c r="R203" s="228">
        <f>Q203*H203</f>
        <v>0.00040599999999999995</v>
      </c>
      <c r="S203" s="228">
        <v>0</v>
      </c>
      <c r="T203" s="22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0" t="s">
        <v>340</v>
      </c>
      <c r="AT203" s="230" t="s">
        <v>157</v>
      </c>
      <c r="AU203" s="230" t="s">
        <v>85</v>
      </c>
      <c r="AY203" s="18" t="s">
        <v>154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8" t="s">
        <v>83</v>
      </c>
      <c r="BK203" s="231">
        <f>ROUND(I203*H203,2)</f>
        <v>0</v>
      </c>
      <c r="BL203" s="18" t="s">
        <v>340</v>
      </c>
      <c r="BM203" s="230" t="s">
        <v>3709</v>
      </c>
    </row>
    <row r="204" s="2" customFormat="1">
      <c r="A204" s="39"/>
      <c r="B204" s="40"/>
      <c r="C204" s="41"/>
      <c r="D204" s="232" t="s">
        <v>163</v>
      </c>
      <c r="E204" s="41"/>
      <c r="F204" s="233" t="s">
        <v>342</v>
      </c>
      <c r="G204" s="41"/>
      <c r="H204" s="41"/>
      <c r="I204" s="234"/>
      <c r="J204" s="41"/>
      <c r="K204" s="41"/>
      <c r="L204" s="45"/>
      <c r="M204" s="235"/>
      <c r="N204" s="23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163</v>
      </c>
      <c r="AU204" s="18" t="s">
        <v>85</v>
      </c>
    </row>
    <row r="205" s="2" customFormat="1">
      <c r="A205" s="39"/>
      <c r="B205" s="40"/>
      <c r="C205" s="41"/>
      <c r="D205" s="237" t="s">
        <v>173</v>
      </c>
      <c r="E205" s="41"/>
      <c r="F205" s="238" t="s">
        <v>343</v>
      </c>
      <c r="G205" s="41"/>
      <c r="H205" s="41"/>
      <c r="I205" s="234"/>
      <c r="J205" s="41"/>
      <c r="K205" s="41"/>
      <c r="L205" s="45"/>
      <c r="M205" s="235"/>
      <c r="N205" s="23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173</v>
      </c>
      <c r="AU205" s="18" t="s">
        <v>85</v>
      </c>
    </row>
    <row r="206" s="14" customFormat="1">
      <c r="A206" s="14"/>
      <c r="B206" s="249"/>
      <c r="C206" s="250"/>
      <c r="D206" s="232" t="s">
        <v>175</v>
      </c>
      <c r="E206" s="251" t="s">
        <v>1</v>
      </c>
      <c r="F206" s="252" t="s">
        <v>3679</v>
      </c>
      <c r="G206" s="250"/>
      <c r="H206" s="253">
        <v>1.6000000000000001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175</v>
      </c>
      <c r="AU206" s="259" t="s">
        <v>85</v>
      </c>
      <c r="AV206" s="14" t="s">
        <v>85</v>
      </c>
      <c r="AW206" s="14" t="s">
        <v>32</v>
      </c>
      <c r="AX206" s="14" t="s">
        <v>75</v>
      </c>
      <c r="AY206" s="259" t="s">
        <v>154</v>
      </c>
    </row>
    <row r="207" s="14" customFormat="1">
      <c r="A207" s="14"/>
      <c r="B207" s="249"/>
      <c r="C207" s="250"/>
      <c r="D207" s="232" t="s">
        <v>175</v>
      </c>
      <c r="E207" s="251" t="s">
        <v>1</v>
      </c>
      <c r="F207" s="252" t="s">
        <v>3680</v>
      </c>
      <c r="G207" s="250"/>
      <c r="H207" s="253">
        <v>2.3999999999999999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175</v>
      </c>
      <c r="AU207" s="259" t="s">
        <v>85</v>
      </c>
      <c r="AV207" s="14" t="s">
        <v>85</v>
      </c>
      <c r="AW207" s="14" t="s">
        <v>32</v>
      </c>
      <c r="AX207" s="14" t="s">
        <v>75</v>
      </c>
      <c r="AY207" s="259" t="s">
        <v>154</v>
      </c>
    </row>
    <row r="208" s="14" customFormat="1">
      <c r="A208" s="14"/>
      <c r="B208" s="249"/>
      <c r="C208" s="250"/>
      <c r="D208" s="232" t="s">
        <v>175</v>
      </c>
      <c r="E208" s="251" t="s">
        <v>1</v>
      </c>
      <c r="F208" s="252" t="s">
        <v>3710</v>
      </c>
      <c r="G208" s="250"/>
      <c r="H208" s="253">
        <v>1.8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175</v>
      </c>
      <c r="AU208" s="259" t="s">
        <v>85</v>
      </c>
      <c r="AV208" s="14" t="s">
        <v>85</v>
      </c>
      <c r="AW208" s="14" t="s">
        <v>32</v>
      </c>
      <c r="AX208" s="14" t="s">
        <v>75</v>
      </c>
      <c r="AY208" s="259" t="s">
        <v>154</v>
      </c>
    </row>
    <row r="209" s="15" customFormat="1">
      <c r="A209" s="15"/>
      <c r="B209" s="264"/>
      <c r="C209" s="265"/>
      <c r="D209" s="232" t="s">
        <v>175</v>
      </c>
      <c r="E209" s="266" t="s">
        <v>1</v>
      </c>
      <c r="F209" s="267" t="s">
        <v>287</v>
      </c>
      <c r="G209" s="265"/>
      <c r="H209" s="268">
        <v>5.7999999999999998</v>
      </c>
      <c r="I209" s="269"/>
      <c r="J209" s="265"/>
      <c r="K209" s="265"/>
      <c r="L209" s="270"/>
      <c r="M209" s="271"/>
      <c r="N209" s="272"/>
      <c r="O209" s="272"/>
      <c r="P209" s="272"/>
      <c r="Q209" s="272"/>
      <c r="R209" s="272"/>
      <c r="S209" s="272"/>
      <c r="T209" s="27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4" t="s">
        <v>175</v>
      </c>
      <c r="AU209" s="274" t="s">
        <v>85</v>
      </c>
      <c r="AV209" s="15" t="s">
        <v>186</v>
      </c>
      <c r="AW209" s="15" t="s">
        <v>32</v>
      </c>
      <c r="AX209" s="15" t="s">
        <v>83</v>
      </c>
      <c r="AY209" s="274" t="s">
        <v>154</v>
      </c>
    </row>
    <row r="210" s="2" customFormat="1" ht="24.15" customHeight="1">
      <c r="A210" s="39"/>
      <c r="B210" s="40"/>
      <c r="C210" s="219" t="s">
        <v>372</v>
      </c>
      <c r="D210" s="219" t="s">
        <v>157</v>
      </c>
      <c r="E210" s="220" t="s">
        <v>345</v>
      </c>
      <c r="F210" s="221" t="s">
        <v>346</v>
      </c>
      <c r="G210" s="222" t="s">
        <v>273</v>
      </c>
      <c r="H210" s="223">
        <v>1.8</v>
      </c>
      <c r="I210" s="224"/>
      <c r="J210" s="225">
        <f>ROUND(I210*H210,2)</f>
        <v>0</v>
      </c>
      <c r="K210" s="221" t="s">
        <v>170</v>
      </c>
      <c r="L210" s="45"/>
      <c r="M210" s="226" t="s">
        <v>1</v>
      </c>
      <c r="N210" s="227" t="s">
        <v>40</v>
      </c>
      <c r="O210" s="92"/>
      <c r="P210" s="228">
        <f>O210*H210</f>
        <v>0</v>
      </c>
      <c r="Q210" s="228">
        <v>9.0000000000000006E-05</v>
      </c>
      <c r="R210" s="228">
        <f>Q210*H210</f>
        <v>0.00016200000000000001</v>
      </c>
      <c r="S210" s="228">
        <v>0</v>
      </c>
      <c r="T210" s="22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0" t="s">
        <v>186</v>
      </c>
      <c r="AT210" s="230" t="s">
        <v>157</v>
      </c>
      <c r="AU210" s="230" t="s">
        <v>85</v>
      </c>
      <c r="AY210" s="18" t="s">
        <v>154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8" t="s">
        <v>83</v>
      </c>
      <c r="BK210" s="231">
        <f>ROUND(I210*H210,2)</f>
        <v>0</v>
      </c>
      <c r="BL210" s="18" t="s">
        <v>186</v>
      </c>
      <c r="BM210" s="230" t="s">
        <v>3711</v>
      </c>
    </row>
    <row r="211" s="2" customFormat="1">
      <c r="A211" s="39"/>
      <c r="B211" s="40"/>
      <c r="C211" s="41"/>
      <c r="D211" s="232" t="s">
        <v>163</v>
      </c>
      <c r="E211" s="41"/>
      <c r="F211" s="233" t="s">
        <v>348</v>
      </c>
      <c r="G211" s="41"/>
      <c r="H211" s="41"/>
      <c r="I211" s="234"/>
      <c r="J211" s="41"/>
      <c r="K211" s="41"/>
      <c r="L211" s="45"/>
      <c r="M211" s="235"/>
      <c r="N211" s="23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163</v>
      </c>
      <c r="AU211" s="18" t="s">
        <v>85</v>
      </c>
    </row>
    <row r="212" s="2" customFormat="1">
      <c r="A212" s="39"/>
      <c r="B212" s="40"/>
      <c r="C212" s="41"/>
      <c r="D212" s="237" t="s">
        <v>173</v>
      </c>
      <c r="E212" s="41"/>
      <c r="F212" s="238" t="s">
        <v>349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173</v>
      </c>
      <c r="AU212" s="18" t="s">
        <v>85</v>
      </c>
    </row>
    <row r="213" s="14" customFormat="1">
      <c r="A213" s="14"/>
      <c r="B213" s="249"/>
      <c r="C213" s="250"/>
      <c r="D213" s="232" t="s">
        <v>175</v>
      </c>
      <c r="E213" s="251" t="s">
        <v>1</v>
      </c>
      <c r="F213" s="252" t="s">
        <v>3677</v>
      </c>
      <c r="G213" s="250"/>
      <c r="H213" s="253">
        <v>1.8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175</v>
      </c>
      <c r="AU213" s="259" t="s">
        <v>85</v>
      </c>
      <c r="AV213" s="14" t="s">
        <v>85</v>
      </c>
      <c r="AW213" s="14" t="s">
        <v>32</v>
      </c>
      <c r="AX213" s="14" t="s">
        <v>83</v>
      </c>
      <c r="AY213" s="259" t="s">
        <v>154</v>
      </c>
    </row>
    <row r="214" s="12" customFormat="1" ht="22.8" customHeight="1">
      <c r="A214" s="12"/>
      <c r="B214" s="203"/>
      <c r="C214" s="204"/>
      <c r="D214" s="205" t="s">
        <v>74</v>
      </c>
      <c r="E214" s="217" t="s">
        <v>186</v>
      </c>
      <c r="F214" s="217" t="s">
        <v>504</v>
      </c>
      <c r="G214" s="204"/>
      <c r="H214" s="204"/>
      <c r="I214" s="207"/>
      <c r="J214" s="218">
        <f>BK214</f>
        <v>0</v>
      </c>
      <c r="K214" s="204"/>
      <c r="L214" s="209"/>
      <c r="M214" s="210"/>
      <c r="N214" s="211"/>
      <c r="O214" s="211"/>
      <c r="P214" s="212">
        <f>SUM(P215:P218)</f>
        <v>0</v>
      </c>
      <c r="Q214" s="211"/>
      <c r="R214" s="212">
        <f>SUM(R215:R218)</f>
        <v>0</v>
      </c>
      <c r="S214" s="211"/>
      <c r="T214" s="213">
        <f>SUM(T215:T218)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14" t="s">
        <v>83</v>
      </c>
      <c r="AT214" s="215" t="s">
        <v>74</v>
      </c>
      <c r="AU214" s="215" t="s">
        <v>83</v>
      </c>
      <c r="AY214" s="214" t="s">
        <v>154</v>
      </c>
      <c r="BK214" s="216">
        <f>SUM(BK215:BK218)</f>
        <v>0</v>
      </c>
    </row>
    <row r="215" s="2" customFormat="1" ht="16.5" customHeight="1">
      <c r="A215" s="39"/>
      <c r="B215" s="40"/>
      <c r="C215" s="219" t="s">
        <v>381</v>
      </c>
      <c r="D215" s="219" t="s">
        <v>157</v>
      </c>
      <c r="E215" s="220" t="s">
        <v>513</v>
      </c>
      <c r="F215" s="221" t="s">
        <v>514</v>
      </c>
      <c r="G215" s="222" t="s">
        <v>238</v>
      </c>
      <c r="H215" s="223">
        <v>3.2400000000000002</v>
      </c>
      <c r="I215" s="224"/>
      <c r="J215" s="225">
        <f>ROUND(I215*H215,2)</f>
        <v>0</v>
      </c>
      <c r="K215" s="221" t="s">
        <v>170</v>
      </c>
      <c r="L215" s="45"/>
      <c r="M215" s="226" t="s">
        <v>1</v>
      </c>
      <c r="N215" s="227" t="s">
        <v>40</v>
      </c>
      <c r="O215" s="92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0" t="s">
        <v>186</v>
      </c>
      <c r="AT215" s="230" t="s">
        <v>157</v>
      </c>
      <c r="AU215" s="230" t="s">
        <v>85</v>
      </c>
      <c r="AY215" s="18" t="s">
        <v>154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8" t="s">
        <v>83</v>
      </c>
      <c r="BK215" s="231">
        <f>ROUND(I215*H215,2)</f>
        <v>0</v>
      </c>
      <c r="BL215" s="18" t="s">
        <v>186</v>
      </c>
      <c r="BM215" s="230" t="s">
        <v>3712</v>
      </c>
    </row>
    <row r="216" s="2" customFormat="1">
      <c r="A216" s="39"/>
      <c r="B216" s="40"/>
      <c r="C216" s="41"/>
      <c r="D216" s="232" t="s">
        <v>163</v>
      </c>
      <c r="E216" s="41"/>
      <c r="F216" s="233" t="s">
        <v>516</v>
      </c>
      <c r="G216" s="41"/>
      <c r="H216" s="41"/>
      <c r="I216" s="234"/>
      <c r="J216" s="41"/>
      <c r="K216" s="41"/>
      <c r="L216" s="45"/>
      <c r="M216" s="235"/>
      <c r="N216" s="23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163</v>
      </c>
      <c r="AU216" s="18" t="s">
        <v>85</v>
      </c>
    </row>
    <row r="217" s="2" customFormat="1">
      <c r="A217" s="39"/>
      <c r="B217" s="40"/>
      <c r="C217" s="41"/>
      <c r="D217" s="237" t="s">
        <v>173</v>
      </c>
      <c r="E217" s="41"/>
      <c r="F217" s="238" t="s">
        <v>517</v>
      </c>
      <c r="G217" s="41"/>
      <c r="H217" s="41"/>
      <c r="I217" s="234"/>
      <c r="J217" s="41"/>
      <c r="K217" s="41"/>
      <c r="L217" s="45"/>
      <c r="M217" s="235"/>
      <c r="N217" s="23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173</v>
      </c>
      <c r="AU217" s="18" t="s">
        <v>85</v>
      </c>
    </row>
    <row r="218" s="14" customFormat="1">
      <c r="A218" s="14"/>
      <c r="B218" s="249"/>
      <c r="C218" s="250"/>
      <c r="D218" s="232" t="s">
        <v>175</v>
      </c>
      <c r="E218" s="251" t="s">
        <v>1</v>
      </c>
      <c r="F218" s="252" t="s">
        <v>3713</v>
      </c>
      <c r="G218" s="250"/>
      <c r="H218" s="253">
        <v>3.2400000000000002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175</v>
      </c>
      <c r="AU218" s="259" t="s">
        <v>85</v>
      </c>
      <c r="AV218" s="14" t="s">
        <v>85</v>
      </c>
      <c r="AW218" s="14" t="s">
        <v>32</v>
      </c>
      <c r="AX218" s="14" t="s">
        <v>83</v>
      </c>
      <c r="AY218" s="259" t="s">
        <v>154</v>
      </c>
    </row>
    <row r="219" s="12" customFormat="1" ht="22.8" customHeight="1">
      <c r="A219" s="12"/>
      <c r="B219" s="203"/>
      <c r="C219" s="204"/>
      <c r="D219" s="205" t="s">
        <v>74</v>
      </c>
      <c r="E219" s="217" t="s">
        <v>223</v>
      </c>
      <c r="F219" s="217" t="s">
        <v>580</v>
      </c>
      <c r="G219" s="204"/>
      <c r="H219" s="204"/>
      <c r="I219" s="207"/>
      <c r="J219" s="218">
        <f>BK219</f>
        <v>0</v>
      </c>
      <c r="K219" s="204"/>
      <c r="L219" s="209"/>
      <c r="M219" s="210"/>
      <c r="N219" s="211"/>
      <c r="O219" s="211"/>
      <c r="P219" s="212">
        <f>SUM(P220:P269)</f>
        <v>0</v>
      </c>
      <c r="Q219" s="211"/>
      <c r="R219" s="212">
        <f>SUM(R220:R269)</f>
        <v>0.043106600000000002</v>
      </c>
      <c r="S219" s="211"/>
      <c r="T219" s="213">
        <f>SUM(T220:T269)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4" t="s">
        <v>83</v>
      </c>
      <c r="AT219" s="215" t="s">
        <v>74</v>
      </c>
      <c r="AU219" s="215" t="s">
        <v>83</v>
      </c>
      <c r="AY219" s="214" t="s">
        <v>154</v>
      </c>
      <c r="BK219" s="216">
        <f>SUM(BK220:BK269)</f>
        <v>0</v>
      </c>
    </row>
    <row r="220" s="2" customFormat="1" ht="33" customHeight="1">
      <c r="A220" s="39"/>
      <c r="B220" s="40"/>
      <c r="C220" s="219" t="s">
        <v>387</v>
      </c>
      <c r="D220" s="219" t="s">
        <v>157</v>
      </c>
      <c r="E220" s="220" t="s">
        <v>3714</v>
      </c>
      <c r="F220" s="221" t="s">
        <v>3715</v>
      </c>
      <c r="G220" s="222" t="s">
        <v>273</v>
      </c>
      <c r="H220" s="223">
        <v>25.699999999999999</v>
      </c>
      <c r="I220" s="224"/>
      <c r="J220" s="225">
        <f>ROUND(I220*H220,2)</f>
        <v>0</v>
      </c>
      <c r="K220" s="221" t="s">
        <v>170</v>
      </c>
      <c r="L220" s="45"/>
      <c r="M220" s="226" t="s">
        <v>1</v>
      </c>
      <c r="N220" s="227" t="s">
        <v>40</v>
      </c>
      <c r="O220" s="92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0" t="s">
        <v>186</v>
      </c>
      <c r="AT220" s="230" t="s">
        <v>157</v>
      </c>
      <c r="AU220" s="230" t="s">
        <v>85</v>
      </c>
      <c r="AY220" s="18" t="s">
        <v>154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8" t="s">
        <v>83</v>
      </c>
      <c r="BK220" s="231">
        <f>ROUND(I220*H220,2)</f>
        <v>0</v>
      </c>
      <c r="BL220" s="18" t="s">
        <v>186</v>
      </c>
      <c r="BM220" s="230" t="s">
        <v>3716</v>
      </c>
    </row>
    <row r="221" s="2" customFormat="1">
      <c r="A221" s="39"/>
      <c r="B221" s="40"/>
      <c r="C221" s="41"/>
      <c r="D221" s="232" t="s">
        <v>163</v>
      </c>
      <c r="E221" s="41"/>
      <c r="F221" s="233" t="s">
        <v>3717</v>
      </c>
      <c r="G221" s="41"/>
      <c r="H221" s="41"/>
      <c r="I221" s="234"/>
      <c r="J221" s="41"/>
      <c r="K221" s="41"/>
      <c r="L221" s="45"/>
      <c r="M221" s="235"/>
      <c r="N221" s="23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163</v>
      </c>
      <c r="AU221" s="18" t="s">
        <v>85</v>
      </c>
    </row>
    <row r="222" s="2" customFormat="1">
      <c r="A222" s="39"/>
      <c r="B222" s="40"/>
      <c r="C222" s="41"/>
      <c r="D222" s="237" t="s">
        <v>173</v>
      </c>
      <c r="E222" s="41"/>
      <c r="F222" s="238" t="s">
        <v>3718</v>
      </c>
      <c r="G222" s="41"/>
      <c r="H222" s="41"/>
      <c r="I222" s="234"/>
      <c r="J222" s="41"/>
      <c r="K222" s="41"/>
      <c r="L222" s="45"/>
      <c r="M222" s="235"/>
      <c r="N222" s="23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173</v>
      </c>
      <c r="AU222" s="18" t="s">
        <v>85</v>
      </c>
    </row>
    <row r="223" s="14" customFormat="1">
      <c r="A223" s="14"/>
      <c r="B223" s="249"/>
      <c r="C223" s="250"/>
      <c r="D223" s="232" t="s">
        <v>175</v>
      </c>
      <c r="E223" s="251" t="s">
        <v>1</v>
      </c>
      <c r="F223" s="252" t="s">
        <v>3719</v>
      </c>
      <c r="G223" s="250"/>
      <c r="H223" s="253">
        <v>25.699999999999999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175</v>
      </c>
      <c r="AU223" s="259" t="s">
        <v>85</v>
      </c>
      <c r="AV223" s="14" t="s">
        <v>85</v>
      </c>
      <c r="AW223" s="14" t="s">
        <v>32</v>
      </c>
      <c r="AX223" s="14" t="s">
        <v>83</v>
      </c>
      <c r="AY223" s="259" t="s">
        <v>154</v>
      </c>
    </row>
    <row r="224" s="2" customFormat="1" ht="24.15" customHeight="1">
      <c r="A224" s="39"/>
      <c r="B224" s="40"/>
      <c r="C224" s="275" t="s">
        <v>394</v>
      </c>
      <c r="D224" s="275" t="s">
        <v>373</v>
      </c>
      <c r="E224" s="276" t="s">
        <v>3720</v>
      </c>
      <c r="F224" s="277" t="s">
        <v>3721</v>
      </c>
      <c r="G224" s="278" t="s">
        <v>273</v>
      </c>
      <c r="H224" s="279">
        <v>26.984999999999999</v>
      </c>
      <c r="I224" s="280"/>
      <c r="J224" s="281">
        <f>ROUND(I224*H224,2)</f>
        <v>0</v>
      </c>
      <c r="K224" s="277" t="s">
        <v>170</v>
      </c>
      <c r="L224" s="282"/>
      <c r="M224" s="283" t="s">
        <v>1</v>
      </c>
      <c r="N224" s="284" t="s">
        <v>40</v>
      </c>
      <c r="O224" s="92"/>
      <c r="P224" s="228">
        <f>O224*H224</f>
        <v>0</v>
      </c>
      <c r="Q224" s="228">
        <v>0.00068000000000000005</v>
      </c>
      <c r="R224" s="228">
        <f>Q224*H224</f>
        <v>0.018349799999999999</v>
      </c>
      <c r="S224" s="228">
        <v>0</v>
      </c>
      <c r="T224" s="22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0" t="s">
        <v>223</v>
      </c>
      <c r="AT224" s="230" t="s">
        <v>373</v>
      </c>
      <c r="AU224" s="230" t="s">
        <v>85</v>
      </c>
      <c r="AY224" s="18" t="s">
        <v>154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8" t="s">
        <v>83</v>
      </c>
      <c r="BK224" s="231">
        <f>ROUND(I224*H224,2)</f>
        <v>0</v>
      </c>
      <c r="BL224" s="18" t="s">
        <v>186</v>
      </c>
      <c r="BM224" s="230" t="s">
        <v>3722</v>
      </c>
    </row>
    <row r="225" s="2" customFormat="1">
      <c r="A225" s="39"/>
      <c r="B225" s="40"/>
      <c r="C225" s="41"/>
      <c r="D225" s="232" t="s">
        <v>163</v>
      </c>
      <c r="E225" s="41"/>
      <c r="F225" s="233" t="s">
        <v>3721</v>
      </c>
      <c r="G225" s="41"/>
      <c r="H225" s="41"/>
      <c r="I225" s="234"/>
      <c r="J225" s="41"/>
      <c r="K225" s="41"/>
      <c r="L225" s="45"/>
      <c r="M225" s="235"/>
      <c r="N225" s="23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163</v>
      </c>
      <c r="AU225" s="18" t="s">
        <v>85</v>
      </c>
    </row>
    <row r="226" s="14" customFormat="1">
      <c r="A226" s="14"/>
      <c r="B226" s="249"/>
      <c r="C226" s="250"/>
      <c r="D226" s="232" t="s">
        <v>175</v>
      </c>
      <c r="E226" s="251" t="s">
        <v>1</v>
      </c>
      <c r="F226" s="252" t="s">
        <v>3719</v>
      </c>
      <c r="G226" s="250"/>
      <c r="H226" s="253">
        <v>25.699999999999999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175</v>
      </c>
      <c r="AU226" s="259" t="s">
        <v>85</v>
      </c>
      <c r="AV226" s="14" t="s">
        <v>85</v>
      </c>
      <c r="AW226" s="14" t="s">
        <v>32</v>
      </c>
      <c r="AX226" s="14" t="s">
        <v>83</v>
      </c>
      <c r="AY226" s="259" t="s">
        <v>154</v>
      </c>
    </row>
    <row r="227" s="14" customFormat="1">
      <c r="A227" s="14"/>
      <c r="B227" s="249"/>
      <c r="C227" s="250"/>
      <c r="D227" s="232" t="s">
        <v>175</v>
      </c>
      <c r="E227" s="250"/>
      <c r="F227" s="252" t="s">
        <v>3723</v>
      </c>
      <c r="G227" s="250"/>
      <c r="H227" s="253">
        <v>26.984999999999999</v>
      </c>
      <c r="I227" s="254"/>
      <c r="J227" s="250"/>
      <c r="K227" s="250"/>
      <c r="L227" s="255"/>
      <c r="M227" s="256"/>
      <c r="N227" s="257"/>
      <c r="O227" s="257"/>
      <c r="P227" s="257"/>
      <c r="Q227" s="257"/>
      <c r="R227" s="257"/>
      <c r="S227" s="257"/>
      <c r="T227" s="25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9" t="s">
        <v>175</v>
      </c>
      <c r="AU227" s="259" t="s">
        <v>85</v>
      </c>
      <c r="AV227" s="14" t="s">
        <v>85</v>
      </c>
      <c r="AW227" s="14" t="s">
        <v>4</v>
      </c>
      <c r="AX227" s="14" t="s">
        <v>83</v>
      </c>
      <c r="AY227" s="259" t="s">
        <v>154</v>
      </c>
    </row>
    <row r="228" s="2" customFormat="1" ht="33" customHeight="1">
      <c r="A228" s="39"/>
      <c r="B228" s="40"/>
      <c r="C228" s="219" t="s">
        <v>7</v>
      </c>
      <c r="D228" s="219" t="s">
        <v>157</v>
      </c>
      <c r="E228" s="220" t="s">
        <v>3724</v>
      </c>
      <c r="F228" s="221" t="s">
        <v>3725</v>
      </c>
      <c r="G228" s="222" t="s">
        <v>273</v>
      </c>
      <c r="H228" s="223">
        <v>16</v>
      </c>
      <c r="I228" s="224"/>
      <c r="J228" s="225">
        <f>ROUND(I228*H228,2)</f>
        <v>0</v>
      </c>
      <c r="K228" s="221" t="s">
        <v>170</v>
      </c>
      <c r="L228" s="45"/>
      <c r="M228" s="226" t="s">
        <v>1</v>
      </c>
      <c r="N228" s="227" t="s">
        <v>40</v>
      </c>
      <c r="O228" s="92"/>
      <c r="P228" s="228">
        <f>O228*H228</f>
        <v>0</v>
      </c>
      <c r="Q228" s="228">
        <v>0</v>
      </c>
      <c r="R228" s="228">
        <f>Q228*H228</f>
        <v>0</v>
      </c>
      <c r="S228" s="228">
        <v>0</v>
      </c>
      <c r="T228" s="22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0" t="s">
        <v>186</v>
      </c>
      <c r="AT228" s="230" t="s">
        <v>157</v>
      </c>
      <c r="AU228" s="230" t="s">
        <v>85</v>
      </c>
      <c r="AY228" s="18" t="s">
        <v>154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8" t="s">
        <v>83</v>
      </c>
      <c r="BK228" s="231">
        <f>ROUND(I228*H228,2)</f>
        <v>0</v>
      </c>
      <c r="BL228" s="18" t="s">
        <v>186</v>
      </c>
      <c r="BM228" s="230" t="s">
        <v>3726</v>
      </c>
    </row>
    <row r="229" s="2" customFormat="1">
      <c r="A229" s="39"/>
      <c r="B229" s="40"/>
      <c r="C229" s="41"/>
      <c r="D229" s="232" t="s">
        <v>163</v>
      </c>
      <c r="E229" s="41"/>
      <c r="F229" s="233" t="s">
        <v>3727</v>
      </c>
      <c r="G229" s="41"/>
      <c r="H229" s="41"/>
      <c r="I229" s="234"/>
      <c r="J229" s="41"/>
      <c r="K229" s="41"/>
      <c r="L229" s="45"/>
      <c r="M229" s="235"/>
      <c r="N229" s="23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163</v>
      </c>
      <c r="AU229" s="18" t="s">
        <v>85</v>
      </c>
    </row>
    <row r="230" s="2" customFormat="1">
      <c r="A230" s="39"/>
      <c r="B230" s="40"/>
      <c r="C230" s="41"/>
      <c r="D230" s="237" t="s">
        <v>173</v>
      </c>
      <c r="E230" s="41"/>
      <c r="F230" s="238" t="s">
        <v>3728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173</v>
      </c>
      <c r="AU230" s="18" t="s">
        <v>85</v>
      </c>
    </row>
    <row r="231" s="14" customFormat="1">
      <c r="A231" s="14"/>
      <c r="B231" s="249"/>
      <c r="C231" s="250"/>
      <c r="D231" s="232" t="s">
        <v>175</v>
      </c>
      <c r="E231" s="251" t="s">
        <v>1</v>
      </c>
      <c r="F231" s="252" t="s">
        <v>365</v>
      </c>
      <c r="G231" s="250"/>
      <c r="H231" s="253">
        <v>16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175</v>
      </c>
      <c r="AU231" s="259" t="s">
        <v>85</v>
      </c>
      <c r="AV231" s="14" t="s">
        <v>85</v>
      </c>
      <c r="AW231" s="14" t="s">
        <v>32</v>
      </c>
      <c r="AX231" s="14" t="s">
        <v>83</v>
      </c>
      <c r="AY231" s="259" t="s">
        <v>154</v>
      </c>
    </row>
    <row r="232" s="2" customFormat="1" ht="24.15" customHeight="1">
      <c r="A232" s="39"/>
      <c r="B232" s="40"/>
      <c r="C232" s="275" t="s">
        <v>407</v>
      </c>
      <c r="D232" s="275" t="s">
        <v>373</v>
      </c>
      <c r="E232" s="276" t="s">
        <v>3729</v>
      </c>
      <c r="F232" s="277" t="s">
        <v>3730</v>
      </c>
      <c r="G232" s="278" t="s">
        <v>273</v>
      </c>
      <c r="H232" s="279">
        <v>16.239999999999998</v>
      </c>
      <c r="I232" s="280"/>
      <c r="J232" s="281">
        <f>ROUND(I232*H232,2)</f>
        <v>0</v>
      </c>
      <c r="K232" s="277" t="s">
        <v>170</v>
      </c>
      <c r="L232" s="282"/>
      <c r="M232" s="283" t="s">
        <v>1</v>
      </c>
      <c r="N232" s="284" t="s">
        <v>40</v>
      </c>
      <c r="O232" s="92"/>
      <c r="P232" s="228">
        <f>O232*H232</f>
        <v>0</v>
      </c>
      <c r="Q232" s="228">
        <v>0.0010200000000000001</v>
      </c>
      <c r="R232" s="228">
        <f>Q232*H232</f>
        <v>0.016564800000000001</v>
      </c>
      <c r="S232" s="228">
        <v>0</v>
      </c>
      <c r="T232" s="22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0" t="s">
        <v>223</v>
      </c>
      <c r="AT232" s="230" t="s">
        <v>373</v>
      </c>
      <c r="AU232" s="230" t="s">
        <v>85</v>
      </c>
      <c r="AY232" s="18" t="s">
        <v>154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8" t="s">
        <v>83</v>
      </c>
      <c r="BK232" s="231">
        <f>ROUND(I232*H232,2)</f>
        <v>0</v>
      </c>
      <c r="BL232" s="18" t="s">
        <v>186</v>
      </c>
      <c r="BM232" s="230" t="s">
        <v>3731</v>
      </c>
    </row>
    <row r="233" s="2" customFormat="1">
      <c r="A233" s="39"/>
      <c r="B233" s="40"/>
      <c r="C233" s="41"/>
      <c r="D233" s="232" t="s">
        <v>163</v>
      </c>
      <c r="E233" s="41"/>
      <c r="F233" s="233" t="s">
        <v>3730</v>
      </c>
      <c r="G233" s="41"/>
      <c r="H233" s="41"/>
      <c r="I233" s="234"/>
      <c r="J233" s="41"/>
      <c r="K233" s="41"/>
      <c r="L233" s="45"/>
      <c r="M233" s="235"/>
      <c r="N233" s="23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163</v>
      </c>
      <c r="AU233" s="18" t="s">
        <v>85</v>
      </c>
    </row>
    <row r="234" s="14" customFormat="1">
      <c r="A234" s="14"/>
      <c r="B234" s="249"/>
      <c r="C234" s="250"/>
      <c r="D234" s="232" t="s">
        <v>175</v>
      </c>
      <c r="E234" s="251" t="s">
        <v>1</v>
      </c>
      <c r="F234" s="252" t="s">
        <v>365</v>
      </c>
      <c r="G234" s="250"/>
      <c r="H234" s="253">
        <v>16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175</v>
      </c>
      <c r="AU234" s="259" t="s">
        <v>85</v>
      </c>
      <c r="AV234" s="14" t="s">
        <v>85</v>
      </c>
      <c r="AW234" s="14" t="s">
        <v>32</v>
      </c>
      <c r="AX234" s="14" t="s">
        <v>83</v>
      </c>
      <c r="AY234" s="259" t="s">
        <v>154</v>
      </c>
    </row>
    <row r="235" s="14" customFormat="1">
      <c r="A235" s="14"/>
      <c r="B235" s="249"/>
      <c r="C235" s="250"/>
      <c r="D235" s="232" t="s">
        <v>175</v>
      </c>
      <c r="E235" s="250"/>
      <c r="F235" s="252" t="s">
        <v>3732</v>
      </c>
      <c r="G235" s="250"/>
      <c r="H235" s="253">
        <v>16.239999999999998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175</v>
      </c>
      <c r="AU235" s="259" t="s">
        <v>85</v>
      </c>
      <c r="AV235" s="14" t="s">
        <v>85</v>
      </c>
      <c r="AW235" s="14" t="s">
        <v>4</v>
      </c>
      <c r="AX235" s="14" t="s">
        <v>83</v>
      </c>
      <c r="AY235" s="259" t="s">
        <v>154</v>
      </c>
    </row>
    <row r="236" s="2" customFormat="1" ht="24.15" customHeight="1">
      <c r="A236" s="39"/>
      <c r="B236" s="40"/>
      <c r="C236" s="219" t="s">
        <v>415</v>
      </c>
      <c r="D236" s="219" t="s">
        <v>157</v>
      </c>
      <c r="E236" s="220" t="s">
        <v>3733</v>
      </c>
      <c r="F236" s="221" t="s">
        <v>3734</v>
      </c>
      <c r="G236" s="222" t="s">
        <v>621</v>
      </c>
      <c r="H236" s="223">
        <v>3</v>
      </c>
      <c r="I236" s="224"/>
      <c r="J236" s="225">
        <f>ROUND(I236*H236,2)</f>
        <v>0</v>
      </c>
      <c r="K236" s="221" t="s">
        <v>170</v>
      </c>
      <c r="L236" s="45"/>
      <c r="M236" s="226" t="s">
        <v>1</v>
      </c>
      <c r="N236" s="227" t="s">
        <v>40</v>
      </c>
      <c r="O236" s="92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0" t="s">
        <v>186</v>
      </c>
      <c r="AT236" s="230" t="s">
        <v>157</v>
      </c>
      <c r="AU236" s="230" t="s">
        <v>85</v>
      </c>
      <c r="AY236" s="18" t="s">
        <v>154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8" t="s">
        <v>83</v>
      </c>
      <c r="BK236" s="231">
        <f>ROUND(I236*H236,2)</f>
        <v>0</v>
      </c>
      <c r="BL236" s="18" t="s">
        <v>186</v>
      </c>
      <c r="BM236" s="230" t="s">
        <v>3735</v>
      </c>
    </row>
    <row r="237" s="2" customFormat="1">
      <c r="A237" s="39"/>
      <c r="B237" s="40"/>
      <c r="C237" s="41"/>
      <c r="D237" s="232" t="s">
        <v>163</v>
      </c>
      <c r="E237" s="41"/>
      <c r="F237" s="233" t="s">
        <v>3736</v>
      </c>
      <c r="G237" s="41"/>
      <c r="H237" s="41"/>
      <c r="I237" s="234"/>
      <c r="J237" s="41"/>
      <c r="K237" s="41"/>
      <c r="L237" s="45"/>
      <c r="M237" s="235"/>
      <c r="N237" s="23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163</v>
      </c>
      <c r="AU237" s="18" t="s">
        <v>85</v>
      </c>
    </row>
    <row r="238" s="2" customFormat="1">
      <c r="A238" s="39"/>
      <c r="B238" s="40"/>
      <c r="C238" s="41"/>
      <c r="D238" s="237" t="s">
        <v>173</v>
      </c>
      <c r="E238" s="41"/>
      <c r="F238" s="238" t="s">
        <v>3737</v>
      </c>
      <c r="G238" s="41"/>
      <c r="H238" s="41"/>
      <c r="I238" s="234"/>
      <c r="J238" s="41"/>
      <c r="K238" s="41"/>
      <c r="L238" s="45"/>
      <c r="M238" s="235"/>
      <c r="N238" s="23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173</v>
      </c>
      <c r="AU238" s="18" t="s">
        <v>85</v>
      </c>
    </row>
    <row r="239" s="14" customFormat="1">
      <c r="A239" s="14"/>
      <c r="B239" s="249"/>
      <c r="C239" s="250"/>
      <c r="D239" s="232" t="s">
        <v>175</v>
      </c>
      <c r="E239" s="251" t="s">
        <v>1</v>
      </c>
      <c r="F239" s="252" t="s">
        <v>3738</v>
      </c>
      <c r="G239" s="250"/>
      <c r="H239" s="253">
        <v>3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175</v>
      </c>
      <c r="AU239" s="259" t="s">
        <v>85</v>
      </c>
      <c r="AV239" s="14" t="s">
        <v>85</v>
      </c>
      <c r="AW239" s="14" t="s">
        <v>32</v>
      </c>
      <c r="AX239" s="14" t="s">
        <v>83</v>
      </c>
      <c r="AY239" s="259" t="s">
        <v>154</v>
      </c>
    </row>
    <row r="240" s="2" customFormat="1" ht="16.5" customHeight="1">
      <c r="A240" s="39"/>
      <c r="B240" s="40"/>
      <c r="C240" s="275" t="s">
        <v>423</v>
      </c>
      <c r="D240" s="275" t="s">
        <v>373</v>
      </c>
      <c r="E240" s="276" t="s">
        <v>3739</v>
      </c>
      <c r="F240" s="277" t="s">
        <v>3740</v>
      </c>
      <c r="G240" s="278" t="s">
        <v>621</v>
      </c>
      <c r="H240" s="279">
        <v>1</v>
      </c>
      <c r="I240" s="280"/>
      <c r="J240" s="281">
        <f>ROUND(I240*H240,2)</f>
        <v>0</v>
      </c>
      <c r="K240" s="277" t="s">
        <v>170</v>
      </c>
      <c r="L240" s="282"/>
      <c r="M240" s="283" t="s">
        <v>1</v>
      </c>
      <c r="N240" s="284" t="s">
        <v>40</v>
      </c>
      <c r="O240" s="92"/>
      <c r="P240" s="228">
        <f>O240*H240</f>
        <v>0</v>
      </c>
      <c r="Q240" s="228">
        <v>0.00010000000000000001</v>
      </c>
      <c r="R240" s="228">
        <f>Q240*H240</f>
        <v>0.00010000000000000001</v>
      </c>
      <c r="S240" s="228">
        <v>0</v>
      </c>
      <c r="T240" s="22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0" t="s">
        <v>223</v>
      </c>
      <c r="AT240" s="230" t="s">
        <v>373</v>
      </c>
      <c r="AU240" s="230" t="s">
        <v>85</v>
      </c>
      <c r="AY240" s="18" t="s">
        <v>154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8" t="s">
        <v>83</v>
      </c>
      <c r="BK240" s="231">
        <f>ROUND(I240*H240,2)</f>
        <v>0</v>
      </c>
      <c r="BL240" s="18" t="s">
        <v>186</v>
      </c>
      <c r="BM240" s="230" t="s">
        <v>3741</v>
      </c>
    </row>
    <row r="241" s="2" customFormat="1">
      <c r="A241" s="39"/>
      <c r="B241" s="40"/>
      <c r="C241" s="41"/>
      <c r="D241" s="232" t="s">
        <v>163</v>
      </c>
      <c r="E241" s="41"/>
      <c r="F241" s="233" t="s">
        <v>3740</v>
      </c>
      <c r="G241" s="41"/>
      <c r="H241" s="41"/>
      <c r="I241" s="234"/>
      <c r="J241" s="41"/>
      <c r="K241" s="41"/>
      <c r="L241" s="45"/>
      <c r="M241" s="235"/>
      <c r="N241" s="23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163</v>
      </c>
      <c r="AU241" s="18" t="s">
        <v>85</v>
      </c>
    </row>
    <row r="242" s="14" customFormat="1">
      <c r="A242" s="14"/>
      <c r="B242" s="249"/>
      <c r="C242" s="250"/>
      <c r="D242" s="232" t="s">
        <v>175</v>
      </c>
      <c r="E242" s="251" t="s">
        <v>1</v>
      </c>
      <c r="F242" s="252" t="s">
        <v>83</v>
      </c>
      <c r="G242" s="250"/>
      <c r="H242" s="253">
        <v>1</v>
      </c>
      <c r="I242" s="254"/>
      <c r="J242" s="250"/>
      <c r="K242" s="250"/>
      <c r="L242" s="255"/>
      <c r="M242" s="256"/>
      <c r="N242" s="257"/>
      <c r="O242" s="257"/>
      <c r="P242" s="257"/>
      <c r="Q242" s="257"/>
      <c r="R242" s="257"/>
      <c r="S242" s="257"/>
      <c r="T242" s="25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9" t="s">
        <v>175</v>
      </c>
      <c r="AU242" s="259" t="s">
        <v>85</v>
      </c>
      <c r="AV242" s="14" t="s">
        <v>85</v>
      </c>
      <c r="AW242" s="14" t="s">
        <v>32</v>
      </c>
      <c r="AX242" s="14" t="s">
        <v>83</v>
      </c>
      <c r="AY242" s="259" t="s">
        <v>154</v>
      </c>
    </row>
    <row r="243" s="2" customFormat="1" ht="16.5" customHeight="1">
      <c r="A243" s="39"/>
      <c r="B243" s="40"/>
      <c r="C243" s="275" t="s">
        <v>428</v>
      </c>
      <c r="D243" s="275" t="s">
        <v>373</v>
      </c>
      <c r="E243" s="276" t="s">
        <v>3742</v>
      </c>
      <c r="F243" s="277" t="s">
        <v>3743</v>
      </c>
      <c r="G243" s="278" t="s">
        <v>621</v>
      </c>
      <c r="H243" s="279">
        <v>2</v>
      </c>
      <c r="I243" s="280"/>
      <c r="J243" s="281">
        <f>ROUND(I243*H243,2)</f>
        <v>0</v>
      </c>
      <c r="K243" s="277" t="s">
        <v>170</v>
      </c>
      <c r="L243" s="282"/>
      <c r="M243" s="283" t="s">
        <v>1</v>
      </c>
      <c r="N243" s="284" t="s">
        <v>40</v>
      </c>
      <c r="O243" s="92"/>
      <c r="P243" s="228">
        <f>O243*H243</f>
        <v>0</v>
      </c>
      <c r="Q243" s="228">
        <v>0.00012999999999999999</v>
      </c>
      <c r="R243" s="228">
        <f>Q243*H243</f>
        <v>0.00025999999999999998</v>
      </c>
      <c r="S243" s="228">
        <v>0</v>
      </c>
      <c r="T243" s="22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0" t="s">
        <v>223</v>
      </c>
      <c r="AT243" s="230" t="s">
        <v>373</v>
      </c>
      <c r="AU243" s="230" t="s">
        <v>85</v>
      </c>
      <c r="AY243" s="18" t="s">
        <v>154</v>
      </c>
      <c r="BE243" s="231">
        <f>IF(N243="základní",J243,0)</f>
        <v>0</v>
      </c>
      <c r="BF243" s="231">
        <f>IF(N243="snížená",J243,0)</f>
        <v>0</v>
      </c>
      <c r="BG243" s="231">
        <f>IF(N243="zákl. přenesená",J243,0)</f>
        <v>0</v>
      </c>
      <c r="BH243" s="231">
        <f>IF(N243="sníž. přenesená",J243,0)</f>
        <v>0</v>
      </c>
      <c r="BI243" s="231">
        <f>IF(N243="nulová",J243,0)</f>
        <v>0</v>
      </c>
      <c r="BJ243" s="18" t="s">
        <v>83</v>
      </c>
      <c r="BK243" s="231">
        <f>ROUND(I243*H243,2)</f>
        <v>0</v>
      </c>
      <c r="BL243" s="18" t="s">
        <v>186</v>
      </c>
      <c r="BM243" s="230" t="s">
        <v>3744</v>
      </c>
    </row>
    <row r="244" s="2" customFormat="1">
      <c r="A244" s="39"/>
      <c r="B244" s="40"/>
      <c r="C244" s="41"/>
      <c r="D244" s="232" t="s">
        <v>163</v>
      </c>
      <c r="E244" s="41"/>
      <c r="F244" s="233" t="s">
        <v>3743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163</v>
      </c>
      <c r="AU244" s="18" t="s">
        <v>85</v>
      </c>
    </row>
    <row r="245" s="14" customFormat="1">
      <c r="A245" s="14"/>
      <c r="B245" s="249"/>
      <c r="C245" s="250"/>
      <c r="D245" s="232" t="s">
        <v>175</v>
      </c>
      <c r="E245" s="251" t="s">
        <v>1</v>
      </c>
      <c r="F245" s="252" t="s">
        <v>85</v>
      </c>
      <c r="G245" s="250"/>
      <c r="H245" s="253">
        <v>2</v>
      </c>
      <c r="I245" s="254"/>
      <c r="J245" s="250"/>
      <c r="K245" s="250"/>
      <c r="L245" s="255"/>
      <c r="M245" s="256"/>
      <c r="N245" s="257"/>
      <c r="O245" s="257"/>
      <c r="P245" s="257"/>
      <c r="Q245" s="257"/>
      <c r="R245" s="257"/>
      <c r="S245" s="257"/>
      <c r="T245" s="25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9" t="s">
        <v>175</v>
      </c>
      <c r="AU245" s="259" t="s">
        <v>85</v>
      </c>
      <c r="AV245" s="14" t="s">
        <v>85</v>
      </c>
      <c r="AW245" s="14" t="s">
        <v>32</v>
      </c>
      <c r="AX245" s="14" t="s">
        <v>83</v>
      </c>
      <c r="AY245" s="259" t="s">
        <v>154</v>
      </c>
    </row>
    <row r="246" s="2" customFormat="1" ht="24.15" customHeight="1">
      <c r="A246" s="39"/>
      <c r="B246" s="40"/>
      <c r="C246" s="219" t="s">
        <v>436</v>
      </c>
      <c r="D246" s="219" t="s">
        <v>157</v>
      </c>
      <c r="E246" s="220" t="s">
        <v>3745</v>
      </c>
      <c r="F246" s="221" t="s">
        <v>3746</v>
      </c>
      <c r="G246" s="222" t="s">
        <v>621</v>
      </c>
      <c r="H246" s="223">
        <v>1</v>
      </c>
      <c r="I246" s="224"/>
      <c r="J246" s="225">
        <f>ROUND(I246*H246,2)</f>
        <v>0</v>
      </c>
      <c r="K246" s="221" t="s">
        <v>170</v>
      </c>
      <c r="L246" s="45"/>
      <c r="M246" s="226" t="s">
        <v>1</v>
      </c>
      <c r="N246" s="227" t="s">
        <v>40</v>
      </c>
      <c r="O246" s="92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0" t="s">
        <v>186</v>
      </c>
      <c r="AT246" s="230" t="s">
        <v>157</v>
      </c>
      <c r="AU246" s="230" t="s">
        <v>85</v>
      </c>
      <c r="AY246" s="18" t="s">
        <v>154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8" t="s">
        <v>83</v>
      </c>
      <c r="BK246" s="231">
        <f>ROUND(I246*H246,2)</f>
        <v>0</v>
      </c>
      <c r="BL246" s="18" t="s">
        <v>186</v>
      </c>
      <c r="BM246" s="230" t="s">
        <v>3747</v>
      </c>
    </row>
    <row r="247" s="2" customFormat="1">
      <c r="A247" s="39"/>
      <c r="B247" s="40"/>
      <c r="C247" s="41"/>
      <c r="D247" s="232" t="s">
        <v>163</v>
      </c>
      <c r="E247" s="41"/>
      <c r="F247" s="233" t="s">
        <v>3748</v>
      </c>
      <c r="G247" s="41"/>
      <c r="H247" s="41"/>
      <c r="I247" s="234"/>
      <c r="J247" s="41"/>
      <c r="K247" s="41"/>
      <c r="L247" s="45"/>
      <c r="M247" s="235"/>
      <c r="N247" s="23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163</v>
      </c>
      <c r="AU247" s="18" t="s">
        <v>85</v>
      </c>
    </row>
    <row r="248" s="2" customFormat="1">
      <c r="A248" s="39"/>
      <c r="B248" s="40"/>
      <c r="C248" s="41"/>
      <c r="D248" s="237" t="s">
        <v>173</v>
      </c>
      <c r="E248" s="41"/>
      <c r="F248" s="238" t="s">
        <v>3749</v>
      </c>
      <c r="G248" s="41"/>
      <c r="H248" s="41"/>
      <c r="I248" s="234"/>
      <c r="J248" s="41"/>
      <c r="K248" s="41"/>
      <c r="L248" s="45"/>
      <c r="M248" s="235"/>
      <c r="N248" s="23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173</v>
      </c>
      <c r="AU248" s="18" t="s">
        <v>85</v>
      </c>
    </row>
    <row r="249" s="14" customFormat="1">
      <c r="A249" s="14"/>
      <c r="B249" s="249"/>
      <c r="C249" s="250"/>
      <c r="D249" s="232" t="s">
        <v>175</v>
      </c>
      <c r="E249" s="251" t="s">
        <v>1</v>
      </c>
      <c r="F249" s="252" t="s">
        <v>83</v>
      </c>
      <c r="G249" s="250"/>
      <c r="H249" s="253">
        <v>1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175</v>
      </c>
      <c r="AU249" s="259" t="s">
        <v>85</v>
      </c>
      <c r="AV249" s="14" t="s">
        <v>85</v>
      </c>
      <c r="AW249" s="14" t="s">
        <v>32</v>
      </c>
      <c r="AX249" s="14" t="s">
        <v>83</v>
      </c>
      <c r="AY249" s="259" t="s">
        <v>154</v>
      </c>
    </row>
    <row r="250" s="2" customFormat="1" ht="16.5" customHeight="1">
      <c r="A250" s="39"/>
      <c r="B250" s="40"/>
      <c r="C250" s="275" t="s">
        <v>442</v>
      </c>
      <c r="D250" s="275" t="s">
        <v>373</v>
      </c>
      <c r="E250" s="276" t="s">
        <v>3750</v>
      </c>
      <c r="F250" s="277" t="s">
        <v>3751</v>
      </c>
      <c r="G250" s="278" t="s">
        <v>621</v>
      </c>
      <c r="H250" s="279">
        <v>1</v>
      </c>
      <c r="I250" s="280"/>
      <c r="J250" s="281">
        <f>ROUND(I250*H250,2)</f>
        <v>0</v>
      </c>
      <c r="K250" s="277" t="s">
        <v>170</v>
      </c>
      <c r="L250" s="282"/>
      <c r="M250" s="283" t="s">
        <v>1</v>
      </c>
      <c r="N250" s="284" t="s">
        <v>40</v>
      </c>
      <c r="O250" s="92"/>
      <c r="P250" s="228">
        <f>O250*H250</f>
        <v>0</v>
      </c>
      <c r="Q250" s="228">
        <v>8.0000000000000007E-05</v>
      </c>
      <c r="R250" s="228">
        <f>Q250*H250</f>
        <v>8.0000000000000007E-05</v>
      </c>
      <c r="S250" s="228">
        <v>0</v>
      </c>
      <c r="T250" s="22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0" t="s">
        <v>223</v>
      </c>
      <c r="AT250" s="230" t="s">
        <v>373</v>
      </c>
      <c r="AU250" s="230" t="s">
        <v>85</v>
      </c>
      <c r="AY250" s="18" t="s">
        <v>154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8" t="s">
        <v>83</v>
      </c>
      <c r="BK250" s="231">
        <f>ROUND(I250*H250,2)</f>
        <v>0</v>
      </c>
      <c r="BL250" s="18" t="s">
        <v>186</v>
      </c>
      <c r="BM250" s="230" t="s">
        <v>3752</v>
      </c>
    </row>
    <row r="251" s="2" customFormat="1">
      <c r="A251" s="39"/>
      <c r="B251" s="40"/>
      <c r="C251" s="41"/>
      <c r="D251" s="232" t="s">
        <v>163</v>
      </c>
      <c r="E251" s="41"/>
      <c r="F251" s="233" t="s">
        <v>3751</v>
      </c>
      <c r="G251" s="41"/>
      <c r="H251" s="41"/>
      <c r="I251" s="234"/>
      <c r="J251" s="41"/>
      <c r="K251" s="41"/>
      <c r="L251" s="45"/>
      <c r="M251" s="235"/>
      <c r="N251" s="23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163</v>
      </c>
      <c r="AU251" s="18" t="s">
        <v>85</v>
      </c>
    </row>
    <row r="252" s="14" customFormat="1">
      <c r="A252" s="14"/>
      <c r="B252" s="249"/>
      <c r="C252" s="250"/>
      <c r="D252" s="232" t="s">
        <v>175</v>
      </c>
      <c r="E252" s="251" t="s">
        <v>1</v>
      </c>
      <c r="F252" s="252" t="s">
        <v>83</v>
      </c>
      <c r="G252" s="250"/>
      <c r="H252" s="253">
        <v>1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175</v>
      </c>
      <c r="AU252" s="259" t="s">
        <v>85</v>
      </c>
      <c r="AV252" s="14" t="s">
        <v>85</v>
      </c>
      <c r="AW252" s="14" t="s">
        <v>32</v>
      </c>
      <c r="AX252" s="14" t="s">
        <v>83</v>
      </c>
      <c r="AY252" s="259" t="s">
        <v>154</v>
      </c>
    </row>
    <row r="253" s="2" customFormat="1" ht="24.15" customHeight="1">
      <c r="A253" s="39"/>
      <c r="B253" s="40"/>
      <c r="C253" s="219" t="s">
        <v>449</v>
      </c>
      <c r="D253" s="219" t="s">
        <v>157</v>
      </c>
      <c r="E253" s="220" t="s">
        <v>3753</v>
      </c>
      <c r="F253" s="221" t="s">
        <v>3754</v>
      </c>
      <c r="G253" s="222" t="s">
        <v>621</v>
      </c>
      <c r="H253" s="223">
        <v>1</v>
      </c>
      <c r="I253" s="224"/>
      <c r="J253" s="225">
        <f>ROUND(I253*H253,2)</f>
        <v>0</v>
      </c>
      <c r="K253" s="221" t="s">
        <v>1</v>
      </c>
      <c r="L253" s="45"/>
      <c r="M253" s="226" t="s">
        <v>1</v>
      </c>
      <c r="N253" s="227" t="s">
        <v>40</v>
      </c>
      <c r="O253" s="92"/>
      <c r="P253" s="228">
        <f>O253*H253</f>
        <v>0</v>
      </c>
      <c r="Q253" s="228">
        <v>0</v>
      </c>
      <c r="R253" s="228">
        <f>Q253*H253</f>
        <v>0</v>
      </c>
      <c r="S253" s="228">
        <v>0</v>
      </c>
      <c r="T253" s="22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0" t="s">
        <v>186</v>
      </c>
      <c r="AT253" s="230" t="s">
        <v>157</v>
      </c>
      <c r="AU253" s="230" t="s">
        <v>85</v>
      </c>
      <c r="AY253" s="18" t="s">
        <v>154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8" t="s">
        <v>83</v>
      </c>
      <c r="BK253" s="231">
        <f>ROUND(I253*H253,2)</f>
        <v>0</v>
      </c>
      <c r="BL253" s="18" t="s">
        <v>186</v>
      </c>
      <c r="BM253" s="230" t="s">
        <v>3755</v>
      </c>
    </row>
    <row r="254" s="2" customFormat="1">
      <c r="A254" s="39"/>
      <c r="B254" s="40"/>
      <c r="C254" s="41"/>
      <c r="D254" s="232" t="s">
        <v>163</v>
      </c>
      <c r="E254" s="41"/>
      <c r="F254" s="233" t="s">
        <v>3756</v>
      </c>
      <c r="G254" s="41"/>
      <c r="H254" s="41"/>
      <c r="I254" s="234"/>
      <c r="J254" s="41"/>
      <c r="K254" s="41"/>
      <c r="L254" s="45"/>
      <c r="M254" s="235"/>
      <c r="N254" s="23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163</v>
      </c>
      <c r="AU254" s="18" t="s">
        <v>85</v>
      </c>
    </row>
    <row r="255" s="14" customFormat="1">
      <c r="A255" s="14"/>
      <c r="B255" s="249"/>
      <c r="C255" s="250"/>
      <c r="D255" s="232" t="s">
        <v>175</v>
      </c>
      <c r="E255" s="251" t="s">
        <v>1</v>
      </c>
      <c r="F255" s="252" t="s">
        <v>83</v>
      </c>
      <c r="G255" s="250"/>
      <c r="H255" s="253">
        <v>1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175</v>
      </c>
      <c r="AU255" s="259" t="s">
        <v>85</v>
      </c>
      <c r="AV255" s="14" t="s">
        <v>85</v>
      </c>
      <c r="AW255" s="14" t="s">
        <v>32</v>
      </c>
      <c r="AX255" s="14" t="s">
        <v>83</v>
      </c>
      <c r="AY255" s="259" t="s">
        <v>154</v>
      </c>
    </row>
    <row r="256" s="2" customFormat="1" ht="37.8" customHeight="1">
      <c r="A256" s="39"/>
      <c r="B256" s="40"/>
      <c r="C256" s="275" t="s">
        <v>456</v>
      </c>
      <c r="D256" s="275" t="s">
        <v>373</v>
      </c>
      <c r="E256" s="276" t="s">
        <v>3757</v>
      </c>
      <c r="F256" s="277" t="s">
        <v>3758</v>
      </c>
      <c r="G256" s="278" t="s">
        <v>621</v>
      </c>
      <c r="H256" s="279">
        <v>1</v>
      </c>
      <c r="I256" s="280"/>
      <c r="J256" s="281">
        <f>ROUND(I256*H256,2)</f>
        <v>0</v>
      </c>
      <c r="K256" s="277" t="s">
        <v>1</v>
      </c>
      <c r="L256" s="282"/>
      <c r="M256" s="283" t="s">
        <v>1</v>
      </c>
      <c r="N256" s="284" t="s">
        <v>40</v>
      </c>
      <c r="O256" s="92"/>
      <c r="P256" s="228">
        <f>O256*H256</f>
        <v>0</v>
      </c>
      <c r="Q256" s="228">
        <v>0.00079000000000000001</v>
      </c>
      <c r="R256" s="228">
        <f>Q256*H256</f>
        <v>0.00079000000000000001</v>
      </c>
      <c r="S256" s="228">
        <v>0</v>
      </c>
      <c r="T256" s="22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0" t="s">
        <v>223</v>
      </c>
      <c r="AT256" s="230" t="s">
        <v>373</v>
      </c>
      <c r="AU256" s="230" t="s">
        <v>85</v>
      </c>
      <c r="AY256" s="18" t="s">
        <v>154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8" t="s">
        <v>83</v>
      </c>
      <c r="BK256" s="231">
        <f>ROUND(I256*H256,2)</f>
        <v>0</v>
      </c>
      <c r="BL256" s="18" t="s">
        <v>186</v>
      </c>
      <c r="BM256" s="230" t="s">
        <v>3759</v>
      </c>
    </row>
    <row r="257" s="2" customFormat="1">
      <c r="A257" s="39"/>
      <c r="B257" s="40"/>
      <c r="C257" s="41"/>
      <c r="D257" s="232" t="s">
        <v>163</v>
      </c>
      <c r="E257" s="41"/>
      <c r="F257" s="233" t="s">
        <v>3758</v>
      </c>
      <c r="G257" s="41"/>
      <c r="H257" s="41"/>
      <c r="I257" s="234"/>
      <c r="J257" s="41"/>
      <c r="K257" s="41"/>
      <c r="L257" s="45"/>
      <c r="M257" s="235"/>
      <c r="N257" s="23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163</v>
      </c>
      <c r="AU257" s="18" t="s">
        <v>85</v>
      </c>
    </row>
    <row r="258" s="14" customFormat="1">
      <c r="A258" s="14"/>
      <c r="B258" s="249"/>
      <c r="C258" s="250"/>
      <c r="D258" s="232" t="s">
        <v>175</v>
      </c>
      <c r="E258" s="251" t="s">
        <v>1</v>
      </c>
      <c r="F258" s="252" t="s">
        <v>83</v>
      </c>
      <c r="G258" s="250"/>
      <c r="H258" s="253">
        <v>1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175</v>
      </c>
      <c r="AU258" s="259" t="s">
        <v>85</v>
      </c>
      <c r="AV258" s="14" t="s">
        <v>85</v>
      </c>
      <c r="AW258" s="14" t="s">
        <v>32</v>
      </c>
      <c r="AX258" s="14" t="s">
        <v>83</v>
      </c>
      <c r="AY258" s="259" t="s">
        <v>154</v>
      </c>
    </row>
    <row r="259" s="2" customFormat="1" ht="16.5" customHeight="1">
      <c r="A259" s="39"/>
      <c r="B259" s="40"/>
      <c r="C259" s="219" t="s">
        <v>464</v>
      </c>
      <c r="D259" s="219" t="s">
        <v>157</v>
      </c>
      <c r="E259" s="220" t="s">
        <v>1493</v>
      </c>
      <c r="F259" s="221" t="s">
        <v>1494</v>
      </c>
      <c r="G259" s="222" t="s">
        <v>273</v>
      </c>
      <c r="H259" s="223">
        <v>25.699999999999999</v>
      </c>
      <c r="I259" s="224"/>
      <c r="J259" s="225">
        <f>ROUND(I259*H259,2)</f>
        <v>0</v>
      </c>
      <c r="K259" s="221" t="s">
        <v>3760</v>
      </c>
      <c r="L259" s="45"/>
      <c r="M259" s="226" t="s">
        <v>1</v>
      </c>
      <c r="N259" s="227" t="s">
        <v>40</v>
      </c>
      <c r="O259" s="92"/>
      <c r="P259" s="228">
        <f>O259*H259</f>
        <v>0</v>
      </c>
      <c r="Q259" s="228">
        <v>0.00019000000000000001</v>
      </c>
      <c r="R259" s="228">
        <f>Q259*H259</f>
        <v>0.0048830000000000002</v>
      </c>
      <c r="S259" s="228">
        <v>0</v>
      </c>
      <c r="T259" s="22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0" t="s">
        <v>186</v>
      </c>
      <c r="AT259" s="230" t="s">
        <v>157</v>
      </c>
      <c r="AU259" s="230" t="s">
        <v>85</v>
      </c>
      <c r="AY259" s="18" t="s">
        <v>154</v>
      </c>
      <c r="BE259" s="231">
        <f>IF(N259="základní",J259,0)</f>
        <v>0</v>
      </c>
      <c r="BF259" s="231">
        <f>IF(N259="snížená",J259,0)</f>
        <v>0</v>
      </c>
      <c r="BG259" s="231">
        <f>IF(N259="zákl. přenesená",J259,0)</f>
        <v>0</v>
      </c>
      <c r="BH259" s="231">
        <f>IF(N259="sníž. přenesená",J259,0)</f>
        <v>0</v>
      </c>
      <c r="BI259" s="231">
        <f>IF(N259="nulová",J259,0)</f>
        <v>0</v>
      </c>
      <c r="BJ259" s="18" t="s">
        <v>83</v>
      </c>
      <c r="BK259" s="231">
        <f>ROUND(I259*H259,2)</f>
        <v>0</v>
      </c>
      <c r="BL259" s="18" t="s">
        <v>186</v>
      </c>
      <c r="BM259" s="230" t="s">
        <v>3761</v>
      </c>
    </row>
    <row r="260" s="2" customFormat="1">
      <c r="A260" s="39"/>
      <c r="B260" s="40"/>
      <c r="C260" s="41"/>
      <c r="D260" s="232" t="s">
        <v>163</v>
      </c>
      <c r="E260" s="41"/>
      <c r="F260" s="233" t="s">
        <v>1496</v>
      </c>
      <c r="G260" s="41"/>
      <c r="H260" s="41"/>
      <c r="I260" s="234"/>
      <c r="J260" s="41"/>
      <c r="K260" s="41"/>
      <c r="L260" s="45"/>
      <c r="M260" s="235"/>
      <c r="N260" s="23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163</v>
      </c>
      <c r="AU260" s="18" t="s">
        <v>85</v>
      </c>
    </row>
    <row r="261" s="2" customFormat="1">
      <c r="A261" s="39"/>
      <c r="B261" s="40"/>
      <c r="C261" s="41"/>
      <c r="D261" s="237" t="s">
        <v>173</v>
      </c>
      <c r="E261" s="41"/>
      <c r="F261" s="238" t="s">
        <v>3762</v>
      </c>
      <c r="G261" s="41"/>
      <c r="H261" s="41"/>
      <c r="I261" s="234"/>
      <c r="J261" s="41"/>
      <c r="K261" s="41"/>
      <c r="L261" s="45"/>
      <c r="M261" s="235"/>
      <c r="N261" s="23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173</v>
      </c>
      <c r="AU261" s="18" t="s">
        <v>85</v>
      </c>
    </row>
    <row r="262" s="14" customFormat="1">
      <c r="A262" s="14"/>
      <c r="B262" s="249"/>
      <c r="C262" s="250"/>
      <c r="D262" s="232" t="s">
        <v>175</v>
      </c>
      <c r="E262" s="251" t="s">
        <v>1</v>
      </c>
      <c r="F262" s="252" t="s">
        <v>3719</v>
      </c>
      <c r="G262" s="250"/>
      <c r="H262" s="253">
        <v>25.699999999999999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175</v>
      </c>
      <c r="AU262" s="259" t="s">
        <v>85</v>
      </c>
      <c r="AV262" s="14" t="s">
        <v>85</v>
      </c>
      <c r="AW262" s="14" t="s">
        <v>32</v>
      </c>
      <c r="AX262" s="14" t="s">
        <v>83</v>
      </c>
      <c r="AY262" s="259" t="s">
        <v>154</v>
      </c>
    </row>
    <row r="263" s="2" customFormat="1" ht="24.15" customHeight="1">
      <c r="A263" s="39"/>
      <c r="B263" s="40"/>
      <c r="C263" s="219" t="s">
        <v>471</v>
      </c>
      <c r="D263" s="219" t="s">
        <v>157</v>
      </c>
      <c r="E263" s="220" t="s">
        <v>1503</v>
      </c>
      <c r="F263" s="221" t="s">
        <v>1504</v>
      </c>
      <c r="G263" s="222" t="s">
        <v>273</v>
      </c>
      <c r="H263" s="223">
        <v>25.699999999999999</v>
      </c>
      <c r="I263" s="224"/>
      <c r="J263" s="225">
        <f>ROUND(I263*H263,2)</f>
        <v>0</v>
      </c>
      <c r="K263" s="221" t="s">
        <v>170</v>
      </c>
      <c r="L263" s="45"/>
      <c r="M263" s="226" t="s">
        <v>1</v>
      </c>
      <c r="N263" s="227" t="s">
        <v>40</v>
      </c>
      <c r="O263" s="92"/>
      <c r="P263" s="228">
        <f>O263*H263</f>
        <v>0</v>
      </c>
      <c r="Q263" s="228">
        <v>6.9999999999999994E-05</v>
      </c>
      <c r="R263" s="228">
        <f>Q263*H263</f>
        <v>0.0017989999999999998</v>
      </c>
      <c r="S263" s="228">
        <v>0</v>
      </c>
      <c r="T263" s="22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0" t="s">
        <v>186</v>
      </c>
      <c r="AT263" s="230" t="s">
        <v>157</v>
      </c>
      <c r="AU263" s="230" t="s">
        <v>85</v>
      </c>
      <c r="AY263" s="18" t="s">
        <v>154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8" t="s">
        <v>83</v>
      </c>
      <c r="BK263" s="231">
        <f>ROUND(I263*H263,2)</f>
        <v>0</v>
      </c>
      <c r="BL263" s="18" t="s">
        <v>186</v>
      </c>
      <c r="BM263" s="230" t="s">
        <v>3763</v>
      </c>
    </row>
    <row r="264" s="2" customFormat="1">
      <c r="A264" s="39"/>
      <c r="B264" s="40"/>
      <c r="C264" s="41"/>
      <c r="D264" s="232" t="s">
        <v>163</v>
      </c>
      <c r="E264" s="41"/>
      <c r="F264" s="233" t="s">
        <v>1506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163</v>
      </c>
      <c r="AU264" s="18" t="s">
        <v>85</v>
      </c>
    </row>
    <row r="265" s="2" customFormat="1">
      <c r="A265" s="39"/>
      <c r="B265" s="40"/>
      <c r="C265" s="41"/>
      <c r="D265" s="237" t="s">
        <v>173</v>
      </c>
      <c r="E265" s="41"/>
      <c r="F265" s="238" t="s">
        <v>1507</v>
      </c>
      <c r="G265" s="41"/>
      <c r="H265" s="41"/>
      <c r="I265" s="234"/>
      <c r="J265" s="41"/>
      <c r="K265" s="41"/>
      <c r="L265" s="45"/>
      <c r="M265" s="235"/>
      <c r="N265" s="23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173</v>
      </c>
      <c r="AU265" s="18" t="s">
        <v>85</v>
      </c>
    </row>
    <row r="266" s="14" customFormat="1">
      <c r="A266" s="14"/>
      <c r="B266" s="249"/>
      <c r="C266" s="250"/>
      <c r="D266" s="232" t="s">
        <v>175</v>
      </c>
      <c r="E266" s="251" t="s">
        <v>1</v>
      </c>
      <c r="F266" s="252" t="s">
        <v>3719</v>
      </c>
      <c r="G266" s="250"/>
      <c r="H266" s="253">
        <v>25.699999999999999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175</v>
      </c>
      <c r="AU266" s="259" t="s">
        <v>85</v>
      </c>
      <c r="AV266" s="14" t="s">
        <v>85</v>
      </c>
      <c r="AW266" s="14" t="s">
        <v>32</v>
      </c>
      <c r="AX266" s="14" t="s">
        <v>83</v>
      </c>
      <c r="AY266" s="259" t="s">
        <v>154</v>
      </c>
    </row>
    <row r="267" s="2" customFormat="1" ht="24.15" customHeight="1">
      <c r="A267" s="39"/>
      <c r="B267" s="40"/>
      <c r="C267" s="219" t="s">
        <v>478</v>
      </c>
      <c r="D267" s="219" t="s">
        <v>157</v>
      </c>
      <c r="E267" s="220" t="s">
        <v>3764</v>
      </c>
      <c r="F267" s="221" t="s">
        <v>3765</v>
      </c>
      <c r="G267" s="222" t="s">
        <v>621</v>
      </c>
      <c r="H267" s="223">
        <v>2</v>
      </c>
      <c r="I267" s="224"/>
      <c r="J267" s="225">
        <f>ROUND(I267*H267,2)</f>
        <v>0</v>
      </c>
      <c r="K267" s="221" t="s">
        <v>1</v>
      </c>
      <c r="L267" s="45"/>
      <c r="M267" s="226" t="s">
        <v>1</v>
      </c>
      <c r="N267" s="227" t="s">
        <v>40</v>
      </c>
      <c r="O267" s="92"/>
      <c r="P267" s="228">
        <f>O267*H267</f>
        <v>0</v>
      </c>
      <c r="Q267" s="228">
        <v>0.00013999999999999999</v>
      </c>
      <c r="R267" s="228">
        <f>Q267*H267</f>
        <v>0.00027999999999999998</v>
      </c>
      <c r="S267" s="228">
        <v>0</v>
      </c>
      <c r="T267" s="22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0" t="s">
        <v>186</v>
      </c>
      <c r="AT267" s="230" t="s">
        <v>157</v>
      </c>
      <c r="AU267" s="230" t="s">
        <v>85</v>
      </c>
      <c r="AY267" s="18" t="s">
        <v>154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8" t="s">
        <v>83</v>
      </c>
      <c r="BK267" s="231">
        <f>ROUND(I267*H267,2)</f>
        <v>0</v>
      </c>
      <c r="BL267" s="18" t="s">
        <v>186</v>
      </c>
      <c r="BM267" s="230" t="s">
        <v>3766</v>
      </c>
    </row>
    <row r="268" s="2" customFormat="1">
      <c r="A268" s="39"/>
      <c r="B268" s="40"/>
      <c r="C268" s="41"/>
      <c r="D268" s="232" t="s">
        <v>163</v>
      </c>
      <c r="E268" s="41"/>
      <c r="F268" s="233" t="s">
        <v>3765</v>
      </c>
      <c r="G268" s="41"/>
      <c r="H268" s="41"/>
      <c r="I268" s="234"/>
      <c r="J268" s="41"/>
      <c r="K268" s="41"/>
      <c r="L268" s="45"/>
      <c r="M268" s="235"/>
      <c r="N268" s="23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163</v>
      </c>
      <c r="AU268" s="18" t="s">
        <v>85</v>
      </c>
    </row>
    <row r="269" s="14" customFormat="1">
      <c r="A269" s="14"/>
      <c r="B269" s="249"/>
      <c r="C269" s="250"/>
      <c r="D269" s="232" t="s">
        <v>175</v>
      </c>
      <c r="E269" s="251" t="s">
        <v>1</v>
      </c>
      <c r="F269" s="252" t="s">
        <v>85</v>
      </c>
      <c r="G269" s="250"/>
      <c r="H269" s="253">
        <v>2</v>
      </c>
      <c r="I269" s="254"/>
      <c r="J269" s="250"/>
      <c r="K269" s="250"/>
      <c r="L269" s="255"/>
      <c r="M269" s="256"/>
      <c r="N269" s="257"/>
      <c r="O269" s="257"/>
      <c r="P269" s="257"/>
      <c r="Q269" s="257"/>
      <c r="R269" s="257"/>
      <c r="S269" s="257"/>
      <c r="T269" s="25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9" t="s">
        <v>175</v>
      </c>
      <c r="AU269" s="259" t="s">
        <v>85</v>
      </c>
      <c r="AV269" s="14" t="s">
        <v>85</v>
      </c>
      <c r="AW269" s="14" t="s">
        <v>32</v>
      </c>
      <c r="AX269" s="14" t="s">
        <v>83</v>
      </c>
      <c r="AY269" s="259" t="s">
        <v>154</v>
      </c>
    </row>
    <row r="270" s="12" customFormat="1" ht="22.8" customHeight="1">
      <c r="A270" s="12"/>
      <c r="B270" s="203"/>
      <c r="C270" s="204"/>
      <c r="D270" s="205" t="s">
        <v>74</v>
      </c>
      <c r="E270" s="217" t="s">
        <v>1567</v>
      </c>
      <c r="F270" s="217" t="s">
        <v>1568</v>
      </c>
      <c r="G270" s="204"/>
      <c r="H270" s="204"/>
      <c r="I270" s="207"/>
      <c r="J270" s="218">
        <f>BK270</f>
        <v>0</v>
      </c>
      <c r="K270" s="204"/>
      <c r="L270" s="209"/>
      <c r="M270" s="210"/>
      <c r="N270" s="211"/>
      <c r="O270" s="211"/>
      <c r="P270" s="212">
        <f>SUM(P271:P273)</f>
        <v>0</v>
      </c>
      <c r="Q270" s="211"/>
      <c r="R270" s="212">
        <f>SUM(R271:R273)</f>
        <v>0</v>
      </c>
      <c r="S270" s="211"/>
      <c r="T270" s="213">
        <f>SUM(T271:T273)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14" t="s">
        <v>83</v>
      </c>
      <c r="AT270" s="215" t="s">
        <v>74</v>
      </c>
      <c r="AU270" s="215" t="s">
        <v>83</v>
      </c>
      <c r="AY270" s="214" t="s">
        <v>154</v>
      </c>
      <c r="BK270" s="216">
        <f>SUM(BK271:BK273)</f>
        <v>0</v>
      </c>
    </row>
    <row r="271" s="2" customFormat="1" ht="24.15" customHeight="1">
      <c r="A271" s="39"/>
      <c r="B271" s="40"/>
      <c r="C271" s="219" t="s">
        <v>485</v>
      </c>
      <c r="D271" s="219" t="s">
        <v>157</v>
      </c>
      <c r="E271" s="220" t="s">
        <v>1784</v>
      </c>
      <c r="F271" s="221" t="s">
        <v>1785</v>
      </c>
      <c r="G271" s="222" t="s">
        <v>376</v>
      </c>
      <c r="H271" s="223">
        <v>0.375</v>
      </c>
      <c r="I271" s="224"/>
      <c r="J271" s="225">
        <f>ROUND(I271*H271,2)</f>
        <v>0</v>
      </c>
      <c r="K271" s="221" t="s">
        <v>170</v>
      </c>
      <c r="L271" s="45"/>
      <c r="M271" s="226" t="s">
        <v>1</v>
      </c>
      <c r="N271" s="227" t="s">
        <v>40</v>
      </c>
      <c r="O271" s="92"/>
      <c r="P271" s="228">
        <f>O271*H271</f>
        <v>0</v>
      </c>
      <c r="Q271" s="228">
        <v>0</v>
      </c>
      <c r="R271" s="228">
        <f>Q271*H271</f>
        <v>0</v>
      </c>
      <c r="S271" s="228">
        <v>0</v>
      </c>
      <c r="T271" s="22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0" t="s">
        <v>186</v>
      </c>
      <c r="AT271" s="230" t="s">
        <v>157</v>
      </c>
      <c r="AU271" s="230" t="s">
        <v>85</v>
      </c>
      <c r="AY271" s="18" t="s">
        <v>154</v>
      </c>
      <c r="BE271" s="231">
        <f>IF(N271="základní",J271,0)</f>
        <v>0</v>
      </c>
      <c r="BF271" s="231">
        <f>IF(N271="snížená",J271,0)</f>
        <v>0</v>
      </c>
      <c r="BG271" s="231">
        <f>IF(N271="zákl. přenesená",J271,0)</f>
        <v>0</v>
      </c>
      <c r="BH271" s="231">
        <f>IF(N271="sníž. přenesená",J271,0)</f>
        <v>0</v>
      </c>
      <c r="BI271" s="231">
        <f>IF(N271="nulová",J271,0)</f>
        <v>0</v>
      </c>
      <c r="BJ271" s="18" t="s">
        <v>83</v>
      </c>
      <c r="BK271" s="231">
        <f>ROUND(I271*H271,2)</f>
        <v>0</v>
      </c>
      <c r="BL271" s="18" t="s">
        <v>186</v>
      </c>
      <c r="BM271" s="230" t="s">
        <v>3767</v>
      </c>
    </row>
    <row r="272" s="2" customFormat="1">
      <c r="A272" s="39"/>
      <c r="B272" s="40"/>
      <c r="C272" s="41"/>
      <c r="D272" s="232" t="s">
        <v>163</v>
      </c>
      <c r="E272" s="41"/>
      <c r="F272" s="233" t="s">
        <v>1787</v>
      </c>
      <c r="G272" s="41"/>
      <c r="H272" s="41"/>
      <c r="I272" s="234"/>
      <c r="J272" s="41"/>
      <c r="K272" s="41"/>
      <c r="L272" s="45"/>
      <c r="M272" s="235"/>
      <c r="N272" s="23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163</v>
      </c>
      <c r="AU272" s="18" t="s">
        <v>85</v>
      </c>
    </row>
    <row r="273" s="2" customFormat="1">
      <c r="A273" s="39"/>
      <c r="B273" s="40"/>
      <c r="C273" s="41"/>
      <c r="D273" s="237" t="s">
        <v>173</v>
      </c>
      <c r="E273" s="41"/>
      <c r="F273" s="238" t="s">
        <v>1788</v>
      </c>
      <c r="G273" s="41"/>
      <c r="H273" s="41"/>
      <c r="I273" s="234"/>
      <c r="J273" s="41"/>
      <c r="K273" s="41"/>
      <c r="L273" s="45"/>
      <c r="M273" s="235"/>
      <c r="N273" s="23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173</v>
      </c>
      <c r="AU273" s="18" t="s">
        <v>85</v>
      </c>
    </row>
    <row r="274" s="12" customFormat="1" ht="25.92" customHeight="1">
      <c r="A274" s="12"/>
      <c r="B274" s="203"/>
      <c r="C274" s="204"/>
      <c r="D274" s="205" t="s">
        <v>74</v>
      </c>
      <c r="E274" s="206" t="s">
        <v>373</v>
      </c>
      <c r="F274" s="206" t="s">
        <v>3768</v>
      </c>
      <c r="G274" s="204"/>
      <c r="H274" s="204"/>
      <c r="I274" s="207"/>
      <c r="J274" s="208">
        <f>BK274</f>
        <v>0</v>
      </c>
      <c r="K274" s="204"/>
      <c r="L274" s="209"/>
      <c r="M274" s="210"/>
      <c r="N274" s="211"/>
      <c r="O274" s="211"/>
      <c r="P274" s="212">
        <f>P275</f>
        <v>0</v>
      </c>
      <c r="Q274" s="211"/>
      <c r="R274" s="212">
        <f>R275</f>
        <v>0.00088000000000000003</v>
      </c>
      <c r="S274" s="211"/>
      <c r="T274" s="213">
        <f>T275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4" t="s">
        <v>178</v>
      </c>
      <c r="AT274" s="215" t="s">
        <v>74</v>
      </c>
      <c r="AU274" s="215" t="s">
        <v>75</v>
      </c>
      <c r="AY274" s="214" t="s">
        <v>154</v>
      </c>
      <c r="BK274" s="216">
        <f>BK275</f>
        <v>0</v>
      </c>
    </row>
    <row r="275" s="12" customFormat="1" ht="22.8" customHeight="1">
      <c r="A275" s="12"/>
      <c r="B275" s="203"/>
      <c r="C275" s="204"/>
      <c r="D275" s="205" t="s">
        <v>74</v>
      </c>
      <c r="E275" s="217" t="s">
        <v>3769</v>
      </c>
      <c r="F275" s="217" t="s">
        <v>3770</v>
      </c>
      <c r="G275" s="204"/>
      <c r="H275" s="204"/>
      <c r="I275" s="207"/>
      <c r="J275" s="218">
        <f>BK275</f>
        <v>0</v>
      </c>
      <c r="K275" s="204"/>
      <c r="L275" s="209"/>
      <c r="M275" s="210"/>
      <c r="N275" s="211"/>
      <c r="O275" s="211"/>
      <c r="P275" s="212">
        <f>SUM(P276:P285)</f>
        <v>0</v>
      </c>
      <c r="Q275" s="211"/>
      <c r="R275" s="212">
        <f>SUM(R276:R285)</f>
        <v>0.00088000000000000003</v>
      </c>
      <c r="S275" s="211"/>
      <c r="T275" s="213">
        <f>SUM(T276:T285)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14" t="s">
        <v>178</v>
      </c>
      <c r="AT275" s="215" t="s">
        <v>74</v>
      </c>
      <c r="AU275" s="215" t="s">
        <v>83</v>
      </c>
      <c r="AY275" s="214" t="s">
        <v>154</v>
      </c>
      <c r="BK275" s="216">
        <f>SUM(BK276:BK285)</f>
        <v>0</v>
      </c>
    </row>
    <row r="276" s="2" customFormat="1" ht="33" customHeight="1">
      <c r="A276" s="39"/>
      <c r="B276" s="40"/>
      <c r="C276" s="219" t="s">
        <v>491</v>
      </c>
      <c r="D276" s="219" t="s">
        <v>157</v>
      </c>
      <c r="E276" s="220" t="s">
        <v>3771</v>
      </c>
      <c r="F276" s="221" t="s">
        <v>3772</v>
      </c>
      <c r="G276" s="222" t="s">
        <v>621</v>
      </c>
      <c r="H276" s="223">
        <v>4</v>
      </c>
      <c r="I276" s="224"/>
      <c r="J276" s="225">
        <f>ROUND(I276*H276,2)</f>
        <v>0</v>
      </c>
      <c r="K276" s="221" t="s">
        <v>170</v>
      </c>
      <c r="L276" s="45"/>
      <c r="M276" s="226" t="s">
        <v>1</v>
      </c>
      <c r="N276" s="227" t="s">
        <v>40</v>
      </c>
      <c r="O276" s="92"/>
      <c r="P276" s="228">
        <f>O276*H276</f>
        <v>0</v>
      </c>
      <c r="Q276" s="228">
        <v>0.00022000000000000001</v>
      </c>
      <c r="R276" s="228">
        <f>Q276*H276</f>
        <v>0.00088000000000000003</v>
      </c>
      <c r="S276" s="228">
        <v>0</v>
      </c>
      <c r="T276" s="22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0" t="s">
        <v>340</v>
      </c>
      <c r="AT276" s="230" t="s">
        <v>157</v>
      </c>
      <c r="AU276" s="230" t="s">
        <v>85</v>
      </c>
      <c r="AY276" s="18" t="s">
        <v>154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8" t="s">
        <v>83</v>
      </c>
      <c r="BK276" s="231">
        <f>ROUND(I276*H276,2)</f>
        <v>0</v>
      </c>
      <c r="BL276" s="18" t="s">
        <v>340</v>
      </c>
      <c r="BM276" s="230" t="s">
        <v>3773</v>
      </c>
    </row>
    <row r="277" s="2" customFormat="1">
      <c r="A277" s="39"/>
      <c r="B277" s="40"/>
      <c r="C277" s="41"/>
      <c r="D277" s="232" t="s">
        <v>163</v>
      </c>
      <c r="E277" s="41"/>
      <c r="F277" s="233" t="s">
        <v>3774</v>
      </c>
      <c r="G277" s="41"/>
      <c r="H277" s="41"/>
      <c r="I277" s="234"/>
      <c r="J277" s="41"/>
      <c r="K277" s="41"/>
      <c r="L277" s="45"/>
      <c r="M277" s="235"/>
      <c r="N277" s="23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163</v>
      </c>
      <c r="AU277" s="18" t="s">
        <v>85</v>
      </c>
    </row>
    <row r="278" s="2" customFormat="1">
      <c r="A278" s="39"/>
      <c r="B278" s="40"/>
      <c r="C278" s="41"/>
      <c r="D278" s="237" t="s">
        <v>173</v>
      </c>
      <c r="E278" s="41"/>
      <c r="F278" s="238" t="s">
        <v>3775</v>
      </c>
      <c r="G278" s="41"/>
      <c r="H278" s="41"/>
      <c r="I278" s="234"/>
      <c r="J278" s="41"/>
      <c r="K278" s="41"/>
      <c r="L278" s="45"/>
      <c r="M278" s="235"/>
      <c r="N278" s="23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173</v>
      </c>
      <c r="AU278" s="18" t="s">
        <v>85</v>
      </c>
    </row>
    <row r="279" s="14" customFormat="1">
      <c r="A279" s="14"/>
      <c r="B279" s="249"/>
      <c r="C279" s="250"/>
      <c r="D279" s="232" t="s">
        <v>175</v>
      </c>
      <c r="E279" s="251" t="s">
        <v>1</v>
      </c>
      <c r="F279" s="252" t="s">
        <v>801</v>
      </c>
      <c r="G279" s="250"/>
      <c r="H279" s="253">
        <v>4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175</v>
      </c>
      <c r="AU279" s="259" t="s">
        <v>85</v>
      </c>
      <c r="AV279" s="14" t="s">
        <v>85</v>
      </c>
      <c r="AW279" s="14" t="s">
        <v>32</v>
      </c>
      <c r="AX279" s="14" t="s">
        <v>83</v>
      </c>
      <c r="AY279" s="259" t="s">
        <v>154</v>
      </c>
    </row>
    <row r="280" s="2" customFormat="1" ht="37.8" customHeight="1">
      <c r="A280" s="39"/>
      <c r="B280" s="40"/>
      <c r="C280" s="219" t="s">
        <v>500</v>
      </c>
      <c r="D280" s="219" t="s">
        <v>157</v>
      </c>
      <c r="E280" s="220" t="s">
        <v>1798</v>
      </c>
      <c r="F280" s="221" t="s">
        <v>3776</v>
      </c>
      <c r="G280" s="222" t="s">
        <v>160</v>
      </c>
      <c r="H280" s="223">
        <v>1</v>
      </c>
      <c r="I280" s="224"/>
      <c r="J280" s="225">
        <f>ROUND(I280*H280,2)</f>
        <v>0</v>
      </c>
      <c r="K280" s="221" t="s">
        <v>1</v>
      </c>
      <c r="L280" s="45"/>
      <c r="M280" s="226" t="s">
        <v>1</v>
      </c>
      <c r="N280" s="227" t="s">
        <v>40</v>
      </c>
      <c r="O280" s="92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0" t="s">
        <v>340</v>
      </c>
      <c r="AT280" s="230" t="s">
        <v>157</v>
      </c>
      <c r="AU280" s="230" t="s">
        <v>85</v>
      </c>
      <c r="AY280" s="18" t="s">
        <v>154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8" t="s">
        <v>83</v>
      </c>
      <c r="BK280" s="231">
        <f>ROUND(I280*H280,2)</f>
        <v>0</v>
      </c>
      <c r="BL280" s="18" t="s">
        <v>340</v>
      </c>
      <c r="BM280" s="230" t="s">
        <v>3777</v>
      </c>
    </row>
    <row r="281" s="2" customFormat="1">
      <c r="A281" s="39"/>
      <c r="B281" s="40"/>
      <c r="C281" s="41"/>
      <c r="D281" s="232" t="s">
        <v>163</v>
      </c>
      <c r="E281" s="41"/>
      <c r="F281" s="233" t="s">
        <v>3776</v>
      </c>
      <c r="G281" s="41"/>
      <c r="H281" s="41"/>
      <c r="I281" s="234"/>
      <c r="J281" s="41"/>
      <c r="K281" s="41"/>
      <c r="L281" s="45"/>
      <c r="M281" s="235"/>
      <c r="N281" s="23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163</v>
      </c>
      <c r="AU281" s="18" t="s">
        <v>85</v>
      </c>
    </row>
    <row r="282" s="14" customFormat="1">
      <c r="A282" s="14"/>
      <c r="B282" s="249"/>
      <c r="C282" s="250"/>
      <c r="D282" s="232" t="s">
        <v>175</v>
      </c>
      <c r="E282" s="251" t="s">
        <v>1</v>
      </c>
      <c r="F282" s="252" t="s">
        <v>83</v>
      </c>
      <c r="G282" s="250"/>
      <c r="H282" s="253">
        <v>1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175</v>
      </c>
      <c r="AU282" s="259" t="s">
        <v>85</v>
      </c>
      <c r="AV282" s="14" t="s">
        <v>85</v>
      </c>
      <c r="AW282" s="14" t="s">
        <v>32</v>
      </c>
      <c r="AX282" s="14" t="s">
        <v>83</v>
      </c>
      <c r="AY282" s="259" t="s">
        <v>154</v>
      </c>
    </row>
    <row r="283" s="2" customFormat="1" ht="21.75" customHeight="1">
      <c r="A283" s="39"/>
      <c r="B283" s="40"/>
      <c r="C283" s="219" t="s">
        <v>505</v>
      </c>
      <c r="D283" s="219" t="s">
        <v>157</v>
      </c>
      <c r="E283" s="220" t="s">
        <v>3778</v>
      </c>
      <c r="F283" s="221" t="s">
        <v>3779</v>
      </c>
      <c r="G283" s="222" t="s">
        <v>273</v>
      </c>
      <c r="H283" s="223">
        <v>25.699999999999999</v>
      </c>
      <c r="I283" s="224"/>
      <c r="J283" s="225">
        <f>ROUND(I283*H283,2)</f>
        <v>0</v>
      </c>
      <c r="K283" s="221" t="s">
        <v>1</v>
      </c>
      <c r="L283" s="45"/>
      <c r="M283" s="226" t="s">
        <v>1</v>
      </c>
      <c r="N283" s="227" t="s">
        <v>40</v>
      </c>
      <c r="O283" s="92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0" t="s">
        <v>340</v>
      </c>
      <c r="AT283" s="230" t="s">
        <v>157</v>
      </c>
      <c r="AU283" s="230" t="s">
        <v>85</v>
      </c>
      <c r="AY283" s="18" t="s">
        <v>154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8" t="s">
        <v>83</v>
      </c>
      <c r="BK283" s="231">
        <f>ROUND(I283*H283,2)</f>
        <v>0</v>
      </c>
      <c r="BL283" s="18" t="s">
        <v>340</v>
      </c>
      <c r="BM283" s="230" t="s">
        <v>3780</v>
      </c>
    </row>
    <row r="284" s="2" customFormat="1">
      <c r="A284" s="39"/>
      <c r="B284" s="40"/>
      <c r="C284" s="41"/>
      <c r="D284" s="232" t="s">
        <v>163</v>
      </c>
      <c r="E284" s="41"/>
      <c r="F284" s="233" t="s">
        <v>3781</v>
      </c>
      <c r="G284" s="41"/>
      <c r="H284" s="41"/>
      <c r="I284" s="234"/>
      <c r="J284" s="41"/>
      <c r="K284" s="41"/>
      <c r="L284" s="45"/>
      <c r="M284" s="235"/>
      <c r="N284" s="23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163</v>
      </c>
      <c r="AU284" s="18" t="s">
        <v>85</v>
      </c>
    </row>
    <row r="285" s="14" customFormat="1">
      <c r="A285" s="14"/>
      <c r="B285" s="249"/>
      <c r="C285" s="250"/>
      <c r="D285" s="232" t="s">
        <v>175</v>
      </c>
      <c r="E285" s="251" t="s">
        <v>1</v>
      </c>
      <c r="F285" s="252" t="s">
        <v>3719</v>
      </c>
      <c r="G285" s="250"/>
      <c r="H285" s="253">
        <v>25.699999999999999</v>
      </c>
      <c r="I285" s="254"/>
      <c r="J285" s="250"/>
      <c r="K285" s="250"/>
      <c r="L285" s="255"/>
      <c r="M285" s="256"/>
      <c r="N285" s="257"/>
      <c r="O285" s="257"/>
      <c r="P285" s="257"/>
      <c r="Q285" s="257"/>
      <c r="R285" s="257"/>
      <c r="S285" s="257"/>
      <c r="T285" s="25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9" t="s">
        <v>175</v>
      </c>
      <c r="AU285" s="259" t="s">
        <v>85</v>
      </c>
      <c r="AV285" s="14" t="s">
        <v>85</v>
      </c>
      <c r="AW285" s="14" t="s">
        <v>32</v>
      </c>
      <c r="AX285" s="14" t="s">
        <v>83</v>
      </c>
      <c r="AY285" s="259" t="s">
        <v>154</v>
      </c>
    </row>
    <row r="286" s="12" customFormat="1" ht="25.92" customHeight="1">
      <c r="A286" s="12"/>
      <c r="B286" s="203"/>
      <c r="C286" s="204"/>
      <c r="D286" s="205" t="s">
        <v>74</v>
      </c>
      <c r="E286" s="206" t="s">
        <v>164</v>
      </c>
      <c r="F286" s="206" t="s">
        <v>81</v>
      </c>
      <c r="G286" s="204"/>
      <c r="H286" s="204"/>
      <c r="I286" s="207"/>
      <c r="J286" s="208">
        <f>BK286</f>
        <v>0</v>
      </c>
      <c r="K286" s="204"/>
      <c r="L286" s="209"/>
      <c r="M286" s="210"/>
      <c r="N286" s="211"/>
      <c r="O286" s="211"/>
      <c r="P286" s="212">
        <f>P287+P305</f>
        <v>0</v>
      </c>
      <c r="Q286" s="211"/>
      <c r="R286" s="212">
        <f>R287+R305</f>
        <v>0</v>
      </c>
      <c r="S286" s="211"/>
      <c r="T286" s="213">
        <f>T287+T305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14" t="s">
        <v>165</v>
      </c>
      <c r="AT286" s="215" t="s">
        <v>74</v>
      </c>
      <c r="AU286" s="215" t="s">
        <v>75</v>
      </c>
      <c r="AY286" s="214" t="s">
        <v>154</v>
      </c>
      <c r="BK286" s="216">
        <f>BK287+BK305</f>
        <v>0</v>
      </c>
    </row>
    <row r="287" s="12" customFormat="1" ht="22.8" customHeight="1">
      <c r="A287" s="12"/>
      <c r="B287" s="203"/>
      <c r="C287" s="204"/>
      <c r="D287" s="205" t="s">
        <v>74</v>
      </c>
      <c r="E287" s="217" t="s">
        <v>166</v>
      </c>
      <c r="F287" s="217" t="s">
        <v>1638</v>
      </c>
      <c r="G287" s="204"/>
      <c r="H287" s="204"/>
      <c r="I287" s="207"/>
      <c r="J287" s="218">
        <f>BK287</f>
        <v>0</v>
      </c>
      <c r="K287" s="204"/>
      <c r="L287" s="209"/>
      <c r="M287" s="210"/>
      <c r="N287" s="211"/>
      <c r="O287" s="211"/>
      <c r="P287" s="212">
        <f>SUM(P288:P304)</f>
        <v>0</v>
      </c>
      <c r="Q287" s="211"/>
      <c r="R287" s="212">
        <f>SUM(R288:R304)</f>
        <v>0</v>
      </c>
      <c r="S287" s="211"/>
      <c r="T287" s="213">
        <f>SUM(T288:T304)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14" t="s">
        <v>165</v>
      </c>
      <c r="AT287" s="215" t="s">
        <v>74</v>
      </c>
      <c r="AU287" s="215" t="s">
        <v>83</v>
      </c>
      <c r="AY287" s="214" t="s">
        <v>154</v>
      </c>
      <c r="BK287" s="216">
        <f>SUM(BK288:BK304)</f>
        <v>0</v>
      </c>
    </row>
    <row r="288" s="2" customFormat="1" ht="16.5" customHeight="1">
      <c r="A288" s="39"/>
      <c r="B288" s="40"/>
      <c r="C288" s="219" t="s">
        <v>512</v>
      </c>
      <c r="D288" s="219" t="s">
        <v>157</v>
      </c>
      <c r="E288" s="220" t="s">
        <v>1640</v>
      </c>
      <c r="F288" s="221" t="s">
        <v>1641</v>
      </c>
      <c r="G288" s="222" t="s">
        <v>160</v>
      </c>
      <c r="H288" s="223">
        <v>1</v>
      </c>
      <c r="I288" s="224"/>
      <c r="J288" s="225">
        <f>ROUND(I288*H288,2)</f>
        <v>0</v>
      </c>
      <c r="K288" s="221" t="s">
        <v>170</v>
      </c>
      <c r="L288" s="45"/>
      <c r="M288" s="226" t="s">
        <v>1</v>
      </c>
      <c r="N288" s="227" t="s">
        <v>40</v>
      </c>
      <c r="O288" s="92"/>
      <c r="P288" s="228">
        <f>O288*H288</f>
        <v>0</v>
      </c>
      <c r="Q288" s="228">
        <v>0</v>
      </c>
      <c r="R288" s="228">
        <f>Q288*H288</f>
        <v>0</v>
      </c>
      <c r="S288" s="228">
        <v>0</v>
      </c>
      <c r="T288" s="22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0" t="s">
        <v>171</v>
      </c>
      <c r="AT288" s="230" t="s">
        <v>157</v>
      </c>
      <c r="AU288" s="230" t="s">
        <v>85</v>
      </c>
      <c r="AY288" s="18" t="s">
        <v>154</v>
      </c>
      <c r="BE288" s="231">
        <f>IF(N288="základní",J288,0)</f>
        <v>0</v>
      </c>
      <c r="BF288" s="231">
        <f>IF(N288="snížená",J288,0)</f>
        <v>0</v>
      </c>
      <c r="BG288" s="231">
        <f>IF(N288="zákl. přenesená",J288,0)</f>
        <v>0</v>
      </c>
      <c r="BH288" s="231">
        <f>IF(N288="sníž. přenesená",J288,0)</f>
        <v>0</v>
      </c>
      <c r="BI288" s="231">
        <f>IF(N288="nulová",J288,0)</f>
        <v>0</v>
      </c>
      <c r="BJ288" s="18" t="s">
        <v>83</v>
      </c>
      <c r="BK288" s="231">
        <f>ROUND(I288*H288,2)</f>
        <v>0</v>
      </c>
      <c r="BL288" s="18" t="s">
        <v>171</v>
      </c>
      <c r="BM288" s="230" t="s">
        <v>3782</v>
      </c>
    </row>
    <row r="289" s="2" customFormat="1">
      <c r="A289" s="39"/>
      <c r="B289" s="40"/>
      <c r="C289" s="41"/>
      <c r="D289" s="232" t="s">
        <v>163</v>
      </c>
      <c r="E289" s="41"/>
      <c r="F289" s="233" t="s">
        <v>1641</v>
      </c>
      <c r="G289" s="41"/>
      <c r="H289" s="41"/>
      <c r="I289" s="234"/>
      <c r="J289" s="41"/>
      <c r="K289" s="41"/>
      <c r="L289" s="45"/>
      <c r="M289" s="235"/>
      <c r="N289" s="23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163</v>
      </c>
      <c r="AU289" s="18" t="s">
        <v>85</v>
      </c>
    </row>
    <row r="290" s="2" customFormat="1">
      <c r="A290" s="39"/>
      <c r="B290" s="40"/>
      <c r="C290" s="41"/>
      <c r="D290" s="237" t="s">
        <v>173</v>
      </c>
      <c r="E290" s="41"/>
      <c r="F290" s="238" t="s">
        <v>1643</v>
      </c>
      <c r="G290" s="41"/>
      <c r="H290" s="41"/>
      <c r="I290" s="234"/>
      <c r="J290" s="41"/>
      <c r="K290" s="41"/>
      <c r="L290" s="45"/>
      <c r="M290" s="235"/>
      <c r="N290" s="23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173</v>
      </c>
      <c r="AU290" s="18" t="s">
        <v>85</v>
      </c>
    </row>
    <row r="291" s="13" customFormat="1">
      <c r="A291" s="13"/>
      <c r="B291" s="239"/>
      <c r="C291" s="240"/>
      <c r="D291" s="232" t="s">
        <v>175</v>
      </c>
      <c r="E291" s="241" t="s">
        <v>1</v>
      </c>
      <c r="F291" s="242" t="s">
        <v>1644</v>
      </c>
      <c r="G291" s="240"/>
      <c r="H291" s="241" t="s">
        <v>1</v>
      </c>
      <c r="I291" s="243"/>
      <c r="J291" s="240"/>
      <c r="K291" s="240"/>
      <c r="L291" s="244"/>
      <c r="M291" s="245"/>
      <c r="N291" s="246"/>
      <c r="O291" s="246"/>
      <c r="P291" s="246"/>
      <c r="Q291" s="246"/>
      <c r="R291" s="246"/>
      <c r="S291" s="246"/>
      <c r="T291" s="24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8" t="s">
        <v>175</v>
      </c>
      <c r="AU291" s="248" t="s">
        <v>85</v>
      </c>
      <c r="AV291" s="13" t="s">
        <v>83</v>
      </c>
      <c r="AW291" s="13" t="s">
        <v>32</v>
      </c>
      <c r="AX291" s="13" t="s">
        <v>75</v>
      </c>
      <c r="AY291" s="248" t="s">
        <v>154</v>
      </c>
    </row>
    <row r="292" s="14" customFormat="1">
      <c r="A292" s="14"/>
      <c r="B292" s="249"/>
      <c r="C292" s="250"/>
      <c r="D292" s="232" t="s">
        <v>175</v>
      </c>
      <c r="E292" s="251" t="s">
        <v>1</v>
      </c>
      <c r="F292" s="252" t="s">
        <v>83</v>
      </c>
      <c r="G292" s="250"/>
      <c r="H292" s="253">
        <v>1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175</v>
      </c>
      <c r="AU292" s="259" t="s">
        <v>85</v>
      </c>
      <c r="AV292" s="14" t="s">
        <v>85</v>
      </c>
      <c r="AW292" s="14" t="s">
        <v>32</v>
      </c>
      <c r="AX292" s="14" t="s">
        <v>83</v>
      </c>
      <c r="AY292" s="259" t="s">
        <v>154</v>
      </c>
    </row>
    <row r="293" s="2" customFormat="1" ht="16.5" customHeight="1">
      <c r="A293" s="39"/>
      <c r="B293" s="40"/>
      <c r="C293" s="219" t="s">
        <v>520</v>
      </c>
      <c r="D293" s="219" t="s">
        <v>157</v>
      </c>
      <c r="E293" s="220" t="s">
        <v>1646</v>
      </c>
      <c r="F293" s="221" t="s">
        <v>1647</v>
      </c>
      <c r="G293" s="222" t="s">
        <v>160</v>
      </c>
      <c r="H293" s="223">
        <v>1</v>
      </c>
      <c r="I293" s="224"/>
      <c r="J293" s="225">
        <f>ROUND(I293*H293,2)</f>
        <v>0</v>
      </c>
      <c r="K293" s="221" t="s">
        <v>170</v>
      </c>
      <c r="L293" s="45"/>
      <c r="M293" s="226" t="s">
        <v>1</v>
      </c>
      <c r="N293" s="227" t="s">
        <v>40</v>
      </c>
      <c r="O293" s="92"/>
      <c r="P293" s="228">
        <f>O293*H293</f>
        <v>0</v>
      </c>
      <c r="Q293" s="228">
        <v>0</v>
      </c>
      <c r="R293" s="228">
        <f>Q293*H293</f>
        <v>0</v>
      </c>
      <c r="S293" s="228">
        <v>0</v>
      </c>
      <c r="T293" s="22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0" t="s">
        <v>171</v>
      </c>
      <c r="AT293" s="230" t="s">
        <v>157</v>
      </c>
      <c r="AU293" s="230" t="s">
        <v>85</v>
      </c>
      <c r="AY293" s="18" t="s">
        <v>154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8" t="s">
        <v>83</v>
      </c>
      <c r="BK293" s="231">
        <f>ROUND(I293*H293,2)</f>
        <v>0</v>
      </c>
      <c r="BL293" s="18" t="s">
        <v>171</v>
      </c>
      <c r="BM293" s="230" t="s">
        <v>3783</v>
      </c>
    </row>
    <row r="294" s="2" customFormat="1">
      <c r="A294" s="39"/>
      <c r="B294" s="40"/>
      <c r="C294" s="41"/>
      <c r="D294" s="232" t="s">
        <v>163</v>
      </c>
      <c r="E294" s="41"/>
      <c r="F294" s="233" t="s">
        <v>1647</v>
      </c>
      <c r="G294" s="41"/>
      <c r="H294" s="41"/>
      <c r="I294" s="234"/>
      <c r="J294" s="41"/>
      <c r="K294" s="41"/>
      <c r="L294" s="45"/>
      <c r="M294" s="235"/>
      <c r="N294" s="23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163</v>
      </c>
      <c r="AU294" s="18" t="s">
        <v>85</v>
      </c>
    </row>
    <row r="295" s="2" customFormat="1">
      <c r="A295" s="39"/>
      <c r="B295" s="40"/>
      <c r="C295" s="41"/>
      <c r="D295" s="237" t="s">
        <v>173</v>
      </c>
      <c r="E295" s="41"/>
      <c r="F295" s="238" t="s">
        <v>1649</v>
      </c>
      <c r="G295" s="41"/>
      <c r="H295" s="41"/>
      <c r="I295" s="234"/>
      <c r="J295" s="41"/>
      <c r="K295" s="41"/>
      <c r="L295" s="45"/>
      <c r="M295" s="235"/>
      <c r="N295" s="23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173</v>
      </c>
      <c r="AU295" s="18" t="s">
        <v>85</v>
      </c>
    </row>
    <row r="296" s="13" customFormat="1">
      <c r="A296" s="13"/>
      <c r="B296" s="239"/>
      <c r="C296" s="240"/>
      <c r="D296" s="232" t="s">
        <v>175</v>
      </c>
      <c r="E296" s="241" t="s">
        <v>1</v>
      </c>
      <c r="F296" s="242" t="s">
        <v>1650</v>
      </c>
      <c r="G296" s="240"/>
      <c r="H296" s="241" t="s">
        <v>1</v>
      </c>
      <c r="I296" s="243"/>
      <c r="J296" s="240"/>
      <c r="K296" s="240"/>
      <c r="L296" s="244"/>
      <c r="M296" s="245"/>
      <c r="N296" s="246"/>
      <c r="O296" s="246"/>
      <c r="P296" s="246"/>
      <c r="Q296" s="246"/>
      <c r="R296" s="246"/>
      <c r="S296" s="246"/>
      <c r="T296" s="24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8" t="s">
        <v>175</v>
      </c>
      <c r="AU296" s="248" t="s">
        <v>85</v>
      </c>
      <c r="AV296" s="13" t="s">
        <v>83</v>
      </c>
      <c r="AW296" s="13" t="s">
        <v>32</v>
      </c>
      <c r="AX296" s="13" t="s">
        <v>75</v>
      </c>
      <c r="AY296" s="248" t="s">
        <v>154</v>
      </c>
    </row>
    <row r="297" s="13" customFormat="1">
      <c r="A297" s="13"/>
      <c r="B297" s="239"/>
      <c r="C297" s="240"/>
      <c r="D297" s="232" t="s">
        <v>175</v>
      </c>
      <c r="E297" s="241" t="s">
        <v>1</v>
      </c>
      <c r="F297" s="242" t="s">
        <v>1651</v>
      </c>
      <c r="G297" s="240"/>
      <c r="H297" s="241" t="s">
        <v>1</v>
      </c>
      <c r="I297" s="243"/>
      <c r="J297" s="240"/>
      <c r="K297" s="240"/>
      <c r="L297" s="244"/>
      <c r="M297" s="245"/>
      <c r="N297" s="246"/>
      <c r="O297" s="246"/>
      <c r="P297" s="246"/>
      <c r="Q297" s="246"/>
      <c r="R297" s="246"/>
      <c r="S297" s="246"/>
      <c r="T297" s="24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8" t="s">
        <v>175</v>
      </c>
      <c r="AU297" s="248" t="s">
        <v>85</v>
      </c>
      <c r="AV297" s="13" t="s">
        <v>83</v>
      </c>
      <c r="AW297" s="13" t="s">
        <v>32</v>
      </c>
      <c r="AX297" s="13" t="s">
        <v>75</v>
      </c>
      <c r="AY297" s="248" t="s">
        <v>154</v>
      </c>
    </row>
    <row r="298" s="13" customFormat="1">
      <c r="A298" s="13"/>
      <c r="B298" s="239"/>
      <c r="C298" s="240"/>
      <c r="D298" s="232" t="s">
        <v>175</v>
      </c>
      <c r="E298" s="241" t="s">
        <v>1</v>
      </c>
      <c r="F298" s="242" t="s">
        <v>1652</v>
      </c>
      <c r="G298" s="240"/>
      <c r="H298" s="241" t="s">
        <v>1</v>
      </c>
      <c r="I298" s="243"/>
      <c r="J298" s="240"/>
      <c r="K298" s="240"/>
      <c r="L298" s="244"/>
      <c r="M298" s="245"/>
      <c r="N298" s="246"/>
      <c r="O298" s="246"/>
      <c r="P298" s="246"/>
      <c r="Q298" s="246"/>
      <c r="R298" s="246"/>
      <c r="S298" s="246"/>
      <c r="T298" s="24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8" t="s">
        <v>175</v>
      </c>
      <c r="AU298" s="248" t="s">
        <v>85</v>
      </c>
      <c r="AV298" s="13" t="s">
        <v>83</v>
      </c>
      <c r="AW298" s="13" t="s">
        <v>32</v>
      </c>
      <c r="AX298" s="13" t="s">
        <v>75</v>
      </c>
      <c r="AY298" s="248" t="s">
        <v>154</v>
      </c>
    </row>
    <row r="299" s="14" customFormat="1">
      <c r="A299" s="14"/>
      <c r="B299" s="249"/>
      <c r="C299" s="250"/>
      <c r="D299" s="232" t="s">
        <v>175</v>
      </c>
      <c r="E299" s="251" t="s">
        <v>1</v>
      </c>
      <c r="F299" s="252" t="s">
        <v>83</v>
      </c>
      <c r="G299" s="250"/>
      <c r="H299" s="253">
        <v>1</v>
      </c>
      <c r="I299" s="254"/>
      <c r="J299" s="250"/>
      <c r="K299" s="250"/>
      <c r="L299" s="255"/>
      <c r="M299" s="256"/>
      <c r="N299" s="257"/>
      <c r="O299" s="257"/>
      <c r="P299" s="257"/>
      <c r="Q299" s="257"/>
      <c r="R299" s="257"/>
      <c r="S299" s="257"/>
      <c r="T299" s="25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9" t="s">
        <v>175</v>
      </c>
      <c r="AU299" s="259" t="s">
        <v>85</v>
      </c>
      <c r="AV299" s="14" t="s">
        <v>85</v>
      </c>
      <c r="AW299" s="14" t="s">
        <v>32</v>
      </c>
      <c r="AX299" s="14" t="s">
        <v>83</v>
      </c>
      <c r="AY299" s="259" t="s">
        <v>154</v>
      </c>
    </row>
    <row r="300" s="2" customFormat="1" ht="16.5" customHeight="1">
      <c r="A300" s="39"/>
      <c r="B300" s="40"/>
      <c r="C300" s="219" t="s">
        <v>527</v>
      </c>
      <c r="D300" s="219" t="s">
        <v>157</v>
      </c>
      <c r="E300" s="220" t="s">
        <v>1654</v>
      </c>
      <c r="F300" s="221" t="s">
        <v>1655</v>
      </c>
      <c r="G300" s="222" t="s">
        <v>160</v>
      </c>
      <c r="H300" s="223">
        <v>1</v>
      </c>
      <c r="I300" s="224"/>
      <c r="J300" s="225">
        <f>ROUND(I300*H300,2)</f>
        <v>0</v>
      </c>
      <c r="K300" s="221" t="s">
        <v>170</v>
      </c>
      <c r="L300" s="45"/>
      <c r="M300" s="226" t="s">
        <v>1</v>
      </c>
      <c r="N300" s="227" t="s">
        <v>40</v>
      </c>
      <c r="O300" s="92"/>
      <c r="P300" s="228">
        <f>O300*H300</f>
        <v>0</v>
      </c>
      <c r="Q300" s="228">
        <v>0</v>
      </c>
      <c r="R300" s="228">
        <f>Q300*H300</f>
        <v>0</v>
      </c>
      <c r="S300" s="228">
        <v>0</v>
      </c>
      <c r="T300" s="22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0" t="s">
        <v>171</v>
      </c>
      <c r="AT300" s="230" t="s">
        <v>157</v>
      </c>
      <c r="AU300" s="230" t="s">
        <v>85</v>
      </c>
      <c r="AY300" s="18" t="s">
        <v>154</v>
      </c>
      <c r="BE300" s="231">
        <f>IF(N300="základní",J300,0)</f>
        <v>0</v>
      </c>
      <c r="BF300" s="231">
        <f>IF(N300="snížená",J300,0)</f>
        <v>0</v>
      </c>
      <c r="BG300" s="231">
        <f>IF(N300="zákl. přenesená",J300,0)</f>
        <v>0</v>
      </c>
      <c r="BH300" s="231">
        <f>IF(N300="sníž. přenesená",J300,0)</f>
        <v>0</v>
      </c>
      <c r="BI300" s="231">
        <f>IF(N300="nulová",J300,0)</f>
        <v>0</v>
      </c>
      <c r="BJ300" s="18" t="s">
        <v>83</v>
      </c>
      <c r="BK300" s="231">
        <f>ROUND(I300*H300,2)</f>
        <v>0</v>
      </c>
      <c r="BL300" s="18" t="s">
        <v>171</v>
      </c>
      <c r="BM300" s="230" t="s">
        <v>3784</v>
      </c>
    </row>
    <row r="301" s="2" customFormat="1">
      <c r="A301" s="39"/>
      <c r="B301" s="40"/>
      <c r="C301" s="41"/>
      <c r="D301" s="232" t="s">
        <v>163</v>
      </c>
      <c r="E301" s="41"/>
      <c r="F301" s="233" t="s">
        <v>1655</v>
      </c>
      <c r="G301" s="41"/>
      <c r="H301" s="41"/>
      <c r="I301" s="234"/>
      <c r="J301" s="41"/>
      <c r="K301" s="41"/>
      <c r="L301" s="45"/>
      <c r="M301" s="235"/>
      <c r="N301" s="23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163</v>
      </c>
      <c r="AU301" s="18" t="s">
        <v>85</v>
      </c>
    </row>
    <row r="302" s="2" customFormat="1">
      <c r="A302" s="39"/>
      <c r="B302" s="40"/>
      <c r="C302" s="41"/>
      <c r="D302" s="237" t="s">
        <v>173</v>
      </c>
      <c r="E302" s="41"/>
      <c r="F302" s="238" t="s">
        <v>1657</v>
      </c>
      <c r="G302" s="41"/>
      <c r="H302" s="41"/>
      <c r="I302" s="234"/>
      <c r="J302" s="41"/>
      <c r="K302" s="41"/>
      <c r="L302" s="45"/>
      <c r="M302" s="235"/>
      <c r="N302" s="23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173</v>
      </c>
      <c r="AU302" s="18" t="s">
        <v>85</v>
      </c>
    </row>
    <row r="303" s="13" customFormat="1">
      <c r="A303" s="13"/>
      <c r="B303" s="239"/>
      <c r="C303" s="240"/>
      <c r="D303" s="232" t="s">
        <v>175</v>
      </c>
      <c r="E303" s="241" t="s">
        <v>1</v>
      </c>
      <c r="F303" s="242" t="s">
        <v>1658</v>
      </c>
      <c r="G303" s="240"/>
      <c r="H303" s="241" t="s">
        <v>1</v>
      </c>
      <c r="I303" s="243"/>
      <c r="J303" s="240"/>
      <c r="K303" s="240"/>
      <c r="L303" s="244"/>
      <c r="M303" s="245"/>
      <c r="N303" s="246"/>
      <c r="O303" s="246"/>
      <c r="P303" s="246"/>
      <c r="Q303" s="246"/>
      <c r="R303" s="246"/>
      <c r="S303" s="246"/>
      <c r="T303" s="24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8" t="s">
        <v>175</v>
      </c>
      <c r="AU303" s="248" t="s">
        <v>85</v>
      </c>
      <c r="AV303" s="13" t="s">
        <v>83</v>
      </c>
      <c r="AW303" s="13" t="s">
        <v>32</v>
      </c>
      <c r="AX303" s="13" t="s">
        <v>75</v>
      </c>
      <c r="AY303" s="248" t="s">
        <v>154</v>
      </c>
    </row>
    <row r="304" s="14" customFormat="1">
      <c r="A304" s="14"/>
      <c r="B304" s="249"/>
      <c r="C304" s="250"/>
      <c r="D304" s="232" t="s">
        <v>175</v>
      </c>
      <c r="E304" s="251" t="s">
        <v>1</v>
      </c>
      <c r="F304" s="252" t="s">
        <v>83</v>
      </c>
      <c r="G304" s="250"/>
      <c r="H304" s="253">
        <v>1</v>
      </c>
      <c r="I304" s="254"/>
      <c r="J304" s="250"/>
      <c r="K304" s="250"/>
      <c r="L304" s="255"/>
      <c r="M304" s="256"/>
      <c r="N304" s="257"/>
      <c r="O304" s="257"/>
      <c r="P304" s="257"/>
      <c r="Q304" s="257"/>
      <c r="R304" s="257"/>
      <c r="S304" s="257"/>
      <c r="T304" s="25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9" t="s">
        <v>175</v>
      </c>
      <c r="AU304" s="259" t="s">
        <v>85</v>
      </c>
      <c r="AV304" s="14" t="s">
        <v>85</v>
      </c>
      <c r="AW304" s="14" t="s">
        <v>32</v>
      </c>
      <c r="AX304" s="14" t="s">
        <v>83</v>
      </c>
      <c r="AY304" s="259" t="s">
        <v>154</v>
      </c>
    </row>
    <row r="305" s="12" customFormat="1" ht="22.8" customHeight="1">
      <c r="A305" s="12"/>
      <c r="B305" s="203"/>
      <c r="C305" s="204"/>
      <c r="D305" s="205" t="s">
        <v>74</v>
      </c>
      <c r="E305" s="217" t="s">
        <v>221</v>
      </c>
      <c r="F305" s="217" t="s">
        <v>222</v>
      </c>
      <c r="G305" s="204"/>
      <c r="H305" s="204"/>
      <c r="I305" s="207"/>
      <c r="J305" s="218">
        <f>BK305</f>
        <v>0</v>
      </c>
      <c r="K305" s="204"/>
      <c r="L305" s="209"/>
      <c r="M305" s="210"/>
      <c r="N305" s="211"/>
      <c r="O305" s="211"/>
      <c r="P305" s="212">
        <f>SUM(P306:P309)</f>
        <v>0</v>
      </c>
      <c r="Q305" s="211"/>
      <c r="R305" s="212">
        <f>SUM(R306:R309)</f>
        <v>0</v>
      </c>
      <c r="S305" s="211"/>
      <c r="T305" s="213">
        <f>SUM(T306:T309)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14" t="s">
        <v>165</v>
      </c>
      <c r="AT305" s="215" t="s">
        <v>74</v>
      </c>
      <c r="AU305" s="215" t="s">
        <v>83</v>
      </c>
      <c r="AY305" s="214" t="s">
        <v>154</v>
      </c>
      <c r="BK305" s="216">
        <f>SUM(BK306:BK309)</f>
        <v>0</v>
      </c>
    </row>
    <row r="306" s="2" customFormat="1" ht="16.5" customHeight="1">
      <c r="A306" s="39"/>
      <c r="B306" s="40"/>
      <c r="C306" s="219" t="s">
        <v>537</v>
      </c>
      <c r="D306" s="219" t="s">
        <v>157</v>
      </c>
      <c r="E306" s="220" t="s">
        <v>1667</v>
      </c>
      <c r="F306" s="221" t="s">
        <v>1668</v>
      </c>
      <c r="G306" s="222" t="s">
        <v>1669</v>
      </c>
      <c r="H306" s="223">
        <v>1</v>
      </c>
      <c r="I306" s="224"/>
      <c r="J306" s="225">
        <f>ROUND(I306*H306,2)</f>
        <v>0</v>
      </c>
      <c r="K306" s="221" t="s">
        <v>1</v>
      </c>
      <c r="L306" s="45"/>
      <c r="M306" s="226" t="s">
        <v>1</v>
      </c>
      <c r="N306" s="227" t="s">
        <v>40</v>
      </c>
      <c r="O306" s="92"/>
      <c r="P306" s="228">
        <f>O306*H306</f>
        <v>0</v>
      </c>
      <c r="Q306" s="228">
        <v>0</v>
      </c>
      <c r="R306" s="228">
        <f>Q306*H306</f>
        <v>0</v>
      </c>
      <c r="S306" s="228">
        <v>0</v>
      </c>
      <c r="T306" s="22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0" t="s">
        <v>171</v>
      </c>
      <c r="AT306" s="230" t="s">
        <v>157</v>
      </c>
      <c r="AU306" s="230" t="s">
        <v>85</v>
      </c>
      <c r="AY306" s="18" t="s">
        <v>154</v>
      </c>
      <c r="BE306" s="231">
        <f>IF(N306="základní",J306,0)</f>
        <v>0</v>
      </c>
      <c r="BF306" s="231">
        <f>IF(N306="snížená",J306,0)</f>
        <v>0</v>
      </c>
      <c r="BG306" s="231">
        <f>IF(N306="zákl. přenesená",J306,0)</f>
        <v>0</v>
      </c>
      <c r="BH306" s="231">
        <f>IF(N306="sníž. přenesená",J306,0)</f>
        <v>0</v>
      </c>
      <c r="BI306" s="231">
        <f>IF(N306="nulová",J306,0)</f>
        <v>0</v>
      </c>
      <c r="BJ306" s="18" t="s">
        <v>83</v>
      </c>
      <c r="BK306" s="231">
        <f>ROUND(I306*H306,2)</f>
        <v>0</v>
      </c>
      <c r="BL306" s="18" t="s">
        <v>171</v>
      </c>
      <c r="BM306" s="230" t="s">
        <v>3785</v>
      </c>
    </row>
    <row r="307" s="2" customFormat="1">
      <c r="A307" s="39"/>
      <c r="B307" s="40"/>
      <c r="C307" s="41"/>
      <c r="D307" s="232" t="s">
        <v>163</v>
      </c>
      <c r="E307" s="41"/>
      <c r="F307" s="233" t="s">
        <v>1668</v>
      </c>
      <c r="G307" s="41"/>
      <c r="H307" s="41"/>
      <c r="I307" s="234"/>
      <c r="J307" s="41"/>
      <c r="K307" s="41"/>
      <c r="L307" s="45"/>
      <c r="M307" s="235"/>
      <c r="N307" s="23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163</v>
      </c>
      <c r="AU307" s="18" t="s">
        <v>85</v>
      </c>
    </row>
    <row r="308" s="13" customFormat="1">
      <c r="A308" s="13"/>
      <c r="B308" s="239"/>
      <c r="C308" s="240"/>
      <c r="D308" s="232" t="s">
        <v>175</v>
      </c>
      <c r="E308" s="241" t="s">
        <v>1</v>
      </c>
      <c r="F308" s="242" t="s">
        <v>1671</v>
      </c>
      <c r="G308" s="240"/>
      <c r="H308" s="241" t="s">
        <v>1</v>
      </c>
      <c r="I308" s="243"/>
      <c r="J308" s="240"/>
      <c r="K308" s="240"/>
      <c r="L308" s="244"/>
      <c r="M308" s="245"/>
      <c r="N308" s="246"/>
      <c r="O308" s="246"/>
      <c r="P308" s="246"/>
      <c r="Q308" s="246"/>
      <c r="R308" s="246"/>
      <c r="S308" s="246"/>
      <c r="T308" s="24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8" t="s">
        <v>175</v>
      </c>
      <c r="AU308" s="248" t="s">
        <v>85</v>
      </c>
      <c r="AV308" s="13" t="s">
        <v>83</v>
      </c>
      <c r="AW308" s="13" t="s">
        <v>32</v>
      </c>
      <c r="AX308" s="13" t="s">
        <v>75</v>
      </c>
      <c r="AY308" s="248" t="s">
        <v>154</v>
      </c>
    </row>
    <row r="309" s="14" customFormat="1">
      <c r="A309" s="14"/>
      <c r="B309" s="249"/>
      <c r="C309" s="250"/>
      <c r="D309" s="232" t="s">
        <v>175</v>
      </c>
      <c r="E309" s="251" t="s">
        <v>1</v>
      </c>
      <c r="F309" s="252" t="s">
        <v>83</v>
      </c>
      <c r="G309" s="250"/>
      <c r="H309" s="253">
        <v>1</v>
      </c>
      <c r="I309" s="254"/>
      <c r="J309" s="250"/>
      <c r="K309" s="250"/>
      <c r="L309" s="255"/>
      <c r="M309" s="260"/>
      <c r="N309" s="261"/>
      <c r="O309" s="261"/>
      <c r="P309" s="261"/>
      <c r="Q309" s="261"/>
      <c r="R309" s="261"/>
      <c r="S309" s="261"/>
      <c r="T309" s="26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9" t="s">
        <v>175</v>
      </c>
      <c r="AU309" s="259" t="s">
        <v>85</v>
      </c>
      <c r="AV309" s="14" t="s">
        <v>85</v>
      </c>
      <c r="AW309" s="14" t="s">
        <v>32</v>
      </c>
      <c r="AX309" s="14" t="s">
        <v>83</v>
      </c>
      <c r="AY309" s="259" t="s">
        <v>154</v>
      </c>
    </row>
    <row r="310" s="2" customFormat="1" ht="6.96" customHeight="1">
      <c r="A310" s="39"/>
      <c r="B310" s="67"/>
      <c r="C310" s="68"/>
      <c r="D310" s="68"/>
      <c r="E310" s="68"/>
      <c r="F310" s="68"/>
      <c r="G310" s="68"/>
      <c r="H310" s="68"/>
      <c r="I310" s="68"/>
      <c r="J310" s="68"/>
      <c r="K310" s="68"/>
      <c r="L310" s="45"/>
      <c r="M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</row>
  </sheetData>
  <sheetProtection sheet="1" autoFilter="0" formatColumns="0" formatRows="0" objects="1" scenarios="1" spinCount="100000" saltValue="lPiPT71SZ330ASSL/5kP8OHIujcCwuEqVeJLn6b0jboulajVP50SDtPjNbPY0EouTgFxMgtxlbPlatr4rvP6nA==" hashValue="/0wKrkzxqz5xdZEPVkyltHWU9gHdOXjGAUxd0tCto/fX8fnVX0mNtV0Sq2z2PjuOmOwPd581IErvxAf8SDz0kA==" algorithmName="SHA-512" password="CC35"/>
  <autoFilter ref="C125:K309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hyperlinks>
    <hyperlink ref="F131" r:id="rId1" display="https://podminky.urs.cz/item/CS_URS_2025_01/115101201"/>
    <hyperlink ref="F136" r:id="rId2" display="https://podminky.urs.cz/item/CS_URS_2025_01/115101301"/>
    <hyperlink ref="F140" r:id="rId3" display="https://podminky.urs.cz/item/CS_URS_2025_01/119001405"/>
    <hyperlink ref="F144" r:id="rId4" display="https://podminky.urs.cz/item/CS_URS_2025_01/119001421"/>
    <hyperlink ref="F151" r:id="rId5" display="https://podminky.urs.cz/item/CS_URS_2025_01/131351206"/>
    <hyperlink ref="F155" r:id="rId6" display="https://podminky.urs.cz/item/CS_URS_2025_01/132354104"/>
    <hyperlink ref="F160" r:id="rId7" display="https://podminky.urs.cz/item/CS_URS_2025_01/139001101"/>
    <hyperlink ref="F168" r:id="rId8" display="https://podminky.urs.cz/item/CS_URS_2025_01/151101101"/>
    <hyperlink ref="F172" r:id="rId9" display="https://podminky.urs.cz/item/CS_URS_2025_01/151101111"/>
    <hyperlink ref="F176" r:id="rId10" display="https://podminky.urs.cz/item/CS_URS_2025_01/162751135"/>
    <hyperlink ref="F180" r:id="rId11" display="https://podminky.urs.cz/item/CS_URS_2025_01/171201231"/>
    <hyperlink ref="F185" r:id="rId12" display="https://podminky.urs.cz/item/CS_URS_2025_01/174151101"/>
    <hyperlink ref="F197" r:id="rId13" display="https://podminky.urs.cz/item/CS_URS_2025_01/175151101"/>
    <hyperlink ref="F205" r:id="rId14" display="https://podminky.urs.cz/item/CS_URS_2025_01/460671112"/>
    <hyperlink ref="F212" r:id="rId15" display="https://podminky.urs.cz/item/CS_URS_2025_01/899722113"/>
    <hyperlink ref="F217" r:id="rId16" display="https://podminky.urs.cz/item/CS_URS_2025_01/451573111"/>
    <hyperlink ref="F222" r:id="rId17" display="https://podminky.urs.cz/item/CS_URS_2025_01/871171211"/>
    <hyperlink ref="F230" r:id="rId18" display="https://podminky.urs.cz/item/CS_URS_2025_01/871231221"/>
    <hyperlink ref="F238" r:id="rId19" display="https://podminky.urs.cz/item/CS_URS_2025_01/877171101"/>
    <hyperlink ref="F248" r:id="rId20" display="https://podminky.urs.cz/item/CS_URS_2025_01/877171118"/>
    <hyperlink ref="F261" r:id="rId21" display="https://podminky.urs.cz/item/CS_URS_2025_02/899721111"/>
    <hyperlink ref="F265" r:id="rId22" display="https://podminky.urs.cz/item/CS_URS_2025_01/899722112"/>
    <hyperlink ref="F273" r:id="rId23" display="https://podminky.urs.cz/item/CS_URS_2025_01/998276101"/>
    <hyperlink ref="F278" r:id="rId24" display="https://podminky.urs.cz/item/CS_URS_2025_01/230200221"/>
    <hyperlink ref="F290" r:id="rId25" display="https://podminky.urs.cz/item/CS_URS_2025_01/012303000"/>
    <hyperlink ref="F295" r:id="rId26" display="https://podminky.urs.cz/item/CS_URS_2025_01/012403000"/>
    <hyperlink ref="F302" r:id="rId27" display="https://podminky.urs.cz/item/CS_URS_2025_01/01325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37"/>
      <c r="C3" s="138"/>
      <c r="D3" s="138"/>
      <c r="E3" s="138"/>
      <c r="F3" s="138"/>
      <c r="G3" s="138"/>
      <c r="H3" s="21"/>
    </row>
    <row r="4" s="1" customFormat="1" ht="24.96" customHeight="1">
      <c r="B4" s="21"/>
      <c r="C4" s="139" t="s">
        <v>3786</v>
      </c>
      <c r="H4" s="21"/>
    </row>
    <row r="5" s="1" customFormat="1" ht="12" customHeight="1">
      <c r="B5" s="21"/>
      <c r="C5" s="301" t="s">
        <v>13</v>
      </c>
      <c r="D5" s="148" t="s">
        <v>14</v>
      </c>
      <c r="E5" s="1"/>
      <c r="F5" s="1"/>
      <c r="H5" s="21"/>
    </row>
    <row r="6" s="1" customFormat="1" ht="36.96" customHeight="1">
      <c r="B6" s="21"/>
      <c r="C6" s="302" t="s">
        <v>16</v>
      </c>
      <c r="D6" s="303" t="s">
        <v>17</v>
      </c>
      <c r="E6" s="1"/>
      <c r="F6" s="1"/>
      <c r="H6" s="21"/>
    </row>
    <row r="7" s="1" customFormat="1" ht="16.5" customHeight="1">
      <c r="B7" s="21"/>
      <c r="C7" s="141" t="s">
        <v>22</v>
      </c>
      <c r="D7" s="145" t="str">
        <f>'Rekapitulace stavby'!AN8</f>
        <v>21. 6. 2024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192"/>
      <c r="B9" s="304"/>
      <c r="C9" s="305" t="s">
        <v>56</v>
      </c>
      <c r="D9" s="306" t="s">
        <v>57</v>
      </c>
      <c r="E9" s="306" t="s">
        <v>141</v>
      </c>
      <c r="F9" s="307" t="s">
        <v>3787</v>
      </c>
      <c r="G9" s="192"/>
      <c r="H9" s="304"/>
    </row>
    <row r="10" s="2" customFormat="1" ht="26.4" customHeight="1">
      <c r="A10" s="39"/>
      <c r="B10" s="45"/>
      <c r="C10" s="308" t="s">
        <v>86</v>
      </c>
      <c r="D10" s="308" t="s">
        <v>87</v>
      </c>
      <c r="E10" s="39"/>
      <c r="F10" s="39"/>
      <c r="G10" s="39"/>
      <c r="H10" s="45"/>
    </row>
    <row r="11" s="2" customFormat="1" ht="16.8" customHeight="1">
      <c r="A11" s="39"/>
      <c r="B11" s="45"/>
      <c r="C11" s="309" t="s">
        <v>237</v>
      </c>
      <c r="D11" s="310" t="s">
        <v>1</v>
      </c>
      <c r="E11" s="311" t="s">
        <v>238</v>
      </c>
      <c r="F11" s="312">
        <v>195.18000000000001</v>
      </c>
      <c r="G11" s="39"/>
      <c r="H11" s="45"/>
    </row>
    <row r="12" s="2" customFormat="1" ht="16.8" customHeight="1">
      <c r="A12" s="39"/>
      <c r="B12" s="45"/>
      <c r="C12" s="313" t="s">
        <v>237</v>
      </c>
      <c r="D12" s="313" t="s">
        <v>293</v>
      </c>
      <c r="E12" s="18" t="s">
        <v>1</v>
      </c>
      <c r="F12" s="314">
        <v>195.18000000000001</v>
      </c>
      <c r="G12" s="39"/>
      <c r="H12" s="45"/>
    </row>
    <row r="13" s="2" customFormat="1" ht="16.8" customHeight="1">
      <c r="A13" s="39"/>
      <c r="B13" s="45"/>
      <c r="C13" s="315" t="s">
        <v>3788</v>
      </c>
      <c r="D13" s="39"/>
      <c r="E13" s="39"/>
      <c r="F13" s="39"/>
      <c r="G13" s="39"/>
      <c r="H13" s="45"/>
    </row>
    <row r="14" s="2" customFormat="1" ht="16.8" customHeight="1">
      <c r="A14" s="39"/>
      <c r="B14" s="45"/>
      <c r="C14" s="313" t="s">
        <v>288</v>
      </c>
      <c r="D14" s="313" t="s">
        <v>289</v>
      </c>
      <c r="E14" s="18" t="s">
        <v>238</v>
      </c>
      <c r="F14" s="314">
        <v>78.072000000000003</v>
      </c>
      <c r="G14" s="39"/>
      <c r="H14" s="45"/>
    </row>
    <row r="15" s="2" customFormat="1" ht="16.8" customHeight="1">
      <c r="A15" s="39"/>
      <c r="B15" s="45"/>
      <c r="C15" s="313" t="s">
        <v>295</v>
      </c>
      <c r="D15" s="313" t="s">
        <v>296</v>
      </c>
      <c r="E15" s="18" t="s">
        <v>238</v>
      </c>
      <c r="F15" s="314">
        <v>58.554000000000002</v>
      </c>
      <c r="G15" s="39"/>
      <c r="H15" s="45"/>
    </row>
    <row r="16" s="2" customFormat="1" ht="16.8" customHeight="1">
      <c r="A16" s="39"/>
      <c r="B16" s="45"/>
      <c r="C16" s="313" t="s">
        <v>301</v>
      </c>
      <c r="D16" s="313" t="s">
        <v>302</v>
      </c>
      <c r="E16" s="18" t="s">
        <v>238</v>
      </c>
      <c r="F16" s="314">
        <v>58.554000000000002</v>
      </c>
      <c r="G16" s="39"/>
      <c r="H16" s="45"/>
    </row>
    <row r="17" s="2" customFormat="1">
      <c r="A17" s="39"/>
      <c r="B17" s="45"/>
      <c r="C17" s="313" t="s">
        <v>395</v>
      </c>
      <c r="D17" s="313" t="s">
        <v>396</v>
      </c>
      <c r="E17" s="18" t="s">
        <v>238</v>
      </c>
      <c r="F17" s="314">
        <v>833.02800000000002</v>
      </c>
      <c r="G17" s="39"/>
      <c r="H17" s="45"/>
    </row>
    <row r="18" s="2" customFormat="1">
      <c r="A18" s="39"/>
      <c r="B18" s="45"/>
      <c r="C18" s="313" t="s">
        <v>401</v>
      </c>
      <c r="D18" s="313" t="s">
        <v>402</v>
      </c>
      <c r="E18" s="18" t="s">
        <v>238</v>
      </c>
      <c r="F18" s="314">
        <v>135.93199999999999</v>
      </c>
      <c r="G18" s="39"/>
      <c r="H18" s="45"/>
    </row>
    <row r="19" s="2" customFormat="1">
      <c r="A19" s="39"/>
      <c r="B19" s="45"/>
      <c r="C19" s="313" t="s">
        <v>408</v>
      </c>
      <c r="D19" s="313" t="s">
        <v>409</v>
      </c>
      <c r="E19" s="18" t="s">
        <v>376</v>
      </c>
      <c r="F19" s="314">
        <v>1647.232</v>
      </c>
      <c r="G19" s="39"/>
      <c r="H19" s="45"/>
    </row>
    <row r="20" s="2" customFormat="1" ht="16.8" customHeight="1">
      <c r="A20" s="39"/>
      <c r="B20" s="45"/>
      <c r="C20" s="309" t="s">
        <v>240</v>
      </c>
      <c r="D20" s="310" t="s">
        <v>1</v>
      </c>
      <c r="E20" s="311" t="s">
        <v>238</v>
      </c>
      <c r="F20" s="312">
        <v>773.77999999999997</v>
      </c>
      <c r="G20" s="39"/>
      <c r="H20" s="45"/>
    </row>
    <row r="21" s="2" customFormat="1" ht="16.8" customHeight="1">
      <c r="A21" s="39"/>
      <c r="B21" s="45"/>
      <c r="C21" s="313" t="s">
        <v>1</v>
      </c>
      <c r="D21" s="313" t="s">
        <v>312</v>
      </c>
      <c r="E21" s="18" t="s">
        <v>1</v>
      </c>
      <c r="F21" s="314">
        <v>521.59000000000003</v>
      </c>
      <c r="G21" s="39"/>
      <c r="H21" s="45"/>
    </row>
    <row r="22" s="2" customFormat="1" ht="16.8" customHeight="1">
      <c r="A22" s="39"/>
      <c r="B22" s="45"/>
      <c r="C22" s="313" t="s">
        <v>1</v>
      </c>
      <c r="D22" s="313" t="s">
        <v>313</v>
      </c>
      <c r="E22" s="18" t="s">
        <v>1</v>
      </c>
      <c r="F22" s="314">
        <v>252.19</v>
      </c>
      <c r="G22" s="39"/>
      <c r="H22" s="45"/>
    </row>
    <row r="23" s="2" customFormat="1" ht="16.8" customHeight="1">
      <c r="A23" s="39"/>
      <c r="B23" s="45"/>
      <c r="C23" s="313" t="s">
        <v>240</v>
      </c>
      <c r="D23" s="313" t="s">
        <v>287</v>
      </c>
      <c r="E23" s="18" t="s">
        <v>1</v>
      </c>
      <c r="F23" s="314">
        <v>773.77999999999997</v>
      </c>
      <c r="G23" s="39"/>
      <c r="H23" s="45"/>
    </row>
    <row r="24" s="2" customFormat="1" ht="16.8" customHeight="1">
      <c r="A24" s="39"/>
      <c r="B24" s="45"/>
      <c r="C24" s="315" t="s">
        <v>3788</v>
      </c>
      <c r="D24" s="39"/>
      <c r="E24" s="39"/>
      <c r="F24" s="39"/>
      <c r="G24" s="39"/>
      <c r="H24" s="45"/>
    </row>
    <row r="25" s="2" customFormat="1">
      <c r="A25" s="39"/>
      <c r="B25" s="45"/>
      <c r="C25" s="313" t="s">
        <v>307</v>
      </c>
      <c r="D25" s="313" t="s">
        <v>308</v>
      </c>
      <c r="E25" s="18" t="s">
        <v>238</v>
      </c>
      <c r="F25" s="314">
        <v>464.26799999999997</v>
      </c>
      <c r="G25" s="39"/>
      <c r="H25" s="45"/>
    </row>
    <row r="26" s="2" customFormat="1">
      <c r="A26" s="39"/>
      <c r="B26" s="45"/>
      <c r="C26" s="313" t="s">
        <v>315</v>
      </c>
      <c r="D26" s="313" t="s">
        <v>316</v>
      </c>
      <c r="E26" s="18" t="s">
        <v>238</v>
      </c>
      <c r="F26" s="314">
        <v>232.13399999999999</v>
      </c>
      <c r="G26" s="39"/>
      <c r="H26" s="45"/>
    </row>
    <row r="27" s="2" customFormat="1">
      <c r="A27" s="39"/>
      <c r="B27" s="45"/>
      <c r="C27" s="313" t="s">
        <v>321</v>
      </c>
      <c r="D27" s="313" t="s">
        <v>322</v>
      </c>
      <c r="E27" s="18" t="s">
        <v>238</v>
      </c>
      <c r="F27" s="314">
        <v>77.378</v>
      </c>
      <c r="G27" s="39"/>
      <c r="H27" s="45"/>
    </row>
    <row r="28" s="2" customFormat="1">
      <c r="A28" s="39"/>
      <c r="B28" s="45"/>
      <c r="C28" s="313" t="s">
        <v>395</v>
      </c>
      <c r="D28" s="313" t="s">
        <v>396</v>
      </c>
      <c r="E28" s="18" t="s">
        <v>238</v>
      </c>
      <c r="F28" s="314">
        <v>833.02800000000002</v>
      </c>
      <c r="G28" s="39"/>
      <c r="H28" s="45"/>
    </row>
    <row r="29" s="2" customFormat="1">
      <c r="A29" s="39"/>
      <c r="B29" s="45"/>
      <c r="C29" s="313" t="s">
        <v>401</v>
      </c>
      <c r="D29" s="313" t="s">
        <v>402</v>
      </c>
      <c r="E29" s="18" t="s">
        <v>238</v>
      </c>
      <c r="F29" s="314">
        <v>135.93199999999999</v>
      </c>
      <c r="G29" s="39"/>
      <c r="H29" s="45"/>
    </row>
    <row r="30" s="2" customFormat="1">
      <c r="A30" s="39"/>
      <c r="B30" s="45"/>
      <c r="C30" s="313" t="s">
        <v>408</v>
      </c>
      <c r="D30" s="313" t="s">
        <v>409</v>
      </c>
      <c r="E30" s="18" t="s">
        <v>376</v>
      </c>
      <c r="F30" s="314">
        <v>1647.232</v>
      </c>
      <c r="G30" s="39"/>
      <c r="H30" s="45"/>
    </row>
    <row r="31" s="2" customFormat="1" ht="26.4" customHeight="1">
      <c r="A31" s="39"/>
      <c r="B31" s="45"/>
      <c r="C31" s="308" t="s">
        <v>95</v>
      </c>
      <c r="D31" s="308" t="s">
        <v>96</v>
      </c>
      <c r="E31" s="39"/>
      <c r="F31" s="39"/>
      <c r="G31" s="39"/>
      <c r="H31" s="45"/>
    </row>
    <row r="32" s="2" customFormat="1" ht="16.8" customHeight="1">
      <c r="A32" s="39"/>
      <c r="B32" s="45"/>
      <c r="C32" s="309" t="s">
        <v>240</v>
      </c>
      <c r="D32" s="310" t="s">
        <v>1</v>
      </c>
      <c r="E32" s="311" t="s">
        <v>238</v>
      </c>
      <c r="F32" s="312">
        <v>2043.9000000000001</v>
      </c>
      <c r="G32" s="39"/>
      <c r="H32" s="45"/>
    </row>
    <row r="33" s="2" customFormat="1" ht="16.8" customHeight="1">
      <c r="A33" s="39"/>
      <c r="B33" s="45"/>
      <c r="C33" s="313" t="s">
        <v>1</v>
      </c>
      <c r="D33" s="313" t="s">
        <v>1856</v>
      </c>
      <c r="E33" s="18" t="s">
        <v>1</v>
      </c>
      <c r="F33" s="314">
        <v>1319.3599999999999</v>
      </c>
      <c r="G33" s="39"/>
      <c r="H33" s="45"/>
    </row>
    <row r="34" s="2" customFormat="1" ht="16.8" customHeight="1">
      <c r="A34" s="39"/>
      <c r="B34" s="45"/>
      <c r="C34" s="313" t="s">
        <v>1</v>
      </c>
      <c r="D34" s="313" t="s">
        <v>1857</v>
      </c>
      <c r="E34" s="18" t="s">
        <v>1</v>
      </c>
      <c r="F34" s="314">
        <v>724.53999999999996</v>
      </c>
      <c r="G34" s="39"/>
      <c r="H34" s="45"/>
    </row>
    <row r="35" s="2" customFormat="1" ht="16.8" customHeight="1">
      <c r="A35" s="39"/>
      <c r="B35" s="45"/>
      <c r="C35" s="313" t="s">
        <v>240</v>
      </c>
      <c r="D35" s="313" t="s">
        <v>287</v>
      </c>
      <c r="E35" s="18" t="s">
        <v>1</v>
      </c>
      <c r="F35" s="314">
        <v>2043.9000000000001</v>
      </c>
      <c r="G35" s="39"/>
      <c r="H35" s="45"/>
    </row>
    <row r="36" s="2" customFormat="1" ht="16.8" customHeight="1">
      <c r="A36" s="39"/>
      <c r="B36" s="45"/>
      <c r="C36" s="315" t="s">
        <v>3788</v>
      </c>
      <c r="D36" s="39"/>
      <c r="E36" s="39"/>
      <c r="F36" s="39"/>
      <c r="G36" s="39"/>
      <c r="H36" s="45"/>
    </row>
    <row r="37" s="2" customFormat="1">
      <c r="A37" s="39"/>
      <c r="B37" s="45"/>
      <c r="C37" s="313" t="s">
        <v>307</v>
      </c>
      <c r="D37" s="313" t="s">
        <v>308</v>
      </c>
      <c r="E37" s="18" t="s">
        <v>238</v>
      </c>
      <c r="F37" s="314">
        <v>817.55999999999995</v>
      </c>
      <c r="G37" s="39"/>
      <c r="H37" s="45"/>
    </row>
    <row r="38" s="2" customFormat="1">
      <c r="A38" s="39"/>
      <c r="B38" s="45"/>
      <c r="C38" s="313" t="s">
        <v>315</v>
      </c>
      <c r="D38" s="313" t="s">
        <v>316</v>
      </c>
      <c r="E38" s="18" t="s">
        <v>238</v>
      </c>
      <c r="F38" s="314">
        <v>817.55999999999995</v>
      </c>
      <c r="G38" s="39"/>
      <c r="H38" s="45"/>
    </row>
    <row r="39" s="2" customFormat="1">
      <c r="A39" s="39"/>
      <c r="B39" s="45"/>
      <c r="C39" s="313" t="s">
        <v>321</v>
      </c>
      <c r="D39" s="313" t="s">
        <v>322</v>
      </c>
      <c r="E39" s="18" t="s">
        <v>238</v>
      </c>
      <c r="F39" s="314">
        <v>408.77999999999997</v>
      </c>
      <c r="G39" s="39"/>
      <c r="H39" s="45"/>
    </row>
    <row r="40" s="2" customFormat="1">
      <c r="A40" s="39"/>
      <c r="B40" s="45"/>
      <c r="C40" s="313" t="s">
        <v>395</v>
      </c>
      <c r="D40" s="313" t="s">
        <v>396</v>
      </c>
      <c r="E40" s="18" t="s">
        <v>238</v>
      </c>
      <c r="F40" s="314">
        <v>1635.1199999999999</v>
      </c>
      <c r="G40" s="39"/>
      <c r="H40" s="45"/>
    </row>
    <row r="41" s="2" customFormat="1">
      <c r="A41" s="39"/>
      <c r="B41" s="45"/>
      <c r="C41" s="313" t="s">
        <v>401</v>
      </c>
      <c r="D41" s="313" t="s">
        <v>402</v>
      </c>
      <c r="E41" s="18" t="s">
        <v>238</v>
      </c>
      <c r="F41" s="314">
        <v>408.77999999999997</v>
      </c>
      <c r="G41" s="39"/>
      <c r="H41" s="45"/>
    </row>
    <row r="42" s="2" customFormat="1">
      <c r="A42" s="39"/>
      <c r="B42" s="45"/>
      <c r="C42" s="313" t="s">
        <v>408</v>
      </c>
      <c r="D42" s="313" t="s">
        <v>409</v>
      </c>
      <c r="E42" s="18" t="s">
        <v>376</v>
      </c>
      <c r="F42" s="314">
        <v>3474.6300000000001</v>
      </c>
      <c r="G42" s="39"/>
      <c r="H42" s="45"/>
    </row>
    <row r="43" s="2" customFormat="1" ht="26.4" customHeight="1">
      <c r="A43" s="39"/>
      <c r="B43" s="45"/>
      <c r="C43" s="308" t="s">
        <v>98</v>
      </c>
      <c r="D43" s="308" t="s">
        <v>99</v>
      </c>
      <c r="E43" s="39"/>
      <c r="F43" s="39"/>
      <c r="G43" s="39"/>
      <c r="H43" s="45"/>
    </row>
    <row r="44" s="2" customFormat="1" ht="16.8" customHeight="1">
      <c r="A44" s="39"/>
      <c r="B44" s="45"/>
      <c r="C44" s="309" t="s">
        <v>240</v>
      </c>
      <c r="D44" s="310" t="s">
        <v>1</v>
      </c>
      <c r="E44" s="311" t="s">
        <v>238</v>
      </c>
      <c r="F44" s="312">
        <v>1590.98</v>
      </c>
      <c r="G44" s="39"/>
      <c r="H44" s="45"/>
    </row>
    <row r="45" s="2" customFormat="1" ht="16.8" customHeight="1">
      <c r="A45" s="39"/>
      <c r="B45" s="45"/>
      <c r="C45" s="313" t="s">
        <v>1</v>
      </c>
      <c r="D45" s="313" t="s">
        <v>2452</v>
      </c>
      <c r="E45" s="18" t="s">
        <v>1</v>
      </c>
      <c r="F45" s="314">
        <v>807.83000000000004</v>
      </c>
      <c r="G45" s="39"/>
      <c r="H45" s="45"/>
    </row>
    <row r="46" s="2" customFormat="1" ht="16.8" customHeight="1">
      <c r="A46" s="39"/>
      <c r="B46" s="45"/>
      <c r="C46" s="313" t="s">
        <v>1</v>
      </c>
      <c r="D46" s="313" t="s">
        <v>2453</v>
      </c>
      <c r="E46" s="18" t="s">
        <v>1</v>
      </c>
      <c r="F46" s="314">
        <v>783.14999999999998</v>
      </c>
      <c r="G46" s="39"/>
      <c r="H46" s="45"/>
    </row>
    <row r="47" s="2" customFormat="1" ht="16.8" customHeight="1">
      <c r="A47" s="39"/>
      <c r="B47" s="45"/>
      <c r="C47" s="313" t="s">
        <v>240</v>
      </c>
      <c r="D47" s="313" t="s">
        <v>287</v>
      </c>
      <c r="E47" s="18" t="s">
        <v>1</v>
      </c>
      <c r="F47" s="314">
        <v>1590.98</v>
      </c>
      <c r="G47" s="39"/>
      <c r="H47" s="45"/>
    </row>
    <row r="48" s="2" customFormat="1" ht="16.8" customHeight="1">
      <c r="A48" s="39"/>
      <c r="B48" s="45"/>
      <c r="C48" s="315" t="s">
        <v>3788</v>
      </c>
      <c r="D48" s="39"/>
      <c r="E48" s="39"/>
      <c r="F48" s="39"/>
      <c r="G48" s="39"/>
      <c r="H48" s="45"/>
    </row>
    <row r="49" s="2" customFormat="1">
      <c r="A49" s="39"/>
      <c r="B49" s="45"/>
      <c r="C49" s="313" t="s">
        <v>307</v>
      </c>
      <c r="D49" s="313" t="s">
        <v>308</v>
      </c>
      <c r="E49" s="18" t="s">
        <v>238</v>
      </c>
      <c r="F49" s="314">
        <v>795.49000000000001</v>
      </c>
      <c r="G49" s="39"/>
      <c r="H49" s="45"/>
    </row>
    <row r="50" s="2" customFormat="1">
      <c r="A50" s="39"/>
      <c r="B50" s="45"/>
      <c r="C50" s="313" t="s">
        <v>315</v>
      </c>
      <c r="D50" s="313" t="s">
        <v>316</v>
      </c>
      <c r="E50" s="18" t="s">
        <v>238</v>
      </c>
      <c r="F50" s="314">
        <v>556.84299999999996</v>
      </c>
      <c r="G50" s="39"/>
      <c r="H50" s="45"/>
    </row>
    <row r="51" s="2" customFormat="1">
      <c r="A51" s="39"/>
      <c r="B51" s="45"/>
      <c r="C51" s="313" t="s">
        <v>321</v>
      </c>
      <c r="D51" s="313" t="s">
        <v>322</v>
      </c>
      <c r="E51" s="18" t="s">
        <v>238</v>
      </c>
      <c r="F51" s="314">
        <v>238.64699999999999</v>
      </c>
      <c r="G51" s="39"/>
      <c r="H51" s="45"/>
    </row>
    <row r="52" s="2" customFormat="1">
      <c r="A52" s="39"/>
      <c r="B52" s="45"/>
      <c r="C52" s="313" t="s">
        <v>395</v>
      </c>
      <c r="D52" s="313" t="s">
        <v>396</v>
      </c>
      <c r="E52" s="18" t="s">
        <v>238</v>
      </c>
      <c r="F52" s="314">
        <v>1352.3330000000001</v>
      </c>
      <c r="G52" s="39"/>
      <c r="H52" s="45"/>
    </row>
    <row r="53" s="2" customFormat="1">
      <c r="A53" s="39"/>
      <c r="B53" s="45"/>
      <c r="C53" s="313" t="s">
        <v>401</v>
      </c>
      <c r="D53" s="313" t="s">
        <v>402</v>
      </c>
      <c r="E53" s="18" t="s">
        <v>238</v>
      </c>
      <c r="F53" s="314">
        <v>238.64699999999999</v>
      </c>
      <c r="G53" s="39"/>
      <c r="H53" s="45"/>
    </row>
    <row r="54" s="2" customFormat="1">
      <c r="A54" s="39"/>
      <c r="B54" s="45"/>
      <c r="C54" s="313" t="s">
        <v>408</v>
      </c>
      <c r="D54" s="313" t="s">
        <v>409</v>
      </c>
      <c r="E54" s="18" t="s">
        <v>376</v>
      </c>
      <c r="F54" s="314">
        <v>2704.6660000000002</v>
      </c>
      <c r="G54" s="39"/>
      <c r="H54" s="45"/>
    </row>
    <row r="55" s="2" customFormat="1" ht="26.4" customHeight="1">
      <c r="A55" s="39"/>
      <c r="B55" s="45"/>
      <c r="C55" s="308" t="s">
        <v>104</v>
      </c>
      <c r="D55" s="308" t="s">
        <v>105</v>
      </c>
      <c r="E55" s="39"/>
      <c r="F55" s="39"/>
      <c r="G55" s="39"/>
      <c r="H55" s="45"/>
    </row>
    <row r="56" s="2" customFormat="1" ht="16.8" customHeight="1">
      <c r="A56" s="39"/>
      <c r="B56" s="45"/>
      <c r="C56" s="309" t="s">
        <v>3481</v>
      </c>
      <c r="D56" s="310" t="s">
        <v>1</v>
      </c>
      <c r="E56" s="311" t="s">
        <v>621</v>
      </c>
      <c r="F56" s="312">
        <v>22</v>
      </c>
      <c r="G56" s="39"/>
      <c r="H56" s="45"/>
    </row>
    <row r="57" s="2" customFormat="1" ht="16.8" customHeight="1">
      <c r="A57" s="39"/>
      <c r="B57" s="45"/>
      <c r="C57" s="313" t="s">
        <v>3481</v>
      </c>
      <c r="D57" s="313" t="s">
        <v>3489</v>
      </c>
      <c r="E57" s="18" t="s">
        <v>1</v>
      </c>
      <c r="F57" s="314">
        <v>22</v>
      </c>
      <c r="G57" s="39"/>
      <c r="H57" s="45"/>
    </row>
    <row r="58" s="2" customFormat="1" ht="16.8" customHeight="1">
      <c r="A58" s="39"/>
      <c r="B58" s="45"/>
      <c r="C58" s="315" t="s">
        <v>3788</v>
      </c>
      <c r="D58" s="39"/>
      <c r="E58" s="39"/>
      <c r="F58" s="39"/>
      <c r="G58" s="39"/>
      <c r="H58" s="45"/>
    </row>
    <row r="59" s="2" customFormat="1">
      <c r="A59" s="39"/>
      <c r="B59" s="45"/>
      <c r="C59" s="313" t="s">
        <v>3484</v>
      </c>
      <c r="D59" s="313" t="s">
        <v>3485</v>
      </c>
      <c r="E59" s="18" t="s">
        <v>621</v>
      </c>
      <c r="F59" s="314">
        <v>22</v>
      </c>
      <c r="G59" s="39"/>
      <c r="H59" s="45"/>
    </row>
    <row r="60" s="2" customFormat="1" ht="16.8" customHeight="1">
      <c r="A60" s="39"/>
      <c r="B60" s="45"/>
      <c r="C60" s="313" t="s">
        <v>3499</v>
      </c>
      <c r="D60" s="313" t="s">
        <v>3500</v>
      </c>
      <c r="E60" s="18" t="s">
        <v>621</v>
      </c>
      <c r="F60" s="314">
        <v>22</v>
      </c>
      <c r="G60" s="39"/>
      <c r="H60" s="45"/>
    </row>
    <row r="61" s="2" customFormat="1" ht="16.8" customHeight="1">
      <c r="A61" s="39"/>
      <c r="B61" s="45"/>
      <c r="C61" s="313" t="s">
        <v>3507</v>
      </c>
      <c r="D61" s="313" t="s">
        <v>3508</v>
      </c>
      <c r="E61" s="18" t="s">
        <v>621</v>
      </c>
      <c r="F61" s="314">
        <v>22</v>
      </c>
      <c r="G61" s="39"/>
      <c r="H61" s="45"/>
    </row>
    <row r="62" s="2" customFormat="1" ht="16.8" customHeight="1">
      <c r="A62" s="39"/>
      <c r="B62" s="45"/>
      <c r="C62" s="313" t="s">
        <v>3607</v>
      </c>
      <c r="D62" s="313" t="s">
        <v>3608</v>
      </c>
      <c r="E62" s="18" t="s">
        <v>621</v>
      </c>
      <c r="F62" s="314">
        <v>22</v>
      </c>
      <c r="G62" s="39"/>
      <c r="H62" s="45"/>
    </row>
    <row r="63" s="2" customFormat="1">
      <c r="A63" s="39"/>
      <c r="B63" s="45"/>
      <c r="C63" s="313" t="s">
        <v>3525</v>
      </c>
      <c r="D63" s="313" t="s">
        <v>3526</v>
      </c>
      <c r="E63" s="18" t="s">
        <v>621</v>
      </c>
      <c r="F63" s="314">
        <v>22</v>
      </c>
      <c r="G63" s="39"/>
      <c r="H63" s="45"/>
    </row>
    <row r="64" s="2" customFormat="1" ht="16.8" customHeight="1">
      <c r="A64" s="39"/>
      <c r="B64" s="45"/>
      <c r="C64" s="313" t="s">
        <v>3528</v>
      </c>
      <c r="D64" s="313" t="s">
        <v>3529</v>
      </c>
      <c r="E64" s="18" t="s">
        <v>621</v>
      </c>
      <c r="F64" s="314">
        <v>22</v>
      </c>
      <c r="G64" s="39"/>
      <c r="H64" s="45"/>
    </row>
    <row r="65" s="2" customFormat="1" ht="16.8" customHeight="1">
      <c r="A65" s="39"/>
      <c r="B65" s="45"/>
      <c r="C65" s="313" t="s">
        <v>3535</v>
      </c>
      <c r="D65" s="313" t="s">
        <v>3536</v>
      </c>
      <c r="E65" s="18" t="s">
        <v>353</v>
      </c>
      <c r="F65" s="314">
        <v>28.16</v>
      </c>
      <c r="G65" s="39"/>
      <c r="H65" s="45"/>
    </row>
    <row r="66" s="2" customFormat="1" ht="16.8" customHeight="1">
      <c r="A66" s="39"/>
      <c r="B66" s="45"/>
      <c r="C66" s="313" t="s">
        <v>3535</v>
      </c>
      <c r="D66" s="313" t="s">
        <v>3536</v>
      </c>
      <c r="E66" s="18" t="s">
        <v>353</v>
      </c>
      <c r="F66" s="314">
        <v>14.08</v>
      </c>
      <c r="G66" s="39"/>
      <c r="H66" s="45"/>
    </row>
    <row r="67" s="2" customFormat="1" ht="16.8" customHeight="1">
      <c r="A67" s="39"/>
      <c r="B67" s="45"/>
      <c r="C67" s="313" t="s">
        <v>3546</v>
      </c>
      <c r="D67" s="313" t="s">
        <v>3547</v>
      </c>
      <c r="E67" s="18" t="s">
        <v>376</v>
      </c>
      <c r="F67" s="314">
        <v>0.001</v>
      </c>
      <c r="G67" s="39"/>
      <c r="H67" s="45"/>
    </row>
    <row r="68" s="2" customFormat="1" ht="16.8" customHeight="1">
      <c r="A68" s="39"/>
      <c r="B68" s="45"/>
      <c r="C68" s="313" t="s">
        <v>3546</v>
      </c>
      <c r="D68" s="313" t="s">
        <v>3547</v>
      </c>
      <c r="E68" s="18" t="s">
        <v>376</v>
      </c>
      <c r="F68" s="314">
        <v>0.0050000000000000001</v>
      </c>
      <c r="G68" s="39"/>
      <c r="H68" s="45"/>
    </row>
    <row r="69" s="2" customFormat="1" ht="16.8" customHeight="1">
      <c r="A69" s="39"/>
      <c r="B69" s="45"/>
      <c r="C69" s="313" t="s">
        <v>3557</v>
      </c>
      <c r="D69" s="313" t="s">
        <v>3558</v>
      </c>
      <c r="E69" s="18" t="s">
        <v>238</v>
      </c>
      <c r="F69" s="314">
        <v>1.76</v>
      </c>
      <c r="G69" s="39"/>
      <c r="H69" s="45"/>
    </row>
    <row r="70" s="2" customFormat="1" ht="16.8" customHeight="1">
      <c r="A70" s="39"/>
      <c r="B70" s="45"/>
      <c r="C70" s="313" t="s">
        <v>3557</v>
      </c>
      <c r="D70" s="313" t="s">
        <v>3558</v>
      </c>
      <c r="E70" s="18" t="s">
        <v>238</v>
      </c>
      <c r="F70" s="314">
        <v>167.19999999999999</v>
      </c>
      <c r="G70" s="39"/>
      <c r="H70" s="45"/>
    </row>
    <row r="71" s="2" customFormat="1" ht="16.8" customHeight="1">
      <c r="A71" s="39"/>
      <c r="B71" s="45"/>
      <c r="C71" s="313" t="s">
        <v>3567</v>
      </c>
      <c r="D71" s="313" t="s">
        <v>3568</v>
      </c>
      <c r="E71" s="18" t="s">
        <v>238</v>
      </c>
      <c r="F71" s="314">
        <v>836</v>
      </c>
      <c r="G71" s="39"/>
      <c r="H71" s="45"/>
    </row>
    <row r="72" s="2" customFormat="1" ht="16.8" customHeight="1">
      <c r="A72" s="39"/>
      <c r="B72" s="45"/>
      <c r="C72" s="313" t="s">
        <v>3567</v>
      </c>
      <c r="D72" s="313" t="s">
        <v>3568</v>
      </c>
      <c r="E72" s="18" t="s">
        <v>238</v>
      </c>
      <c r="F72" s="314">
        <v>8.8000000000000007</v>
      </c>
      <c r="G72" s="39"/>
      <c r="H72" s="45"/>
    </row>
    <row r="73" s="2" customFormat="1" ht="16.8" customHeight="1">
      <c r="A73" s="39"/>
      <c r="B73" s="45"/>
      <c r="C73" s="313" t="s">
        <v>3504</v>
      </c>
      <c r="D73" s="313" t="s">
        <v>3505</v>
      </c>
      <c r="E73" s="18" t="s">
        <v>621</v>
      </c>
      <c r="F73" s="314">
        <v>22</v>
      </c>
      <c r="G73" s="39"/>
      <c r="H73" s="45"/>
    </row>
    <row r="74" s="2" customFormat="1" ht="16.8" customHeight="1">
      <c r="A74" s="39"/>
      <c r="B74" s="45"/>
      <c r="C74" s="313" t="s">
        <v>3564</v>
      </c>
      <c r="D74" s="313" t="s">
        <v>3565</v>
      </c>
      <c r="E74" s="18" t="s">
        <v>238</v>
      </c>
      <c r="F74" s="314">
        <v>1.76</v>
      </c>
      <c r="G74" s="39"/>
      <c r="H74" s="45"/>
    </row>
    <row r="75" s="2" customFormat="1" ht="16.8" customHeight="1">
      <c r="A75" s="39"/>
      <c r="B75" s="45"/>
      <c r="C75" s="313" t="s">
        <v>3564</v>
      </c>
      <c r="D75" s="313" t="s">
        <v>3565</v>
      </c>
      <c r="E75" s="18" t="s">
        <v>238</v>
      </c>
      <c r="F75" s="314">
        <v>167.19999999999999</v>
      </c>
      <c r="G75" s="39"/>
      <c r="H75" s="45"/>
    </row>
    <row r="76" s="2" customFormat="1" ht="16.8" customHeight="1">
      <c r="A76" s="39"/>
      <c r="B76" s="45"/>
      <c r="C76" s="313" t="s">
        <v>3490</v>
      </c>
      <c r="D76" s="313" t="s">
        <v>3491</v>
      </c>
      <c r="E76" s="18" t="s">
        <v>238</v>
      </c>
      <c r="F76" s="314">
        <v>4.4000000000000004</v>
      </c>
      <c r="G76" s="39"/>
      <c r="H76" s="45"/>
    </row>
    <row r="77" s="2" customFormat="1" ht="16.8" customHeight="1">
      <c r="A77" s="39"/>
      <c r="B77" s="45"/>
      <c r="C77" s="313" t="s">
        <v>3494</v>
      </c>
      <c r="D77" s="313" t="s">
        <v>3495</v>
      </c>
      <c r="E77" s="18" t="s">
        <v>574</v>
      </c>
      <c r="F77" s="314">
        <v>11</v>
      </c>
      <c r="G77" s="39"/>
      <c r="H77" s="45"/>
    </row>
    <row r="78" s="2" customFormat="1" ht="16.8" customHeight="1">
      <c r="A78" s="39"/>
      <c r="B78" s="45"/>
      <c r="C78" s="313" t="s">
        <v>3542</v>
      </c>
      <c r="D78" s="313" t="s">
        <v>3543</v>
      </c>
      <c r="E78" s="18" t="s">
        <v>238</v>
      </c>
      <c r="F78" s="314">
        <v>2.8999999999999999</v>
      </c>
      <c r="G78" s="39"/>
      <c r="H78" s="45"/>
    </row>
    <row r="79" s="2" customFormat="1" ht="16.8" customHeight="1">
      <c r="A79" s="39"/>
      <c r="B79" s="45"/>
      <c r="C79" s="313" t="s">
        <v>3542</v>
      </c>
      <c r="D79" s="313" t="s">
        <v>3543</v>
      </c>
      <c r="E79" s="18" t="s">
        <v>238</v>
      </c>
      <c r="F79" s="314">
        <v>1.45</v>
      </c>
      <c r="G79" s="39"/>
      <c r="H79" s="45"/>
    </row>
    <row r="80" s="2" customFormat="1" ht="16.8" customHeight="1">
      <c r="A80" s="39"/>
      <c r="B80" s="45"/>
      <c r="C80" s="313" t="s">
        <v>3596</v>
      </c>
      <c r="D80" s="313" t="s">
        <v>3597</v>
      </c>
      <c r="E80" s="18" t="s">
        <v>574</v>
      </c>
      <c r="F80" s="314">
        <v>5.2800000000000002</v>
      </c>
      <c r="G80" s="39"/>
      <c r="H80" s="45"/>
    </row>
    <row r="81" s="2" customFormat="1" ht="16.8" customHeight="1">
      <c r="A81" s="39"/>
      <c r="B81" s="45"/>
      <c r="C81" s="313" t="s">
        <v>3553</v>
      </c>
      <c r="D81" s="313" t="s">
        <v>3554</v>
      </c>
      <c r="E81" s="18" t="s">
        <v>621</v>
      </c>
      <c r="F81" s="314">
        <v>110</v>
      </c>
      <c r="G81" s="39"/>
      <c r="H81" s="45"/>
    </row>
    <row r="82" s="2" customFormat="1">
      <c r="A82" s="39"/>
      <c r="B82" s="45"/>
      <c r="C82" s="313" t="s">
        <v>3532</v>
      </c>
      <c r="D82" s="313" t="s">
        <v>3533</v>
      </c>
      <c r="E82" s="18" t="s">
        <v>621</v>
      </c>
      <c r="F82" s="314">
        <v>22</v>
      </c>
      <c r="G82" s="39"/>
      <c r="H82" s="45"/>
    </row>
    <row r="83" s="2" customFormat="1" ht="16.8" customHeight="1">
      <c r="A83" s="39"/>
      <c r="B83" s="45"/>
      <c r="C83" s="313" t="s">
        <v>3512</v>
      </c>
      <c r="D83" s="313" t="s">
        <v>3513</v>
      </c>
      <c r="E83" s="18" t="s">
        <v>621</v>
      </c>
      <c r="F83" s="314">
        <v>66</v>
      </c>
      <c r="G83" s="39"/>
      <c r="H83" s="45"/>
    </row>
    <row r="84" s="2" customFormat="1" ht="16.8" customHeight="1">
      <c r="A84" s="39"/>
      <c r="B84" s="45"/>
      <c r="C84" s="313" t="s">
        <v>3159</v>
      </c>
      <c r="D84" s="313" t="s">
        <v>3516</v>
      </c>
      <c r="E84" s="18" t="s">
        <v>273</v>
      </c>
      <c r="F84" s="314">
        <v>33</v>
      </c>
      <c r="G84" s="39"/>
      <c r="H84" s="45"/>
    </row>
    <row r="85" s="2" customFormat="1" ht="16.8" customHeight="1">
      <c r="A85" s="39"/>
      <c r="B85" s="45"/>
      <c r="C85" s="313" t="s">
        <v>3520</v>
      </c>
      <c r="D85" s="313" t="s">
        <v>3521</v>
      </c>
      <c r="E85" s="18" t="s">
        <v>621</v>
      </c>
      <c r="F85" s="314">
        <v>66</v>
      </c>
      <c r="G85" s="39"/>
      <c r="H85" s="45"/>
    </row>
    <row r="86" s="2" customFormat="1" ht="26.4" customHeight="1">
      <c r="A86" s="39"/>
      <c r="B86" s="45"/>
      <c r="C86" s="308" t="s">
        <v>122</v>
      </c>
      <c r="D86" s="308" t="s">
        <v>123</v>
      </c>
      <c r="E86" s="39"/>
      <c r="F86" s="39"/>
      <c r="G86" s="39"/>
      <c r="H86" s="45"/>
    </row>
    <row r="87" s="2" customFormat="1" ht="16.8" customHeight="1">
      <c r="A87" s="39"/>
      <c r="B87" s="45"/>
      <c r="C87" s="309" t="s">
        <v>237</v>
      </c>
      <c r="D87" s="310" t="s">
        <v>1</v>
      </c>
      <c r="E87" s="311" t="s">
        <v>238</v>
      </c>
      <c r="F87" s="312">
        <v>1</v>
      </c>
      <c r="G87" s="39"/>
      <c r="H87" s="45"/>
    </row>
    <row r="88" s="2" customFormat="1" ht="16.8" customHeight="1">
      <c r="A88" s="39"/>
      <c r="B88" s="45"/>
      <c r="C88" s="313" t="s">
        <v>237</v>
      </c>
      <c r="D88" s="313" t="s">
        <v>3683</v>
      </c>
      <c r="E88" s="18" t="s">
        <v>1</v>
      </c>
      <c r="F88" s="314">
        <v>1</v>
      </c>
      <c r="G88" s="39"/>
      <c r="H88" s="45"/>
    </row>
    <row r="89" s="2" customFormat="1" ht="16.8" customHeight="1">
      <c r="A89" s="39"/>
      <c r="B89" s="45"/>
      <c r="C89" s="315" t="s">
        <v>3788</v>
      </c>
      <c r="D89" s="39"/>
      <c r="E89" s="39"/>
      <c r="F89" s="39"/>
      <c r="G89" s="39"/>
      <c r="H89" s="45"/>
    </row>
    <row r="90" s="2" customFormat="1" ht="16.8" customHeight="1">
      <c r="A90" s="39"/>
      <c r="B90" s="45"/>
      <c r="C90" s="313" t="s">
        <v>288</v>
      </c>
      <c r="D90" s="313" t="s">
        <v>289</v>
      </c>
      <c r="E90" s="18" t="s">
        <v>238</v>
      </c>
      <c r="F90" s="314">
        <v>1</v>
      </c>
      <c r="G90" s="39"/>
      <c r="H90" s="45"/>
    </row>
    <row r="91" s="2" customFormat="1">
      <c r="A91" s="39"/>
      <c r="B91" s="45"/>
      <c r="C91" s="313" t="s">
        <v>395</v>
      </c>
      <c r="D91" s="313" t="s">
        <v>396</v>
      </c>
      <c r="E91" s="18" t="s">
        <v>238</v>
      </c>
      <c r="F91" s="314">
        <v>26.260000000000002</v>
      </c>
      <c r="G91" s="39"/>
      <c r="H91" s="45"/>
    </row>
    <row r="92" s="2" customFormat="1">
      <c r="A92" s="39"/>
      <c r="B92" s="45"/>
      <c r="C92" s="313" t="s">
        <v>408</v>
      </c>
      <c r="D92" s="313" t="s">
        <v>409</v>
      </c>
      <c r="E92" s="18" t="s">
        <v>376</v>
      </c>
      <c r="F92" s="314">
        <v>44.642000000000003</v>
      </c>
      <c r="G92" s="39"/>
      <c r="H92" s="45"/>
    </row>
    <row r="93" s="2" customFormat="1" ht="16.8" customHeight="1">
      <c r="A93" s="39"/>
      <c r="B93" s="45"/>
      <c r="C93" s="309" t="s">
        <v>240</v>
      </c>
      <c r="D93" s="310" t="s">
        <v>1</v>
      </c>
      <c r="E93" s="311" t="s">
        <v>238</v>
      </c>
      <c r="F93" s="312">
        <v>25.260000000000002</v>
      </c>
      <c r="G93" s="39"/>
      <c r="H93" s="45"/>
    </row>
    <row r="94" s="2" customFormat="1" ht="16.8" customHeight="1">
      <c r="A94" s="39"/>
      <c r="B94" s="45"/>
      <c r="C94" s="313" t="s">
        <v>1</v>
      </c>
      <c r="D94" s="313" t="s">
        <v>3669</v>
      </c>
      <c r="E94" s="18" t="s">
        <v>1</v>
      </c>
      <c r="F94" s="314">
        <v>25.260000000000002</v>
      </c>
      <c r="G94" s="39"/>
      <c r="H94" s="45"/>
    </row>
    <row r="95" s="2" customFormat="1" ht="16.8" customHeight="1">
      <c r="A95" s="39"/>
      <c r="B95" s="45"/>
      <c r="C95" s="313" t="s">
        <v>240</v>
      </c>
      <c r="D95" s="313" t="s">
        <v>287</v>
      </c>
      <c r="E95" s="18" t="s">
        <v>1</v>
      </c>
      <c r="F95" s="314">
        <v>25.260000000000002</v>
      </c>
      <c r="G95" s="39"/>
      <c r="H95" s="45"/>
    </row>
    <row r="96" s="2" customFormat="1" ht="16.8" customHeight="1">
      <c r="A96" s="39"/>
      <c r="B96" s="45"/>
      <c r="C96" s="315" t="s">
        <v>3788</v>
      </c>
      <c r="D96" s="39"/>
      <c r="E96" s="39"/>
      <c r="F96" s="39"/>
      <c r="G96" s="39"/>
      <c r="H96" s="45"/>
    </row>
    <row r="97" s="2" customFormat="1">
      <c r="A97" s="39"/>
      <c r="B97" s="45"/>
      <c r="C97" s="313" t="s">
        <v>3684</v>
      </c>
      <c r="D97" s="313" t="s">
        <v>3685</v>
      </c>
      <c r="E97" s="18" t="s">
        <v>238</v>
      </c>
      <c r="F97" s="314">
        <v>25.260000000000002</v>
      </c>
      <c r="G97" s="39"/>
      <c r="H97" s="45"/>
    </row>
    <row r="98" s="2" customFormat="1">
      <c r="A98" s="39"/>
      <c r="B98" s="45"/>
      <c r="C98" s="313" t="s">
        <v>395</v>
      </c>
      <c r="D98" s="313" t="s">
        <v>396</v>
      </c>
      <c r="E98" s="18" t="s">
        <v>238</v>
      </c>
      <c r="F98" s="314">
        <v>26.260000000000002</v>
      </c>
      <c r="G98" s="39"/>
      <c r="H98" s="45"/>
    </row>
    <row r="99" s="2" customFormat="1">
      <c r="A99" s="39"/>
      <c r="B99" s="45"/>
      <c r="C99" s="313" t="s">
        <v>408</v>
      </c>
      <c r="D99" s="313" t="s">
        <v>409</v>
      </c>
      <c r="E99" s="18" t="s">
        <v>376</v>
      </c>
      <c r="F99" s="314">
        <v>44.642000000000003</v>
      </c>
      <c r="G99" s="39"/>
      <c r="H99" s="45"/>
    </row>
    <row r="100" s="2" customFormat="1" ht="7.44" customHeight="1">
      <c r="A100" s="39"/>
      <c r="B100" s="171"/>
      <c r="C100" s="172"/>
      <c r="D100" s="172"/>
      <c r="E100" s="172"/>
      <c r="F100" s="172"/>
      <c r="G100" s="172"/>
      <c r="H100" s="45"/>
    </row>
    <row r="101" s="2" customFormat="1">
      <c r="A101" s="39"/>
      <c r="B101" s="39"/>
      <c r="C101" s="39"/>
      <c r="D101" s="39"/>
      <c r="E101" s="39"/>
      <c r="F101" s="39"/>
      <c r="G101" s="39"/>
      <c r="H101" s="39"/>
    </row>
  </sheetData>
  <sheetProtection sheet="1" formatColumns="0" formatRows="0" objects="1" scenarios="1" spinCount="100000" saltValue="znGbX5X7Yj8VFbOOjKQ4xEu3FqUvLgwVwN0nsCbN+inongLfj49dIVLDS/VKX1DgODkxR45SByc5eqEKmBIeQQ==" hashValue="dSQxgfegfFldy8fMVUG1jClOfzPeJuBpH0CgBVjbbvwoOQ+mrVfzwIKlQAi1dSpR6bX8OaDwjO9jzWr4x045Uw==" algorithmName="SHA-512" password="CC35"/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PETR-LB\petrh</dc:creator>
  <cp:lastModifiedBy>PETR-LB\petrh</cp:lastModifiedBy>
  <dcterms:created xsi:type="dcterms:W3CDTF">2026-01-27T12:12:15Z</dcterms:created>
  <dcterms:modified xsi:type="dcterms:W3CDTF">2026-01-27T12:12:34Z</dcterms:modified>
</cp:coreProperties>
</file>